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drawings/drawing2.xml" ContentType="application/vnd.openxmlformats-officedocument.drawing+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7329"/>
  <workbookPr codeName="ThisWorkbook" defaultThemeVersion="153222"/>
  <mc:AlternateContent xmlns:mc="http://schemas.openxmlformats.org/markup-compatibility/2006">
    <mc:Choice Requires="x15">
      <x15ac:absPath xmlns:x15ac="http://schemas.microsoft.com/office/spreadsheetml/2010/11/ac" url="C:\Users\thomas.beneke\Documents\RPS\PHWA\CombineStatePackages\UnzippedPackages\SC_PHWA_PACKAGE_170330\"/>
    </mc:Choice>
  </mc:AlternateContent>
  <bookViews>
    <workbookView xWindow="0" yWindow="0" windowWidth="28800" windowHeight="11205"/>
  </bookViews>
  <sheets>
    <sheet name="Introduction" sheetId="5" r:id="rId1"/>
    <sheet name="Index Summary" sheetId="4" r:id="rId2"/>
    <sheet name="Maps" sheetId="16" r:id="rId3"/>
    <sheet name="State Health" sheetId="6" r:id="rId4"/>
    <sheet name="State Vulnerability" sheetId="13" r:id="rId5"/>
    <sheet name="ER Health" sheetId="14" r:id="rId6"/>
    <sheet name="ER Vulnerability" sheetId="15" r:id="rId7"/>
    <sheet name="Raw Indicator Scores" sheetId="10" r:id="rId8"/>
    <sheet name="Metadata and Definitions" sheetId="12" r:id="rId9"/>
  </sheets>
  <definedNames>
    <definedName name="_xlnm._FilterDatabase" localSheetId="5" hidden="1">'ER Health'!$B$2:$R$10</definedName>
    <definedName name="_xlnm._FilterDatabase" localSheetId="6" hidden="1">'ER Vulnerability'!$B$2:$L$10</definedName>
    <definedName name="_xlnm._FilterDatabase" localSheetId="1" hidden="1">'Index Summary'!$A$5:$N$5</definedName>
    <definedName name="_xlnm._FilterDatabase" localSheetId="7" hidden="1">'Raw Indicator Scores'!$A$1:$AU$2986</definedName>
    <definedName name="_xlnm._FilterDatabase" localSheetId="3" hidden="1">'State Health'!$B$2:$R$10</definedName>
    <definedName name="_xlnm._FilterDatabase" localSheetId="4" hidden="1">'State Vulnerability'!$B$2:$L$10</definedName>
    <definedName name="National_PHWA_Indices_1" localSheetId="5">'ER Health'!$B$2:$R$10</definedName>
    <definedName name="National_PHWA_Indices_1" localSheetId="6">'ER Vulnerability'!$B$2:$L$10</definedName>
    <definedName name="National_PHWA_Indices_1" localSheetId="1">'Index Summary'!$B$5:$N$2993</definedName>
    <definedName name="National_PHWA_Indices_1" localSheetId="3">'State Health'!$B$2:$R$10</definedName>
    <definedName name="National_PHWA_Indices_1" localSheetId="4">'State Vulnerability'!$B$2:$L$10</definedName>
    <definedName name="_xlnm.Print_Area" localSheetId="2">Maps!$D$1:$O$392</definedName>
  </definedNam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7" i="4" l="1"/>
  <c r="J8" i="4"/>
  <c r="J9" i="4"/>
  <c r="J10" i="4"/>
  <c r="J11" i="4"/>
  <c r="J12" i="4"/>
  <c r="J13" i="4"/>
  <c r="J14" i="4"/>
  <c r="J15" i="4"/>
  <c r="J16" i="4"/>
  <c r="J17" i="4"/>
  <c r="J18" i="4"/>
  <c r="J19" i="4"/>
  <c r="J20" i="4"/>
  <c r="J21" i="4"/>
  <c r="J22" i="4"/>
  <c r="J23" i="4"/>
  <c r="J24" i="4"/>
  <c r="J25" i="4"/>
  <c r="J26" i="4"/>
  <c r="J27" i="4"/>
  <c r="J28" i="4"/>
  <c r="J29" i="4"/>
  <c r="J30" i="4"/>
  <c r="J31" i="4"/>
  <c r="J32" i="4"/>
  <c r="J33" i="4"/>
  <c r="J34" i="4"/>
  <c r="J35" i="4"/>
  <c r="J36" i="4"/>
  <c r="J37" i="4"/>
  <c r="J38" i="4"/>
  <c r="J39" i="4"/>
  <c r="J40" i="4"/>
  <c r="J41" i="4"/>
  <c r="J42" i="4"/>
  <c r="J43" i="4"/>
  <c r="J44" i="4"/>
  <c r="J45" i="4"/>
  <c r="J46" i="4"/>
  <c r="J47" i="4"/>
  <c r="J48" i="4"/>
  <c r="J49" i="4"/>
  <c r="J50" i="4"/>
  <c r="J51" i="4"/>
  <c r="J52" i="4"/>
  <c r="J53" i="4"/>
  <c r="J54" i="4"/>
  <c r="J55" i="4"/>
  <c r="J56" i="4"/>
  <c r="J57" i="4"/>
  <c r="J58" i="4"/>
  <c r="J59" i="4"/>
  <c r="J60" i="4"/>
  <c r="J61" i="4"/>
  <c r="J62" i="4"/>
  <c r="J63" i="4"/>
  <c r="J64" i="4"/>
  <c r="J65" i="4"/>
  <c r="J66" i="4"/>
  <c r="J67" i="4"/>
  <c r="J68" i="4"/>
  <c r="J69" i="4"/>
  <c r="J70" i="4"/>
  <c r="J71" i="4"/>
  <c r="J72" i="4"/>
  <c r="J73" i="4"/>
  <c r="J74" i="4"/>
  <c r="J75" i="4"/>
  <c r="J76" i="4"/>
  <c r="J77" i="4"/>
  <c r="J78" i="4"/>
  <c r="J79" i="4"/>
  <c r="J80" i="4"/>
  <c r="J81" i="4"/>
  <c r="J82" i="4"/>
  <c r="J83" i="4"/>
  <c r="J84" i="4"/>
  <c r="J85" i="4"/>
  <c r="J86" i="4"/>
  <c r="J87" i="4"/>
  <c r="J88" i="4"/>
  <c r="J89" i="4"/>
  <c r="J90" i="4"/>
  <c r="J91" i="4"/>
  <c r="J92" i="4"/>
  <c r="J93" i="4"/>
  <c r="J94" i="4"/>
  <c r="J95" i="4"/>
  <c r="J96" i="4"/>
  <c r="J97" i="4"/>
  <c r="J98" i="4"/>
  <c r="J99" i="4"/>
  <c r="J100" i="4"/>
  <c r="J101" i="4"/>
  <c r="J102" i="4"/>
  <c r="J103" i="4"/>
  <c r="J104" i="4"/>
  <c r="J105" i="4"/>
  <c r="J106" i="4"/>
  <c r="J107" i="4"/>
  <c r="J108" i="4"/>
  <c r="J109" i="4"/>
  <c r="J110" i="4"/>
  <c r="J111" i="4"/>
  <c r="J112" i="4"/>
  <c r="J113" i="4"/>
  <c r="J114" i="4"/>
  <c r="J115" i="4"/>
  <c r="J116" i="4"/>
  <c r="J117" i="4"/>
  <c r="J118" i="4"/>
  <c r="J119" i="4"/>
  <c r="J120" i="4"/>
  <c r="J121" i="4"/>
  <c r="J122" i="4"/>
  <c r="J123" i="4"/>
  <c r="J124" i="4"/>
  <c r="J125" i="4"/>
  <c r="J126" i="4"/>
  <c r="J127" i="4"/>
  <c r="J128" i="4"/>
  <c r="J129" i="4"/>
  <c r="J130" i="4"/>
  <c r="J131" i="4"/>
  <c r="J132" i="4"/>
  <c r="J133" i="4"/>
  <c r="J134" i="4"/>
  <c r="J135" i="4"/>
  <c r="J136" i="4"/>
  <c r="J137" i="4"/>
  <c r="J138" i="4"/>
  <c r="J139" i="4"/>
  <c r="J140" i="4"/>
  <c r="J141" i="4"/>
  <c r="J142" i="4"/>
  <c r="J143" i="4"/>
  <c r="J144" i="4"/>
  <c r="J145" i="4"/>
  <c r="J146" i="4"/>
  <c r="J147" i="4"/>
  <c r="J148" i="4"/>
  <c r="J149" i="4"/>
  <c r="J150" i="4"/>
  <c r="J151" i="4"/>
  <c r="J152" i="4"/>
  <c r="J153" i="4"/>
  <c r="J154" i="4"/>
  <c r="J155" i="4"/>
  <c r="J156" i="4"/>
  <c r="J157" i="4"/>
  <c r="J158" i="4"/>
  <c r="J159" i="4"/>
  <c r="J160" i="4"/>
  <c r="J161" i="4"/>
  <c r="J162" i="4"/>
  <c r="J163" i="4"/>
  <c r="J164" i="4"/>
  <c r="J165" i="4"/>
  <c r="J166" i="4"/>
  <c r="J167" i="4"/>
  <c r="J168" i="4"/>
  <c r="J169" i="4"/>
  <c r="J170" i="4"/>
  <c r="J171" i="4"/>
  <c r="J172" i="4"/>
  <c r="J173" i="4"/>
  <c r="J174" i="4"/>
  <c r="J175" i="4"/>
  <c r="J176" i="4"/>
  <c r="J177" i="4"/>
  <c r="J178" i="4"/>
  <c r="J179" i="4"/>
  <c r="J180" i="4"/>
  <c r="J181" i="4"/>
  <c r="J182" i="4"/>
  <c r="J183" i="4"/>
  <c r="J184" i="4"/>
  <c r="J185" i="4"/>
  <c r="J186" i="4"/>
  <c r="J187" i="4"/>
  <c r="J188" i="4"/>
  <c r="J189" i="4"/>
  <c r="J190" i="4"/>
  <c r="J191" i="4"/>
  <c r="J192" i="4"/>
  <c r="J193" i="4"/>
  <c r="J194" i="4"/>
  <c r="J195" i="4"/>
  <c r="J196" i="4"/>
  <c r="J197" i="4"/>
  <c r="J198" i="4"/>
  <c r="J199" i="4"/>
  <c r="J200" i="4"/>
  <c r="J201" i="4"/>
  <c r="J202" i="4"/>
  <c r="J203" i="4"/>
  <c r="J204" i="4"/>
  <c r="J205" i="4"/>
  <c r="J206" i="4"/>
  <c r="J207" i="4"/>
  <c r="J208" i="4"/>
  <c r="J209" i="4"/>
  <c r="J210" i="4"/>
  <c r="J211" i="4"/>
  <c r="J212" i="4"/>
  <c r="J213" i="4"/>
  <c r="J214" i="4"/>
  <c r="J215" i="4"/>
  <c r="J216" i="4"/>
  <c r="J217" i="4"/>
  <c r="J218" i="4"/>
  <c r="J219" i="4"/>
  <c r="J220" i="4"/>
  <c r="J221" i="4"/>
  <c r="J222" i="4"/>
  <c r="J223" i="4"/>
  <c r="J224" i="4"/>
  <c r="J225" i="4"/>
  <c r="J226" i="4"/>
  <c r="J227" i="4"/>
  <c r="J228" i="4"/>
  <c r="J229" i="4"/>
  <c r="J230" i="4"/>
  <c r="J231" i="4"/>
  <c r="J232" i="4"/>
  <c r="J233" i="4"/>
  <c r="J234" i="4"/>
  <c r="J235" i="4"/>
  <c r="J236" i="4"/>
  <c r="J237" i="4"/>
  <c r="J238" i="4"/>
  <c r="J239" i="4"/>
  <c r="J240" i="4"/>
  <c r="J241" i="4"/>
  <c r="J242" i="4"/>
  <c r="J243" i="4"/>
  <c r="J244" i="4"/>
  <c r="J245" i="4"/>
  <c r="J246" i="4"/>
  <c r="J247" i="4"/>
  <c r="J248" i="4"/>
  <c r="J249" i="4"/>
  <c r="J250" i="4"/>
  <c r="J251" i="4"/>
  <c r="J252" i="4"/>
  <c r="J253" i="4"/>
  <c r="J254" i="4"/>
  <c r="J255" i="4"/>
  <c r="J256" i="4"/>
  <c r="J257" i="4"/>
  <c r="J258" i="4"/>
  <c r="J259" i="4"/>
  <c r="J260" i="4"/>
  <c r="J261" i="4"/>
  <c r="J262" i="4"/>
  <c r="J263" i="4"/>
  <c r="J264" i="4"/>
  <c r="J265" i="4"/>
  <c r="J266" i="4"/>
  <c r="J267" i="4"/>
  <c r="J268" i="4"/>
  <c r="J269" i="4"/>
  <c r="J270" i="4"/>
  <c r="J271" i="4"/>
  <c r="J272" i="4"/>
  <c r="J273" i="4"/>
  <c r="J274" i="4"/>
  <c r="J275" i="4"/>
  <c r="J276" i="4"/>
  <c r="J277" i="4"/>
  <c r="J278" i="4"/>
  <c r="J279" i="4"/>
  <c r="J280" i="4"/>
  <c r="J281" i="4"/>
  <c r="J282" i="4"/>
  <c r="J283" i="4"/>
  <c r="J284" i="4"/>
  <c r="J285" i="4"/>
  <c r="J286" i="4"/>
  <c r="J287" i="4"/>
  <c r="J288" i="4"/>
  <c r="J289" i="4"/>
  <c r="J290" i="4"/>
  <c r="J291" i="4"/>
  <c r="J292" i="4"/>
  <c r="J293" i="4"/>
  <c r="J294" i="4"/>
  <c r="J295" i="4"/>
  <c r="J296" i="4"/>
  <c r="J297" i="4"/>
  <c r="J298" i="4"/>
  <c r="J299" i="4"/>
  <c r="J300" i="4"/>
  <c r="J301" i="4"/>
  <c r="J302" i="4"/>
  <c r="J303" i="4"/>
  <c r="J304" i="4"/>
  <c r="J305" i="4"/>
  <c r="J306" i="4"/>
  <c r="J307" i="4"/>
  <c r="J308" i="4"/>
  <c r="J309" i="4"/>
  <c r="J310" i="4"/>
  <c r="J311" i="4"/>
  <c r="J312" i="4"/>
  <c r="J313" i="4"/>
  <c r="J314" i="4"/>
  <c r="J315" i="4"/>
  <c r="J316" i="4"/>
  <c r="J317" i="4"/>
  <c r="J318" i="4"/>
  <c r="J319" i="4"/>
  <c r="J320" i="4"/>
  <c r="J321" i="4"/>
  <c r="J322" i="4"/>
  <c r="J323" i="4"/>
  <c r="J324" i="4"/>
  <c r="J325" i="4"/>
  <c r="J326" i="4"/>
  <c r="J327" i="4"/>
  <c r="J328" i="4"/>
  <c r="J329" i="4"/>
  <c r="J330" i="4"/>
  <c r="J331" i="4"/>
  <c r="J332" i="4"/>
  <c r="J333" i="4"/>
  <c r="J334" i="4"/>
  <c r="J335" i="4"/>
  <c r="J336" i="4"/>
  <c r="J337" i="4"/>
  <c r="J338" i="4"/>
  <c r="J339" i="4"/>
  <c r="J340" i="4"/>
  <c r="J341" i="4"/>
  <c r="J342" i="4"/>
  <c r="J343" i="4"/>
  <c r="J344" i="4"/>
  <c r="J345" i="4"/>
  <c r="J346" i="4"/>
  <c r="J347" i="4"/>
  <c r="J348" i="4"/>
  <c r="J349" i="4"/>
  <c r="J350" i="4"/>
  <c r="J351" i="4"/>
  <c r="J352" i="4"/>
  <c r="J353" i="4"/>
  <c r="J354" i="4"/>
  <c r="J355" i="4"/>
  <c r="J356" i="4"/>
  <c r="J357" i="4"/>
  <c r="J358" i="4"/>
  <c r="J359" i="4"/>
  <c r="J360" i="4"/>
  <c r="J361" i="4"/>
  <c r="J362" i="4"/>
  <c r="J363" i="4"/>
  <c r="J364" i="4"/>
  <c r="J365" i="4"/>
  <c r="J366" i="4"/>
  <c r="J367" i="4"/>
  <c r="J368" i="4"/>
  <c r="J369" i="4"/>
  <c r="J370" i="4"/>
  <c r="J371" i="4"/>
  <c r="J372" i="4"/>
  <c r="J373" i="4"/>
  <c r="J374" i="4"/>
  <c r="J375" i="4"/>
  <c r="J376" i="4"/>
  <c r="J377" i="4"/>
  <c r="J378" i="4"/>
  <c r="J379" i="4"/>
  <c r="J380" i="4"/>
  <c r="J381" i="4"/>
  <c r="J382" i="4"/>
  <c r="J383" i="4"/>
  <c r="J384" i="4"/>
  <c r="J385" i="4"/>
  <c r="J386" i="4"/>
  <c r="J387" i="4"/>
  <c r="J388" i="4"/>
  <c r="J389" i="4"/>
  <c r="J390" i="4"/>
  <c r="J391" i="4"/>
  <c r="J392" i="4"/>
  <c r="J393" i="4"/>
  <c r="J394" i="4"/>
  <c r="J395" i="4"/>
  <c r="J396" i="4"/>
  <c r="J397" i="4"/>
  <c r="J398" i="4"/>
  <c r="J399" i="4"/>
  <c r="J400" i="4"/>
  <c r="J401" i="4"/>
  <c r="J402" i="4"/>
  <c r="J403" i="4"/>
  <c r="J404" i="4"/>
  <c r="J405" i="4"/>
  <c r="J406" i="4"/>
  <c r="J407" i="4"/>
  <c r="J408" i="4"/>
  <c r="J409" i="4"/>
  <c r="J410" i="4"/>
  <c r="J411" i="4"/>
  <c r="J412" i="4"/>
  <c r="J413" i="4"/>
  <c r="J414" i="4"/>
  <c r="J415" i="4"/>
  <c r="J416" i="4"/>
  <c r="J417" i="4"/>
  <c r="J418" i="4"/>
  <c r="J419" i="4"/>
  <c r="J420" i="4"/>
  <c r="J421" i="4"/>
  <c r="J422" i="4"/>
  <c r="J423" i="4"/>
  <c r="J424" i="4"/>
  <c r="J425" i="4"/>
  <c r="J426" i="4"/>
  <c r="J427" i="4"/>
  <c r="J428" i="4"/>
  <c r="J429" i="4"/>
  <c r="J430" i="4"/>
  <c r="J431" i="4"/>
  <c r="J432" i="4"/>
  <c r="J433" i="4"/>
  <c r="J434" i="4"/>
  <c r="J435" i="4"/>
  <c r="J436" i="4"/>
  <c r="J437" i="4"/>
  <c r="J438" i="4"/>
  <c r="J439" i="4"/>
  <c r="J440" i="4"/>
  <c r="J441" i="4"/>
  <c r="J442" i="4"/>
  <c r="J443" i="4"/>
  <c r="J444" i="4"/>
  <c r="J445" i="4"/>
  <c r="J446" i="4"/>
  <c r="J447" i="4"/>
  <c r="J448" i="4"/>
  <c r="J449" i="4"/>
  <c r="J450" i="4"/>
  <c r="J451" i="4"/>
  <c r="J452" i="4"/>
  <c r="J453" i="4"/>
  <c r="J454" i="4"/>
  <c r="J455" i="4"/>
  <c r="J456" i="4"/>
  <c r="J457" i="4"/>
  <c r="J458" i="4"/>
  <c r="J459" i="4"/>
  <c r="J460" i="4"/>
  <c r="J461" i="4"/>
  <c r="J462" i="4"/>
  <c r="J463" i="4"/>
  <c r="J464" i="4"/>
  <c r="J465" i="4"/>
  <c r="J466" i="4"/>
  <c r="J467" i="4"/>
  <c r="J468" i="4"/>
  <c r="J469" i="4"/>
  <c r="J470" i="4"/>
  <c r="J471" i="4"/>
  <c r="J472" i="4"/>
  <c r="J473" i="4"/>
  <c r="J474" i="4"/>
  <c r="J475" i="4"/>
  <c r="J476" i="4"/>
  <c r="J477" i="4"/>
  <c r="J478" i="4"/>
  <c r="J479" i="4"/>
  <c r="J480" i="4"/>
  <c r="J481" i="4"/>
  <c r="J482" i="4"/>
  <c r="J483" i="4"/>
  <c r="J484" i="4"/>
  <c r="J485" i="4"/>
  <c r="J486" i="4"/>
  <c r="J487" i="4"/>
  <c r="J488" i="4"/>
  <c r="J489" i="4"/>
  <c r="J490" i="4"/>
  <c r="J491" i="4"/>
  <c r="J492" i="4"/>
  <c r="J493" i="4"/>
  <c r="J494" i="4"/>
  <c r="J495" i="4"/>
  <c r="J496" i="4"/>
  <c r="J497" i="4"/>
  <c r="J498" i="4"/>
  <c r="J499" i="4"/>
  <c r="J500" i="4"/>
  <c r="J501" i="4"/>
  <c r="J502" i="4"/>
  <c r="J503" i="4"/>
  <c r="J504" i="4"/>
  <c r="J505" i="4"/>
  <c r="J506" i="4"/>
  <c r="J507" i="4"/>
  <c r="J508" i="4"/>
  <c r="J509" i="4"/>
  <c r="J510" i="4"/>
  <c r="J511" i="4"/>
  <c r="J512" i="4"/>
  <c r="J513" i="4"/>
  <c r="J514" i="4"/>
  <c r="J515" i="4"/>
  <c r="J516" i="4"/>
  <c r="J517" i="4"/>
  <c r="J518" i="4"/>
  <c r="J519" i="4"/>
  <c r="J520" i="4"/>
  <c r="J521" i="4"/>
  <c r="J522" i="4"/>
  <c r="J523" i="4"/>
  <c r="J524" i="4"/>
  <c r="J525" i="4"/>
  <c r="J526" i="4"/>
  <c r="J527" i="4"/>
  <c r="J528" i="4"/>
  <c r="J529" i="4"/>
  <c r="J530" i="4"/>
  <c r="J531" i="4"/>
  <c r="J532" i="4"/>
  <c r="J533" i="4"/>
  <c r="J534" i="4"/>
  <c r="J535" i="4"/>
  <c r="J536" i="4"/>
  <c r="J537" i="4"/>
  <c r="J538" i="4"/>
  <c r="J539" i="4"/>
  <c r="J540" i="4"/>
  <c r="J541" i="4"/>
  <c r="J542" i="4"/>
  <c r="J543" i="4"/>
  <c r="J544" i="4"/>
  <c r="J545" i="4"/>
  <c r="J546" i="4"/>
  <c r="J547" i="4"/>
  <c r="J548" i="4"/>
  <c r="J549" i="4"/>
  <c r="J550" i="4"/>
  <c r="J551" i="4"/>
  <c r="J552" i="4"/>
  <c r="J553" i="4"/>
  <c r="J554" i="4"/>
  <c r="J555" i="4"/>
  <c r="J556" i="4"/>
  <c r="J557" i="4"/>
  <c r="J558" i="4"/>
  <c r="J559" i="4"/>
  <c r="J560" i="4"/>
  <c r="J561" i="4"/>
  <c r="J562" i="4"/>
  <c r="J563" i="4"/>
  <c r="J564" i="4"/>
  <c r="J565" i="4"/>
  <c r="J566" i="4"/>
  <c r="J567" i="4"/>
  <c r="J568" i="4"/>
  <c r="J569" i="4"/>
  <c r="J570" i="4"/>
  <c r="J571" i="4"/>
  <c r="J572" i="4"/>
  <c r="J573" i="4"/>
  <c r="J574" i="4"/>
  <c r="J575" i="4"/>
  <c r="J576" i="4"/>
  <c r="J577" i="4"/>
  <c r="J578" i="4"/>
  <c r="J579" i="4"/>
  <c r="J580" i="4"/>
  <c r="J581" i="4"/>
  <c r="J582" i="4"/>
  <c r="J583" i="4"/>
  <c r="J584" i="4"/>
  <c r="J585" i="4"/>
  <c r="J586" i="4"/>
  <c r="J587" i="4"/>
  <c r="J588" i="4"/>
  <c r="J589" i="4"/>
  <c r="J590" i="4"/>
  <c r="J591" i="4"/>
  <c r="J592" i="4"/>
  <c r="J593" i="4"/>
  <c r="J594" i="4"/>
  <c r="J595" i="4"/>
  <c r="J596" i="4"/>
  <c r="J597" i="4"/>
  <c r="J598" i="4"/>
  <c r="J599" i="4"/>
  <c r="J600" i="4"/>
  <c r="J601" i="4"/>
  <c r="J602" i="4"/>
  <c r="J603" i="4"/>
  <c r="J604" i="4"/>
  <c r="J605" i="4"/>
  <c r="J606" i="4"/>
  <c r="J607" i="4"/>
  <c r="J608" i="4"/>
  <c r="J609" i="4"/>
  <c r="J610" i="4"/>
  <c r="J611" i="4"/>
  <c r="J612" i="4"/>
  <c r="J613" i="4"/>
  <c r="J614" i="4"/>
  <c r="J615" i="4"/>
  <c r="J616" i="4"/>
  <c r="J617" i="4"/>
  <c r="J618" i="4"/>
  <c r="J619" i="4"/>
  <c r="J620" i="4"/>
  <c r="J621" i="4"/>
  <c r="J622" i="4"/>
  <c r="J623" i="4"/>
  <c r="J624" i="4"/>
  <c r="J625" i="4"/>
  <c r="J626" i="4"/>
  <c r="J627" i="4"/>
  <c r="J628" i="4"/>
  <c r="J629" i="4"/>
  <c r="J630" i="4"/>
  <c r="J631" i="4"/>
  <c r="J632" i="4"/>
  <c r="J633" i="4"/>
  <c r="J634" i="4"/>
  <c r="J635" i="4"/>
  <c r="J636" i="4"/>
  <c r="J637" i="4"/>
  <c r="J638" i="4"/>
  <c r="J639" i="4"/>
  <c r="J640" i="4"/>
  <c r="J641" i="4"/>
  <c r="J642" i="4"/>
  <c r="J643" i="4"/>
  <c r="J644" i="4"/>
  <c r="J645" i="4"/>
  <c r="J646" i="4"/>
  <c r="J647" i="4"/>
  <c r="J648" i="4"/>
  <c r="J649" i="4"/>
  <c r="J650" i="4"/>
  <c r="J651" i="4"/>
  <c r="J652" i="4"/>
  <c r="J653" i="4"/>
  <c r="J654" i="4"/>
  <c r="J655" i="4"/>
  <c r="J656" i="4"/>
  <c r="J657" i="4"/>
  <c r="J658" i="4"/>
  <c r="J659" i="4"/>
  <c r="J660" i="4"/>
  <c r="J661" i="4"/>
  <c r="J662" i="4"/>
  <c r="J663" i="4"/>
  <c r="J664" i="4"/>
  <c r="J665" i="4"/>
  <c r="J666" i="4"/>
  <c r="J667" i="4"/>
  <c r="J668" i="4"/>
  <c r="J669" i="4"/>
  <c r="J670" i="4"/>
  <c r="J671" i="4"/>
  <c r="J672" i="4"/>
  <c r="J673" i="4"/>
  <c r="J674" i="4"/>
  <c r="J675" i="4"/>
  <c r="J676" i="4"/>
  <c r="J677" i="4"/>
  <c r="J678" i="4"/>
  <c r="J679" i="4"/>
  <c r="J680" i="4"/>
  <c r="J681" i="4"/>
  <c r="J682" i="4"/>
  <c r="J683" i="4"/>
  <c r="J684" i="4"/>
  <c r="J685" i="4"/>
  <c r="J686" i="4"/>
  <c r="J687" i="4"/>
  <c r="J688" i="4"/>
  <c r="J689" i="4"/>
  <c r="J690" i="4"/>
  <c r="J691" i="4"/>
  <c r="J692" i="4"/>
  <c r="J693" i="4"/>
  <c r="J694" i="4"/>
  <c r="J695" i="4"/>
  <c r="J696" i="4"/>
  <c r="J697" i="4"/>
  <c r="J698" i="4"/>
  <c r="J699" i="4"/>
  <c r="J700" i="4"/>
  <c r="J701" i="4"/>
  <c r="J702" i="4"/>
  <c r="J703" i="4"/>
  <c r="J704" i="4"/>
  <c r="J705" i="4"/>
  <c r="J706" i="4"/>
  <c r="J707" i="4"/>
  <c r="J708" i="4"/>
  <c r="J709" i="4"/>
  <c r="J710" i="4"/>
  <c r="J711" i="4"/>
  <c r="J712" i="4"/>
  <c r="J713" i="4"/>
  <c r="J714" i="4"/>
  <c r="J715" i="4"/>
  <c r="J716" i="4"/>
  <c r="J717" i="4"/>
  <c r="J718" i="4"/>
  <c r="J719" i="4"/>
  <c r="J720" i="4"/>
  <c r="J721" i="4"/>
  <c r="J722" i="4"/>
  <c r="J723" i="4"/>
  <c r="J724" i="4"/>
  <c r="J725" i="4"/>
  <c r="J726" i="4"/>
  <c r="J727" i="4"/>
  <c r="J728" i="4"/>
  <c r="J729" i="4"/>
  <c r="J730" i="4"/>
  <c r="J731" i="4"/>
  <c r="J732" i="4"/>
  <c r="J733" i="4"/>
  <c r="J734" i="4"/>
  <c r="J735" i="4"/>
  <c r="J736" i="4"/>
  <c r="J737" i="4"/>
  <c r="J738" i="4"/>
  <c r="J739" i="4"/>
  <c r="J740" i="4"/>
  <c r="J741" i="4"/>
  <c r="J742" i="4"/>
  <c r="J743" i="4"/>
  <c r="J744" i="4"/>
  <c r="J745" i="4"/>
  <c r="J746" i="4"/>
  <c r="J747" i="4"/>
  <c r="J748" i="4"/>
  <c r="J749" i="4"/>
  <c r="J750" i="4"/>
  <c r="J751" i="4"/>
  <c r="J752" i="4"/>
  <c r="J753" i="4"/>
  <c r="J754" i="4"/>
  <c r="J755" i="4"/>
  <c r="J756" i="4"/>
  <c r="J757" i="4"/>
  <c r="J758" i="4"/>
  <c r="J759" i="4"/>
  <c r="J760" i="4"/>
  <c r="J761" i="4"/>
  <c r="J762" i="4"/>
  <c r="J763" i="4"/>
  <c r="J764" i="4"/>
  <c r="J765" i="4"/>
  <c r="J766" i="4"/>
  <c r="J767" i="4"/>
  <c r="J768" i="4"/>
  <c r="J769" i="4"/>
  <c r="J770" i="4"/>
  <c r="J771" i="4"/>
  <c r="J772" i="4"/>
  <c r="J773" i="4"/>
  <c r="J774" i="4"/>
  <c r="J775" i="4"/>
  <c r="J776" i="4"/>
  <c r="J777" i="4"/>
  <c r="J778" i="4"/>
  <c r="J779" i="4"/>
  <c r="J780" i="4"/>
  <c r="J781" i="4"/>
  <c r="J782" i="4"/>
  <c r="J783" i="4"/>
  <c r="J784" i="4"/>
  <c r="J785" i="4"/>
  <c r="J786" i="4"/>
  <c r="J787" i="4"/>
  <c r="J788" i="4"/>
  <c r="J789" i="4"/>
  <c r="J790" i="4"/>
  <c r="J791" i="4"/>
  <c r="J792" i="4"/>
  <c r="J793" i="4"/>
  <c r="J794" i="4"/>
  <c r="J795" i="4"/>
  <c r="J796" i="4"/>
  <c r="J797" i="4"/>
  <c r="J798" i="4"/>
  <c r="J799" i="4"/>
  <c r="J800" i="4"/>
  <c r="J801" i="4"/>
  <c r="J802" i="4"/>
  <c r="J803" i="4"/>
  <c r="J804" i="4"/>
  <c r="J805" i="4"/>
  <c r="J806" i="4"/>
  <c r="J807" i="4"/>
  <c r="J808" i="4"/>
  <c r="J809" i="4"/>
  <c r="J810" i="4"/>
  <c r="J811" i="4"/>
  <c r="J812" i="4"/>
  <c r="J813" i="4"/>
  <c r="J814" i="4"/>
  <c r="J815" i="4"/>
  <c r="J816" i="4"/>
  <c r="J817" i="4"/>
  <c r="J818" i="4"/>
  <c r="J819" i="4"/>
  <c r="J820" i="4"/>
  <c r="J821" i="4"/>
  <c r="J822" i="4"/>
  <c r="J823" i="4"/>
  <c r="J824" i="4"/>
  <c r="J825" i="4"/>
  <c r="J826" i="4"/>
  <c r="J827" i="4"/>
  <c r="J828" i="4"/>
  <c r="J829" i="4"/>
  <c r="J830" i="4"/>
  <c r="J831" i="4"/>
  <c r="J832" i="4"/>
  <c r="J833" i="4"/>
  <c r="J834" i="4"/>
  <c r="J835" i="4"/>
  <c r="J836" i="4"/>
  <c r="J837" i="4"/>
  <c r="J838" i="4"/>
  <c r="J839" i="4"/>
  <c r="J840" i="4"/>
  <c r="J841" i="4"/>
  <c r="J842" i="4"/>
  <c r="J843" i="4"/>
  <c r="J844" i="4"/>
  <c r="J845" i="4"/>
  <c r="J846" i="4"/>
  <c r="J847" i="4"/>
  <c r="J848" i="4"/>
  <c r="J849" i="4"/>
  <c r="J850" i="4"/>
  <c r="J851" i="4"/>
  <c r="J852" i="4"/>
  <c r="J853" i="4"/>
  <c r="J854" i="4"/>
  <c r="J855" i="4"/>
  <c r="J856" i="4"/>
  <c r="J857" i="4"/>
  <c r="J858" i="4"/>
  <c r="J859" i="4"/>
  <c r="J860" i="4"/>
  <c r="J861" i="4"/>
  <c r="J862" i="4"/>
  <c r="J863" i="4"/>
  <c r="J864" i="4"/>
  <c r="J865" i="4"/>
  <c r="J866" i="4"/>
  <c r="J867" i="4"/>
  <c r="J868" i="4"/>
  <c r="J869" i="4"/>
  <c r="J870" i="4"/>
  <c r="J871" i="4"/>
  <c r="J872" i="4"/>
  <c r="J873" i="4"/>
  <c r="J874" i="4"/>
  <c r="J875" i="4"/>
  <c r="J876" i="4"/>
  <c r="J877" i="4"/>
  <c r="J878" i="4"/>
  <c r="J879" i="4"/>
  <c r="J880" i="4"/>
  <c r="J881" i="4"/>
  <c r="J882" i="4"/>
  <c r="J883" i="4"/>
  <c r="J884" i="4"/>
  <c r="J885" i="4"/>
  <c r="J886" i="4"/>
  <c r="J887" i="4"/>
  <c r="J888" i="4"/>
  <c r="J889" i="4"/>
  <c r="J890" i="4"/>
  <c r="J891" i="4"/>
  <c r="J892" i="4"/>
  <c r="J893" i="4"/>
  <c r="J894" i="4"/>
  <c r="J895" i="4"/>
  <c r="J896" i="4"/>
  <c r="J897" i="4"/>
  <c r="J898" i="4"/>
  <c r="J899" i="4"/>
  <c r="J900" i="4"/>
  <c r="J901" i="4"/>
  <c r="J902" i="4"/>
  <c r="J903" i="4"/>
  <c r="J904" i="4"/>
  <c r="J905" i="4"/>
  <c r="J906" i="4"/>
  <c r="J907" i="4"/>
  <c r="J908" i="4"/>
  <c r="J909" i="4"/>
  <c r="J910" i="4"/>
  <c r="J911" i="4"/>
  <c r="J912" i="4"/>
  <c r="J913" i="4"/>
  <c r="J914" i="4"/>
  <c r="J915" i="4"/>
  <c r="J916" i="4"/>
  <c r="J917" i="4"/>
  <c r="J918" i="4"/>
  <c r="J919" i="4"/>
  <c r="J920" i="4"/>
  <c r="J921" i="4"/>
  <c r="J922" i="4"/>
  <c r="J923" i="4"/>
  <c r="J924" i="4"/>
  <c r="J925" i="4"/>
  <c r="J926" i="4"/>
  <c r="J927" i="4"/>
  <c r="J928" i="4"/>
  <c r="J929" i="4"/>
  <c r="J930" i="4"/>
  <c r="J931" i="4"/>
  <c r="J932" i="4"/>
  <c r="J933" i="4"/>
  <c r="J934" i="4"/>
  <c r="J935" i="4"/>
  <c r="I7" i="4"/>
  <c r="I8" i="4"/>
  <c r="I9" i="4"/>
  <c r="I10" i="4"/>
  <c r="I11" i="4"/>
  <c r="I12" i="4"/>
  <c r="I13" i="4"/>
  <c r="I14" i="4"/>
  <c r="I15" i="4"/>
  <c r="I16" i="4"/>
  <c r="I17" i="4"/>
  <c r="I18" i="4"/>
  <c r="I19" i="4"/>
  <c r="I20" i="4"/>
  <c r="I21" i="4"/>
  <c r="I22" i="4"/>
  <c r="I23" i="4"/>
  <c r="I24" i="4"/>
  <c r="I25" i="4"/>
  <c r="I26" i="4"/>
  <c r="I27" i="4"/>
  <c r="I28" i="4"/>
  <c r="I29" i="4"/>
  <c r="I30" i="4"/>
  <c r="I31" i="4"/>
  <c r="I32" i="4"/>
  <c r="I33" i="4"/>
  <c r="I34" i="4"/>
  <c r="I35" i="4"/>
  <c r="I36" i="4"/>
  <c r="I37" i="4"/>
  <c r="I38" i="4"/>
  <c r="I39" i="4"/>
  <c r="I40" i="4"/>
  <c r="I41" i="4"/>
  <c r="I42" i="4"/>
  <c r="I43" i="4"/>
  <c r="I44" i="4"/>
  <c r="I45" i="4"/>
  <c r="I46" i="4"/>
  <c r="I47" i="4"/>
  <c r="I48" i="4"/>
  <c r="I49" i="4"/>
  <c r="I50" i="4"/>
  <c r="I51" i="4"/>
  <c r="I52" i="4"/>
  <c r="I53" i="4"/>
  <c r="I54" i="4"/>
  <c r="I55" i="4"/>
  <c r="I56" i="4"/>
  <c r="I57" i="4"/>
  <c r="I58" i="4"/>
  <c r="I59" i="4"/>
  <c r="I60" i="4"/>
  <c r="I61" i="4"/>
  <c r="I62" i="4"/>
  <c r="I63" i="4"/>
  <c r="I64" i="4"/>
  <c r="I65" i="4"/>
  <c r="I66" i="4"/>
  <c r="I67" i="4"/>
  <c r="I68" i="4"/>
  <c r="I69" i="4"/>
  <c r="I70" i="4"/>
  <c r="I71" i="4"/>
  <c r="I72" i="4"/>
  <c r="I73" i="4"/>
  <c r="I74" i="4"/>
  <c r="I75" i="4"/>
  <c r="I76" i="4"/>
  <c r="I77" i="4"/>
  <c r="I78" i="4"/>
  <c r="I79" i="4"/>
  <c r="I80" i="4"/>
  <c r="I81" i="4"/>
  <c r="I82" i="4"/>
  <c r="I83" i="4"/>
  <c r="I84" i="4"/>
  <c r="I85" i="4"/>
  <c r="I86" i="4"/>
  <c r="I87" i="4"/>
  <c r="I88" i="4"/>
  <c r="I89" i="4"/>
  <c r="I90" i="4"/>
  <c r="I91" i="4"/>
  <c r="I92" i="4"/>
  <c r="I93" i="4"/>
  <c r="I94" i="4"/>
  <c r="I95" i="4"/>
  <c r="I96" i="4"/>
  <c r="I97" i="4"/>
  <c r="I98" i="4"/>
  <c r="I99" i="4"/>
  <c r="I100" i="4"/>
  <c r="I101" i="4"/>
  <c r="I102" i="4"/>
  <c r="I103" i="4"/>
  <c r="I104" i="4"/>
  <c r="I105" i="4"/>
  <c r="I106" i="4"/>
  <c r="I107" i="4"/>
  <c r="I108" i="4"/>
  <c r="I109" i="4"/>
  <c r="I110" i="4"/>
  <c r="I111" i="4"/>
  <c r="I112" i="4"/>
  <c r="I113" i="4"/>
  <c r="I114" i="4"/>
  <c r="I115" i="4"/>
  <c r="I116" i="4"/>
  <c r="I117" i="4"/>
  <c r="I118" i="4"/>
  <c r="I119" i="4"/>
  <c r="I120" i="4"/>
  <c r="I121" i="4"/>
  <c r="I122" i="4"/>
  <c r="I123" i="4"/>
  <c r="I124" i="4"/>
  <c r="I125" i="4"/>
  <c r="I126" i="4"/>
  <c r="I127" i="4"/>
  <c r="I128" i="4"/>
  <c r="I129" i="4"/>
  <c r="I130" i="4"/>
  <c r="I131" i="4"/>
  <c r="I132" i="4"/>
  <c r="I133" i="4"/>
  <c r="I134" i="4"/>
  <c r="I135" i="4"/>
  <c r="I136" i="4"/>
  <c r="I137" i="4"/>
  <c r="I138" i="4"/>
  <c r="I139" i="4"/>
  <c r="I140" i="4"/>
  <c r="I141" i="4"/>
  <c r="I142" i="4"/>
  <c r="I143" i="4"/>
  <c r="I144" i="4"/>
  <c r="I145" i="4"/>
  <c r="I146" i="4"/>
  <c r="I147" i="4"/>
  <c r="I148" i="4"/>
  <c r="I149" i="4"/>
  <c r="I150" i="4"/>
  <c r="I151" i="4"/>
  <c r="I152" i="4"/>
  <c r="I153" i="4"/>
  <c r="I154" i="4"/>
  <c r="I155" i="4"/>
  <c r="I156" i="4"/>
  <c r="I157" i="4"/>
  <c r="I158" i="4"/>
  <c r="I159" i="4"/>
  <c r="I160" i="4"/>
  <c r="I161" i="4"/>
  <c r="I162" i="4"/>
  <c r="I163" i="4"/>
  <c r="I164" i="4"/>
  <c r="I165" i="4"/>
  <c r="I166" i="4"/>
  <c r="I167" i="4"/>
  <c r="I168" i="4"/>
  <c r="I169" i="4"/>
  <c r="I170" i="4"/>
  <c r="I171" i="4"/>
  <c r="I172" i="4"/>
  <c r="I173" i="4"/>
  <c r="I174" i="4"/>
  <c r="I175" i="4"/>
  <c r="I176" i="4"/>
  <c r="I177" i="4"/>
  <c r="I178" i="4"/>
  <c r="I179" i="4"/>
  <c r="I180" i="4"/>
  <c r="I181" i="4"/>
  <c r="I182" i="4"/>
  <c r="I183" i="4"/>
  <c r="I184" i="4"/>
  <c r="I185" i="4"/>
  <c r="I186" i="4"/>
  <c r="I187" i="4"/>
  <c r="I188" i="4"/>
  <c r="I189" i="4"/>
  <c r="I190" i="4"/>
  <c r="I191" i="4"/>
  <c r="I192" i="4"/>
  <c r="I193" i="4"/>
  <c r="I194" i="4"/>
  <c r="I195" i="4"/>
  <c r="I196" i="4"/>
  <c r="I197" i="4"/>
  <c r="I198" i="4"/>
  <c r="I199" i="4"/>
  <c r="I200" i="4"/>
  <c r="I201" i="4"/>
  <c r="I202" i="4"/>
  <c r="I203" i="4"/>
  <c r="I204" i="4"/>
  <c r="I205" i="4"/>
  <c r="I206" i="4"/>
  <c r="I207" i="4"/>
  <c r="I208" i="4"/>
  <c r="I209" i="4"/>
  <c r="I210" i="4"/>
  <c r="I211" i="4"/>
  <c r="I212" i="4"/>
  <c r="I213" i="4"/>
  <c r="I214" i="4"/>
  <c r="I215" i="4"/>
  <c r="I216" i="4"/>
  <c r="I217" i="4"/>
  <c r="I218" i="4"/>
  <c r="I219" i="4"/>
  <c r="I220" i="4"/>
  <c r="I221" i="4"/>
  <c r="I222" i="4"/>
  <c r="I223" i="4"/>
  <c r="I224" i="4"/>
  <c r="I225" i="4"/>
  <c r="I226" i="4"/>
  <c r="I227" i="4"/>
  <c r="I228" i="4"/>
  <c r="I229" i="4"/>
  <c r="I230" i="4"/>
  <c r="I231" i="4"/>
  <c r="I232" i="4"/>
  <c r="I233" i="4"/>
  <c r="I234" i="4"/>
  <c r="I235" i="4"/>
  <c r="I236" i="4"/>
  <c r="I237" i="4"/>
  <c r="I238" i="4"/>
  <c r="I239" i="4"/>
  <c r="I240" i="4"/>
  <c r="I241" i="4"/>
  <c r="I242" i="4"/>
  <c r="I243" i="4"/>
  <c r="I244" i="4"/>
  <c r="I245" i="4"/>
  <c r="I246" i="4"/>
  <c r="I247" i="4"/>
  <c r="I248" i="4"/>
  <c r="I249" i="4"/>
  <c r="I250" i="4"/>
  <c r="I251" i="4"/>
  <c r="I252" i="4"/>
  <c r="I253" i="4"/>
  <c r="I254" i="4"/>
  <c r="I255" i="4"/>
  <c r="I256" i="4"/>
  <c r="I257" i="4"/>
  <c r="I258" i="4"/>
  <c r="I259" i="4"/>
  <c r="I260" i="4"/>
  <c r="I261" i="4"/>
  <c r="I262" i="4"/>
  <c r="I263" i="4"/>
  <c r="I264" i="4"/>
  <c r="I265" i="4"/>
  <c r="I266" i="4"/>
  <c r="I267" i="4"/>
  <c r="I268" i="4"/>
  <c r="I269" i="4"/>
  <c r="I270" i="4"/>
  <c r="I271" i="4"/>
  <c r="I272" i="4"/>
  <c r="I273" i="4"/>
  <c r="I274" i="4"/>
  <c r="I275" i="4"/>
  <c r="I276" i="4"/>
  <c r="I277" i="4"/>
  <c r="I278" i="4"/>
  <c r="I279" i="4"/>
  <c r="I280" i="4"/>
  <c r="I281" i="4"/>
  <c r="I282" i="4"/>
  <c r="I283" i="4"/>
  <c r="I284" i="4"/>
  <c r="I285" i="4"/>
  <c r="I286" i="4"/>
  <c r="I287" i="4"/>
  <c r="I288" i="4"/>
  <c r="I289" i="4"/>
  <c r="I290" i="4"/>
  <c r="I291" i="4"/>
  <c r="I292" i="4"/>
  <c r="I293" i="4"/>
  <c r="I294" i="4"/>
  <c r="I295" i="4"/>
  <c r="I296" i="4"/>
  <c r="I297" i="4"/>
  <c r="I298" i="4"/>
  <c r="I299" i="4"/>
  <c r="I300" i="4"/>
  <c r="I301" i="4"/>
  <c r="I302" i="4"/>
  <c r="I303" i="4"/>
  <c r="I304" i="4"/>
  <c r="I305" i="4"/>
  <c r="I306" i="4"/>
  <c r="I307" i="4"/>
  <c r="I308" i="4"/>
  <c r="I309" i="4"/>
  <c r="I310" i="4"/>
  <c r="I311" i="4"/>
  <c r="I312" i="4"/>
  <c r="I313" i="4"/>
  <c r="I314" i="4"/>
  <c r="I315" i="4"/>
  <c r="I316" i="4"/>
  <c r="I317" i="4"/>
  <c r="I318" i="4"/>
  <c r="I319" i="4"/>
  <c r="I320" i="4"/>
  <c r="I321" i="4"/>
  <c r="I322" i="4"/>
  <c r="I323" i="4"/>
  <c r="I324" i="4"/>
  <c r="I325" i="4"/>
  <c r="I326" i="4"/>
  <c r="I327" i="4"/>
  <c r="I328" i="4"/>
  <c r="I329" i="4"/>
  <c r="I330" i="4"/>
  <c r="I331" i="4"/>
  <c r="I332" i="4"/>
  <c r="I333" i="4"/>
  <c r="I334" i="4"/>
  <c r="I335" i="4"/>
  <c r="I336" i="4"/>
  <c r="I337" i="4"/>
  <c r="I338" i="4"/>
  <c r="I339" i="4"/>
  <c r="I340" i="4"/>
  <c r="I341" i="4"/>
  <c r="I342" i="4"/>
  <c r="I343" i="4"/>
  <c r="I344" i="4"/>
  <c r="I345" i="4"/>
  <c r="I346" i="4"/>
  <c r="I347" i="4"/>
  <c r="I348" i="4"/>
  <c r="I349" i="4"/>
  <c r="I350" i="4"/>
  <c r="I351" i="4"/>
  <c r="I352" i="4"/>
  <c r="I353" i="4"/>
  <c r="I354" i="4"/>
  <c r="I355" i="4"/>
  <c r="I356" i="4"/>
  <c r="I357" i="4"/>
  <c r="I358" i="4"/>
  <c r="I359" i="4"/>
  <c r="I360" i="4"/>
  <c r="I361" i="4"/>
  <c r="I362" i="4"/>
  <c r="I363" i="4"/>
  <c r="I364" i="4"/>
  <c r="I365" i="4"/>
  <c r="I366" i="4"/>
  <c r="I367" i="4"/>
  <c r="I368" i="4"/>
  <c r="I369" i="4"/>
  <c r="I370" i="4"/>
  <c r="I371" i="4"/>
  <c r="I372" i="4"/>
  <c r="I373" i="4"/>
  <c r="I374" i="4"/>
  <c r="I375" i="4"/>
  <c r="I376" i="4"/>
  <c r="I377" i="4"/>
  <c r="I378" i="4"/>
  <c r="I379" i="4"/>
  <c r="I380" i="4"/>
  <c r="I381" i="4"/>
  <c r="I382" i="4"/>
  <c r="I383" i="4"/>
  <c r="I384" i="4"/>
  <c r="I385" i="4"/>
  <c r="I386" i="4"/>
  <c r="I387" i="4"/>
  <c r="I388" i="4"/>
  <c r="I389" i="4"/>
  <c r="I390" i="4"/>
  <c r="I391" i="4"/>
  <c r="I392" i="4"/>
  <c r="I393" i="4"/>
  <c r="I394" i="4"/>
  <c r="I395" i="4"/>
  <c r="I396" i="4"/>
  <c r="I397" i="4"/>
  <c r="I398" i="4"/>
  <c r="I399" i="4"/>
  <c r="I400" i="4"/>
  <c r="I401" i="4"/>
  <c r="I402" i="4"/>
  <c r="I403" i="4"/>
  <c r="I404" i="4"/>
  <c r="I405" i="4"/>
  <c r="I406" i="4"/>
  <c r="I407" i="4"/>
  <c r="I408" i="4"/>
  <c r="I409" i="4"/>
  <c r="I410" i="4"/>
  <c r="I411" i="4"/>
  <c r="I412" i="4"/>
  <c r="I413" i="4"/>
  <c r="I414" i="4"/>
  <c r="I415" i="4"/>
  <c r="I416" i="4"/>
  <c r="I417" i="4"/>
  <c r="I418" i="4"/>
  <c r="I419" i="4"/>
  <c r="I420" i="4"/>
  <c r="I421" i="4"/>
  <c r="I422" i="4"/>
  <c r="I423" i="4"/>
  <c r="I424" i="4"/>
  <c r="I425" i="4"/>
  <c r="I426" i="4"/>
  <c r="I427" i="4"/>
  <c r="I428" i="4"/>
  <c r="I429" i="4"/>
  <c r="I430" i="4"/>
  <c r="I431" i="4"/>
  <c r="I432" i="4"/>
  <c r="I433" i="4"/>
  <c r="I434" i="4"/>
  <c r="I435" i="4"/>
  <c r="I436" i="4"/>
  <c r="I437" i="4"/>
  <c r="I438" i="4"/>
  <c r="I439" i="4"/>
  <c r="I440" i="4"/>
  <c r="I441" i="4"/>
  <c r="I442" i="4"/>
  <c r="I443" i="4"/>
  <c r="I444" i="4"/>
  <c r="I445" i="4"/>
  <c r="I446" i="4"/>
  <c r="I447" i="4"/>
  <c r="I448" i="4"/>
  <c r="I449" i="4"/>
  <c r="I450" i="4"/>
  <c r="I451" i="4"/>
  <c r="I452" i="4"/>
  <c r="I453" i="4"/>
  <c r="I454" i="4"/>
  <c r="I455" i="4"/>
  <c r="I456" i="4"/>
  <c r="I457" i="4"/>
  <c r="I458" i="4"/>
  <c r="I459" i="4"/>
  <c r="I460" i="4"/>
  <c r="I461" i="4"/>
  <c r="I462" i="4"/>
  <c r="I463" i="4"/>
  <c r="I464" i="4"/>
  <c r="I465" i="4"/>
  <c r="I466" i="4"/>
  <c r="I467" i="4"/>
  <c r="I468" i="4"/>
  <c r="I469" i="4"/>
  <c r="I470" i="4"/>
  <c r="I471" i="4"/>
  <c r="I472" i="4"/>
  <c r="I473" i="4"/>
  <c r="I474" i="4"/>
  <c r="I475" i="4"/>
  <c r="I476" i="4"/>
  <c r="I477" i="4"/>
  <c r="I478" i="4"/>
  <c r="I479" i="4"/>
  <c r="I480" i="4"/>
  <c r="I481" i="4"/>
  <c r="I482" i="4"/>
  <c r="I483" i="4"/>
  <c r="I484" i="4"/>
  <c r="I485" i="4"/>
  <c r="I486" i="4"/>
  <c r="I487" i="4"/>
  <c r="I488" i="4"/>
  <c r="I489" i="4"/>
  <c r="I490" i="4"/>
  <c r="I491" i="4"/>
  <c r="I492" i="4"/>
  <c r="I493" i="4"/>
  <c r="I494" i="4"/>
  <c r="I495" i="4"/>
  <c r="I496" i="4"/>
  <c r="I497" i="4"/>
  <c r="I498" i="4"/>
  <c r="I499" i="4"/>
  <c r="I500" i="4"/>
  <c r="I501" i="4"/>
  <c r="I502" i="4"/>
  <c r="I503" i="4"/>
  <c r="I504" i="4"/>
  <c r="I505" i="4"/>
  <c r="I506" i="4"/>
  <c r="I507" i="4"/>
  <c r="I508" i="4"/>
  <c r="I509" i="4"/>
  <c r="I510" i="4"/>
  <c r="I511" i="4"/>
  <c r="I512" i="4"/>
  <c r="I513" i="4"/>
  <c r="I514" i="4"/>
  <c r="I515" i="4"/>
  <c r="I516" i="4"/>
  <c r="I517" i="4"/>
  <c r="I518" i="4"/>
  <c r="I519" i="4"/>
  <c r="I520" i="4"/>
  <c r="I521" i="4"/>
  <c r="I522" i="4"/>
  <c r="I523" i="4"/>
  <c r="I524" i="4"/>
  <c r="I525" i="4"/>
  <c r="I526" i="4"/>
  <c r="I527" i="4"/>
  <c r="I528" i="4"/>
  <c r="I529" i="4"/>
  <c r="I530" i="4"/>
  <c r="I531" i="4"/>
  <c r="I532" i="4"/>
  <c r="I533" i="4"/>
  <c r="I534" i="4"/>
  <c r="I535" i="4"/>
  <c r="I536" i="4"/>
  <c r="I537" i="4"/>
  <c r="I538" i="4"/>
  <c r="I539" i="4"/>
  <c r="I540" i="4"/>
  <c r="I541" i="4"/>
  <c r="I542" i="4"/>
  <c r="I543" i="4"/>
  <c r="I544" i="4"/>
  <c r="I545" i="4"/>
  <c r="I546" i="4"/>
  <c r="I547" i="4"/>
  <c r="I548" i="4"/>
  <c r="I549" i="4"/>
  <c r="I550" i="4"/>
  <c r="I551" i="4"/>
  <c r="I552" i="4"/>
  <c r="I553" i="4"/>
  <c r="I554" i="4"/>
  <c r="I555" i="4"/>
  <c r="I556" i="4"/>
  <c r="I557" i="4"/>
  <c r="I558" i="4"/>
  <c r="I559" i="4"/>
  <c r="I560" i="4"/>
  <c r="I561" i="4"/>
  <c r="I562" i="4"/>
  <c r="I563" i="4"/>
  <c r="I564" i="4"/>
  <c r="I565" i="4"/>
  <c r="I566" i="4"/>
  <c r="I567" i="4"/>
  <c r="I568" i="4"/>
  <c r="I569" i="4"/>
  <c r="I570" i="4"/>
  <c r="I571" i="4"/>
  <c r="I572" i="4"/>
  <c r="I573" i="4"/>
  <c r="I574" i="4"/>
  <c r="I575" i="4"/>
  <c r="I576" i="4"/>
  <c r="I577" i="4"/>
  <c r="I578" i="4"/>
  <c r="I579" i="4"/>
  <c r="I580" i="4"/>
  <c r="I581" i="4"/>
  <c r="I582" i="4"/>
  <c r="I583" i="4"/>
  <c r="I584" i="4"/>
  <c r="I585" i="4"/>
  <c r="I586" i="4"/>
  <c r="I587" i="4"/>
  <c r="I588" i="4"/>
  <c r="I589" i="4"/>
  <c r="I590" i="4"/>
  <c r="I591" i="4"/>
  <c r="I592" i="4"/>
  <c r="I593" i="4"/>
  <c r="I594" i="4"/>
  <c r="I595" i="4"/>
  <c r="I596" i="4"/>
  <c r="I597" i="4"/>
  <c r="I598" i="4"/>
  <c r="I599" i="4"/>
  <c r="I600" i="4"/>
  <c r="I601" i="4"/>
  <c r="I602" i="4"/>
  <c r="I603" i="4"/>
  <c r="I604" i="4"/>
  <c r="I605" i="4"/>
  <c r="I606" i="4"/>
  <c r="I607" i="4"/>
  <c r="I608" i="4"/>
  <c r="I609" i="4"/>
  <c r="I610" i="4"/>
  <c r="I611" i="4"/>
  <c r="I612" i="4"/>
  <c r="I613" i="4"/>
  <c r="I614" i="4"/>
  <c r="I615" i="4"/>
  <c r="I616" i="4"/>
  <c r="I617" i="4"/>
  <c r="I618" i="4"/>
  <c r="I619" i="4"/>
  <c r="I620" i="4"/>
  <c r="I621" i="4"/>
  <c r="I622" i="4"/>
  <c r="I623" i="4"/>
  <c r="I624" i="4"/>
  <c r="I625" i="4"/>
  <c r="I626" i="4"/>
  <c r="I627" i="4"/>
  <c r="I628" i="4"/>
  <c r="I629" i="4"/>
  <c r="I630" i="4"/>
  <c r="I631" i="4"/>
  <c r="I632" i="4"/>
  <c r="I633" i="4"/>
  <c r="I634" i="4"/>
  <c r="I635" i="4"/>
  <c r="I636" i="4"/>
  <c r="I637" i="4"/>
  <c r="I638" i="4"/>
  <c r="I639" i="4"/>
  <c r="I640" i="4"/>
  <c r="I641" i="4"/>
  <c r="I642" i="4"/>
  <c r="I643" i="4"/>
  <c r="I644" i="4"/>
  <c r="I645" i="4"/>
  <c r="I646" i="4"/>
  <c r="I647" i="4"/>
  <c r="I648" i="4"/>
  <c r="I649" i="4"/>
  <c r="I650" i="4"/>
  <c r="I651" i="4"/>
  <c r="I652" i="4"/>
  <c r="I653" i="4"/>
  <c r="I654" i="4"/>
  <c r="I655" i="4"/>
  <c r="I656" i="4"/>
  <c r="I657" i="4"/>
  <c r="I658" i="4"/>
  <c r="I659" i="4"/>
  <c r="I660" i="4"/>
  <c r="I661" i="4"/>
  <c r="I662" i="4"/>
  <c r="I663" i="4"/>
  <c r="I664" i="4"/>
  <c r="I665" i="4"/>
  <c r="I666" i="4"/>
  <c r="I667" i="4"/>
  <c r="I668" i="4"/>
  <c r="I669" i="4"/>
  <c r="I670" i="4"/>
  <c r="I671" i="4"/>
  <c r="I672" i="4"/>
  <c r="I673" i="4"/>
  <c r="I674" i="4"/>
  <c r="I675" i="4"/>
  <c r="I676" i="4"/>
  <c r="I677" i="4"/>
  <c r="I678" i="4"/>
  <c r="I679" i="4"/>
  <c r="I680" i="4"/>
  <c r="I681" i="4"/>
  <c r="I682" i="4"/>
  <c r="I683" i="4"/>
  <c r="I684" i="4"/>
  <c r="I685" i="4"/>
  <c r="I686" i="4"/>
  <c r="I687" i="4"/>
  <c r="I688" i="4"/>
  <c r="I689" i="4"/>
  <c r="I690" i="4"/>
  <c r="I691" i="4"/>
  <c r="I692" i="4"/>
  <c r="I693" i="4"/>
  <c r="I694" i="4"/>
  <c r="I695" i="4"/>
  <c r="I696" i="4"/>
  <c r="I697" i="4"/>
  <c r="I698" i="4"/>
  <c r="I699" i="4"/>
  <c r="I700" i="4"/>
  <c r="I701" i="4"/>
  <c r="I702" i="4"/>
  <c r="I703" i="4"/>
  <c r="I704" i="4"/>
  <c r="I705" i="4"/>
  <c r="I706" i="4"/>
  <c r="I707" i="4"/>
  <c r="I708" i="4"/>
  <c r="I709" i="4"/>
  <c r="I710" i="4"/>
  <c r="I711" i="4"/>
  <c r="I712" i="4"/>
  <c r="I713" i="4"/>
  <c r="I714" i="4"/>
  <c r="I715" i="4"/>
  <c r="I716" i="4"/>
  <c r="I717" i="4"/>
  <c r="I718" i="4"/>
  <c r="I719" i="4"/>
  <c r="I720" i="4"/>
  <c r="I721" i="4"/>
  <c r="I722" i="4"/>
  <c r="I723" i="4"/>
  <c r="I724" i="4"/>
  <c r="I725" i="4"/>
  <c r="I726" i="4"/>
  <c r="I727" i="4"/>
  <c r="I728" i="4"/>
  <c r="I729" i="4"/>
  <c r="I730" i="4"/>
  <c r="I731" i="4"/>
  <c r="I732" i="4"/>
  <c r="I733" i="4"/>
  <c r="I734" i="4"/>
  <c r="I735" i="4"/>
  <c r="I736" i="4"/>
  <c r="I737" i="4"/>
  <c r="I738" i="4"/>
  <c r="I739" i="4"/>
  <c r="I740" i="4"/>
  <c r="I741" i="4"/>
  <c r="I742" i="4"/>
  <c r="I743" i="4"/>
  <c r="I744" i="4"/>
  <c r="I745" i="4"/>
  <c r="I746" i="4"/>
  <c r="I747" i="4"/>
  <c r="I748" i="4"/>
  <c r="I749" i="4"/>
  <c r="I750" i="4"/>
  <c r="I751" i="4"/>
  <c r="I752" i="4"/>
  <c r="I753" i="4"/>
  <c r="I754" i="4"/>
  <c r="I755" i="4"/>
  <c r="I756" i="4"/>
  <c r="I757" i="4"/>
  <c r="I758" i="4"/>
  <c r="I759" i="4"/>
  <c r="I760" i="4"/>
  <c r="I761" i="4"/>
  <c r="I762" i="4"/>
  <c r="I763" i="4"/>
  <c r="I764" i="4"/>
  <c r="I765" i="4"/>
  <c r="I766" i="4"/>
  <c r="I767" i="4"/>
  <c r="I768" i="4"/>
  <c r="I769" i="4"/>
  <c r="I770" i="4"/>
  <c r="I771" i="4"/>
  <c r="I772" i="4"/>
  <c r="I773" i="4"/>
  <c r="I774" i="4"/>
  <c r="I775" i="4"/>
  <c r="I776" i="4"/>
  <c r="I777" i="4"/>
  <c r="I778" i="4"/>
  <c r="I779" i="4"/>
  <c r="I780" i="4"/>
  <c r="I781" i="4"/>
  <c r="I782" i="4"/>
  <c r="I783" i="4"/>
  <c r="I784" i="4"/>
  <c r="I785" i="4"/>
  <c r="I786" i="4"/>
  <c r="I787" i="4"/>
  <c r="I788" i="4"/>
  <c r="I789" i="4"/>
  <c r="I790" i="4"/>
  <c r="I791" i="4"/>
  <c r="I792" i="4"/>
  <c r="I793" i="4"/>
  <c r="I794" i="4"/>
  <c r="I795" i="4"/>
  <c r="I796" i="4"/>
  <c r="I797" i="4"/>
  <c r="I798" i="4"/>
  <c r="I799" i="4"/>
  <c r="I800" i="4"/>
  <c r="I801" i="4"/>
  <c r="I802" i="4"/>
  <c r="I803" i="4"/>
  <c r="I804" i="4"/>
  <c r="I805" i="4"/>
  <c r="I806" i="4"/>
  <c r="I807" i="4"/>
  <c r="I808" i="4"/>
  <c r="I809" i="4"/>
  <c r="I810" i="4"/>
  <c r="I811" i="4"/>
  <c r="I812" i="4"/>
  <c r="I813" i="4"/>
  <c r="I814" i="4"/>
  <c r="I815" i="4"/>
  <c r="I816" i="4"/>
  <c r="I817" i="4"/>
  <c r="I818" i="4"/>
  <c r="I819" i="4"/>
  <c r="I820" i="4"/>
  <c r="I821" i="4"/>
  <c r="I822" i="4"/>
  <c r="I823" i="4"/>
  <c r="I824" i="4"/>
  <c r="I825" i="4"/>
  <c r="I826" i="4"/>
  <c r="I827" i="4"/>
  <c r="I828" i="4"/>
  <c r="I829" i="4"/>
  <c r="I830" i="4"/>
  <c r="I831" i="4"/>
  <c r="I832" i="4"/>
  <c r="I833" i="4"/>
  <c r="I834" i="4"/>
  <c r="I835" i="4"/>
  <c r="I836" i="4"/>
  <c r="I837" i="4"/>
  <c r="I838" i="4"/>
  <c r="I839" i="4"/>
  <c r="I840" i="4"/>
  <c r="I841" i="4"/>
  <c r="I842" i="4"/>
  <c r="I843" i="4"/>
  <c r="I844" i="4"/>
  <c r="I845" i="4"/>
  <c r="I846" i="4"/>
  <c r="I847" i="4"/>
  <c r="I848" i="4"/>
  <c r="I849" i="4"/>
  <c r="I850" i="4"/>
  <c r="I851" i="4"/>
  <c r="I852" i="4"/>
  <c r="I853" i="4"/>
  <c r="I854" i="4"/>
  <c r="I855" i="4"/>
  <c r="I856" i="4"/>
  <c r="I857" i="4"/>
  <c r="I858" i="4"/>
  <c r="I859" i="4"/>
  <c r="I860" i="4"/>
  <c r="I861" i="4"/>
  <c r="I862" i="4"/>
  <c r="I863" i="4"/>
  <c r="I864" i="4"/>
  <c r="I865" i="4"/>
  <c r="I866" i="4"/>
  <c r="I867" i="4"/>
  <c r="I868" i="4"/>
  <c r="I869" i="4"/>
  <c r="I870" i="4"/>
  <c r="I871" i="4"/>
  <c r="I872" i="4"/>
  <c r="I873" i="4"/>
  <c r="I874" i="4"/>
  <c r="I875" i="4"/>
  <c r="I876" i="4"/>
  <c r="I877" i="4"/>
  <c r="I878" i="4"/>
  <c r="I879" i="4"/>
  <c r="I880" i="4"/>
  <c r="I881" i="4"/>
  <c r="I882" i="4"/>
  <c r="I883" i="4"/>
  <c r="I884" i="4"/>
  <c r="I885" i="4"/>
  <c r="I886" i="4"/>
  <c r="I887" i="4"/>
  <c r="I888" i="4"/>
  <c r="I889" i="4"/>
  <c r="I890" i="4"/>
  <c r="I891" i="4"/>
  <c r="I892" i="4"/>
  <c r="I893" i="4"/>
  <c r="I894" i="4"/>
  <c r="I895" i="4"/>
  <c r="I896" i="4"/>
  <c r="I897" i="4"/>
  <c r="I898" i="4"/>
  <c r="I899" i="4"/>
  <c r="I900" i="4"/>
  <c r="I901" i="4"/>
  <c r="I902" i="4"/>
  <c r="I903" i="4"/>
  <c r="I904" i="4"/>
  <c r="I905" i="4"/>
  <c r="I906" i="4"/>
  <c r="I907" i="4"/>
  <c r="I908" i="4"/>
  <c r="I909" i="4"/>
  <c r="I910" i="4"/>
  <c r="I911" i="4"/>
  <c r="I912" i="4"/>
  <c r="I913" i="4"/>
  <c r="I914" i="4"/>
  <c r="I915" i="4"/>
  <c r="I916" i="4"/>
  <c r="I917" i="4"/>
  <c r="I918" i="4"/>
  <c r="I919" i="4"/>
  <c r="I920" i="4"/>
  <c r="I921" i="4"/>
  <c r="I922" i="4"/>
  <c r="I923" i="4"/>
  <c r="I924" i="4"/>
  <c r="I925" i="4"/>
  <c r="I926" i="4"/>
  <c r="I927" i="4"/>
  <c r="I928" i="4"/>
  <c r="I929" i="4"/>
  <c r="I930" i="4"/>
  <c r="I931" i="4"/>
  <c r="I932" i="4"/>
  <c r="I933" i="4"/>
  <c r="I934" i="4"/>
  <c r="I935" i="4"/>
  <c r="F34" i="12" l="1"/>
  <c r="G34" i="12"/>
  <c r="H34" i="12"/>
  <c r="I34" i="12"/>
  <c r="J34" i="12"/>
  <c r="K34" i="12"/>
  <c r="J6" i="4" l="1"/>
  <c r="I6" i="4" l="1"/>
</calcChain>
</file>

<file path=xl/connections.xml><?xml version="1.0" encoding="utf-8"?>
<connections xmlns="http://schemas.openxmlformats.org/spreadsheetml/2006/main">
  <connection id="1" name="National_PHWA_Indices" type="6" refreshedVersion="5" deleted="1" background="1" saveData="1">
    <textPr codePage="437" sourceFile="T:\RPS\PHWA\Outputs\National\National_PHWA_Indices.csv" tab="0" comma="1">
      <textFields count="47">
        <textField type="text"/>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<sst xmlns="http://schemas.openxmlformats.org/spreadsheetml/2006/main" count="17305" uniqueCount="2158">
  <si>
    <t>HUC12</t>
  </si>
  <si>
    <t>ECOREGION</t>
  </si>
  <si>
    <t>STATE</t>
  </si>
  <si>
    <t>Indicator Name</t>
  </si>
  <si>
    <t>Indicator Description</t>
  </si>
  <si>
    <t>Data Source</t>
  </si>
  <si>
    <t>WATERSHED HEALTH INDEX</t>
  </si>
  <si>
    <t>Landscape Condition Sub-Index</t>
  </si>
  <si>
    <t>X</t>
  </si>
  <si>
    <t>% Natural Cover in Watershed</t>
  </si>
  <si>
    <t>2011 Cropland Data Layer (CDL) – National Land Cover Dataset (NLCD) hybrid land cover dataset.</t>
  </si>
  <si>
    <t>% Natural Cover in HAZ</t>
  </si>
  <si>
    <t>Population Density in Watershed</t>
  </si>
  <si>
    <t>Population Density in Riparian Zone</t>
  </si>
  <si>
    <t>Mining Density in Watershed</t>
  </si>
  <si>
    <t>Hydrology Sub-Index</t>
  </si>
  <si>
    <t>Percent Agriculture on Hydric Soil in Watershed</t>
  </si>
  <si>
    <t>Dam Storage Ratio in Watershed</t>
  </si>
  <si>
    <t>% Forest Remaining in Watershed</t>
  </si>
  <si>
    <t>% Wetlands Remaining in Watershed</t>
  </si>
  <si>
    <t>% Imperviousness in Watershed</t>
  </si>
  <si>
    <t>Road Stream Crossings Density in Watershed</t>
  </si>
  <si>
    <t>Geomorphology Sub-Index</t>
  </si>
  <si>
    <t>Dam Density in Watershed</t>
  </si>
  <si>
    <t>Roads Density in Riparian Zone</t>
  </si>
  <si>
    <t>% High-Intensity Land Cover in Riparian Zone</t>
  </si>
  <si>
    <t>Habitat Sub-Index</t>
  </si>
  <si>
    <t>Mean NFHP Habitat Condition Index Local Watershed</t>
  </si>
  <si>
    <t>Biological Condition Sub-Index</t>
  </si>
  <si>
    <t>Mean Probability of Good Biological Condition</t>
  </si>
  <si>
    <t>EPA Office of Research and Development StreamCat-based model of NRSA biological condition; NHDPlus2 hydrography.</t>
  </si>
  <si>
    <t>Biological Condition Score at Watershed Outlet</t>
  </si>
  <si>
    <t>Water Quality Sub-Index</t>
  </si>
  <si>
    <t xml:space="preserve">% Assessed Supporting Minus Impaired Streamlength </t>
  </si>
  <si>
    <t>% Assessed Supporting Minus Impaired Waterbody Area</t>
  </si>
  <si>
    <t>WATERSHED VULNERABILITY INDEX</t>
  </si>
  <si>
    <t>% Human Use Change in Watershed (2001-2011)</t>
  </si>
  <si>
    <t>% Human Use Change in Riparian Zone (2001-2011)</t>
  </si>
  <si>
    <t>Projected Change in Impervious Cover (2010-2050)</t>
  </si>
  <si>
    <t>% Protected Lands in Watershed</t>
  </si>
  <si>
    <t>Water Use Sub-Index</t>
  </si>
  <si>
    <t>Agricultural Water Use in Watershed</t>
  </si>
  <si>
    <t>Domestic Water Use in Watershed</t>
  </si>
  <si>
    <t>Industrial Water Use in Watershed</t>
  </si>
  <si>
    <t>Wildfire Risk Sub-Index</t>
  </si>
  <si>
    <t>Mean Wildfire Risk in Watershed</t>
  </si>
  <si>
    <t>% Watershed High or Very High Wildfire Risk</t>
  </si>
  <si>
    <t>Ecoregion Code</t>
  </si>
  <si>
    <t>Description</t>
  </si>
  <si>
    <t>Watershed Name</t>
  </si>
  <si>
    <t>STATEWIDE</t>
  </si>
  <si>
    <t>ECOREGIONAL</t>
  </si>
  <si>
    <t>EPA EnviroAtlas "Dasymetric Population for the Conterminous United States" grid, February 2015 version. HUC12 Version: NHDPlus2 WBD Snapshot, EnviroAtlas Version (February 2015 version).</t>
  </si>
  <si>
    <t>EPA EnviroAtlas "Dasymetric Population for the Conterminous United States" grid (February 2015 version) and RZ Grid (August 2015 Version). HUC12 Version: NHDPlus2 WBD Snapshot, EnviroAtlas Version (February 2015 version).</t>
  </si>
  <si>
    <t>Density of all coal mines, coal mining support activity sites, mineral mines, and mineral processing plants in the HUC12 (count per square kilometer). Source data used was the mine location database described in Daniel et al. 2015 ("Characterizing Coal and Mineral Mines as a Regional Source of Stress to Stream Fish Assemblages", Ecological Indicators), acquired via personal communication with Michigan State University in January 2015. Calculated as the number of points in the mine location database in the HUC12 divided by HUC12 area.</t>
  </si>
  <si>
    <t>Mineral and coal mine locations (points shapefile) acquired from Michigan State University, January 2015. Source data is described in Daniel et al. 2015 ("Characterizing Coal and Mineral Mines as a Regional Source of Stress to Stream Fish Assemblages", Ecological Indicators). HUC12 Version: NHDPlus2 WBD Snapshot, EnviroAtlas Version (February 2015 version).</t>
  </si>
  <si>
    <t>Percent of the HUC12 with agriculture on hydric soils. Calculated by overlaying soils units with ≥ 80% hydric soils from the Natural Resources Conservation Service Soil Survey Geographic Database (SSURGO) with agricultural land cover classes from a custom land cover dataset that combined the 2006 National Land Cover Database (NLCD 2006) and the 2010 USDA Cropland Data Layer (CDL). Because SSURGO classifies map units as "percent hydric" rather than hydric or non-hydric, a minimum threshold of 80% hydric soils per map unit was used to distinguish hydric soils from non-hydric soils. Equation used: Area of Agriculture on Hydric Soils / HUC12 Area * 100. This indicator was calculated for EPA EnviroAtlas. Additional information on source data and calculation methods can be found at: https://edg.epa.gov/metadata/catalog/search/resource/details.page?uuid=%7B167113DA-E941-4CB3-8E93-8FE2600C08DA%7D</t>
  </si>
  <si>
    <t>EnviroAtlas "Percent Agriculture on Hydric Soil for the Conterminous United States", May 7, 2015 version.</t>
  </si>
  <si>
    <t>The ratio of dam storage volume in the HUC12 to pre-development annual streamflow at the HUC12 outlet (acre-feet/acre-feet per year). Source data for dam storage was the 2012 National Anthropogenic Barrier Dataset (NABD; https://www.sciencebase.gov/catalog/item/537f6a7de4b021317a86e594; downloaded August 2013), a national geospatial dataset of dam locations and attributes. The NABD was created by editing the US Army Corps of Engineer's 2009 National Inventory of Dams (NID) to delete dams removed after the release of the 2009 NID and duplicate dams along state boundaries. Dam storage volume was calculated by summing the normal storage volume reported in the 2012 NABD for dams located in the HUC12. For dams with normal storage volume reported as zero acre-feet, the maximum storage volume was used instead. Source data for streamflow was the NHDPlus2 Extended Unit Runoff Method (EROM) attribute table (http://www.horizon-systems.com/NHDPlus/NHDPlusV2_data.php; downloaded February 2016). The NHDPlus2 EROM table contains pre-development mean annual flow estimates for the period 1971-2000 for stream features in the NHDPlus2. Pre-development mean annual streamflow at the HUC12 outlet was set to the value reported for the NHDPlus2 stream reach located at the HUC12 outlet in the NHDPlus2 EROM table (field Q0001C). Blank values indicate that the HUC12 contains a dam but does not have dam storage reported in the NABD and/or does not have reference streamflow reported in NHDPlus2.</t>
  </si>
  <si>
    <t>2012 National Anthropognenic Barrier Dataset (downloaded August 2013). NHDPlus2 Enhanced Runoff Method (EROM) tables (downloaded March 2016).  HUC12-NHDPlus2 catchment outlet COMID crosswalk table (Created fall 2015). HUC12 Version: NHDPlus WBD Snapshot, EnviroAtlas Version (February 2015 version).</t>
  </si>
  <si>
    <t>Percent of forest cover remaining relative to pre-development forest cover in the HUC12. Source data were the Existing Vegetation Type (EVT) geospatial grid dataset (March 2013 version) and the Biophysical Settings (BPS) geospatial grid dataset (January 2010 version) from the Landscape Fire and Resource Management Planning Tools (LANDFIRE) program (http://www.landfire.gov/viewer/). The EVT grid classifies existing vegetative cover across the US at 30-meter resolution. The BPS grid classifies vegetative cover that may have been dominant before Euro-American settlement across the at 30-meter resolution. Vegetation classes in the EVT grid were generalized to "Forest" or "Non-Forest" based on descriptive attributes to calculate the area of remaining forest cover in the HUC12. Vegetation classes in the BPS grid were generalized to "Forest" or "Non-Forest" based on descriptive attributes to calculate the area of pre-development forest cover in the HUC12. Equation used: Existing Forest Area in HUC12 / Pre-Development Forest Area in HUC12 * 100. Only calculated for HUC12s with pre-development forest area greater than or equal to 5% of HUC12 area.</t>
  </si>
  <si>
    <t>LANDFIRE BPS grid (January 16, 2014 version) and LANDFIRE EVT grid (April 23, 2015 version). HUC12 Version: NHDPlus WBD Snapshot, EnviroAtlas Version (February 2015 version).</t>
  </si>
  <si>
    <t>Percent of wetland cover remaining relative to pre-development wetland cover in the HUC12. Source data were the Existing Vegetation Type (EVT) geospatial grid dataset (March 2013 version) and the Environmental Site Potential (ESP) geospatial grid dataset (January 2010 version) from the Landscape Fire and Resource Management Planning Tools (LANDFIRE) program (http://www.landfire.gov/viewer/). The EVT grid classifies existing vegetative cover across the US at 30-meter resolution. The ESP grid classifies the climax vegetative cover that could be supported at a given site in the absence of human development at 30-meter resolution. Vegetation classes in the EVT grid were generalized to "Wetland" or "Non-Wetland" based on descriptive attributes to calculate the area of remaining wetland cover in the HUC12. Vegetation classes in the ESP grid were generalized to "Wetland" or "Non-Wetland" based on descriptive attributes to calculate the area of pre-development wetland cover in the HUC12. Equation used: Existing Wetland Area in HUC12 / Pre-Development Wetland Area in HUC12 * 100. Only calculated for HUC12s with pre-development wetland area greater than or equal to 1% of HUC12 area.</t>
  </si>
  <si>
    <t>LANDFIRE ESP grid (December 19, 2013 version) and LANDFIRE EVT grid (April 23, 2015 version). HUC12 Version: NHDPlus WBD Snapshot, EnviroAtlas Version (February 2015 version).</t>
  </si>
  <si>
    <t>Percent of the HUC12 with developed impervious cover. Source data was the 2011 National Land Cover Database (NLCD) Percent Developed Imperviousness dataset (October 2014 version; http://www.mrlc.gov/nlcd11_data.php). Calculated as the mean value of percent developed imperviousness in the HUC12.</t>
  </si>
  <si>
    <t>2011 NLCD Percent Developed Imperviousness (October 2014 version). HUC12 Version: NHDPlus WBD Snapshot, EnviroAtlas Version (February 2015 version).</t>
  </si>
  <si>
    <t>Density of road-stream crossings in the HUC12 (crossings per square kilometer). Source data were the NHDPlus2 CatSeed grid (downloaded October 2012; http://www.horizon-systems.com/NHDPlus/NHDPlusV2_data.php) and the 2010 ESRI Streetmap dataset (downloaded August 2012; http://www.esri.com/library/whitepapers/pdfs/esri-data-and-maps.pdf). Calculated as the count of road-stream crossings in the HUC12 divided by HUC12 area. (See also NHDPlus2 glossary definition).</t>
  </si>
  <si>
    <t>ESRI StreetMap (2010); NHDPlus2 NHD Snapshot</t>
  </si>
  <si>
    <t>2012 National Anthropognenic Barrier Dataset (downloaded August 2013). HUC12 Version: NHDPlus WBD Snapshot, EnviroAtlas Version (February 2015 version).</t>
  </si>
  <si>
    <t>Percent of the HUC12 that is drained by artificial surface ditches. Surface ditches collect and convey water from the surface of agricultural fields.  Source data was the USGS "Attributes for NHDPlus Catchments (Version 1.1) in the Conterminous United States: Artificial Drainage (1992) and Irrigation Types (1997)" dataset (2010 version; http://water.usgs.gov/GIS/metadata/usgswrd/XML/nhd_adrain.xml#stdorder). The USGS dataset reports the ditch drained area for each catchment in the NHDPlus Version 1.1 dataset based on artificial drainage information in the US Department of Agriculture 1992 National Resources Inventory. Ditch drained areas for catchments were aggregated to HUC12 values by calculating the area-weighted sum for catchments that intersect each HUC12. Equation used: Ditch Drained Area in HUC12 / HUC12 Area * 100.</t>
  </si>
  <si>
    <t>USGS "Attributes for NHDPlus Catchments (Version 1.1) in the Conterminous United States: Artificial Drainage (1992) and Irrigation Types (1997)" dataset, 2010 version. HUC12 Version: NHDPlus2 WBD Snapshot, EnviroAtlas Version (February 2015 version).</t>
  </si>
  <si>
    <t>Percent of the HUC12 that is in the Riparian Zone and classified as 'Developed, High Intensity' (code 124) by the 2011 CDL-NLCD Hybrid Land Cover dataset. Calculated as 'Developed, High Intensity' area in the Riparian Zone divided by HUC12 area, multiplied by 100. (See also 2011 CDL-NLCD Hybrid Land Cover and Riparian Zone glossary definitions).</t>
  </si>
  <si>
    <t>2011 CDL-NLCD, EnviroAtlas Version land cover (July 2015 version) and RZ Grid (August 2015 Version). HUC12 Version: NHDPlus WBD Snapshot, EnviroAtlas Version (February 2015 version).</t>
  </si>
  <si>
    <t>Mean Habitat Condition Index (HCI) score for the HUC12 from the National Fish Habitat Partnership (NFHP) 2015 National Assessment. Scores range from 1 (high likelihood of aquatic habitat degradation) to 5 (low likelihood of aquatic habitat degradation) based on land use, population density, roads, dams, mines, and point-source pollution sites. Source data were NFHP 2015 National Assessment Local Catchment HCI scores for NHDPlus Version 1 catchments (acquired via personal communication with NFHP in March 2016). NHDPlus Version 1 catchments are local drainage area delineations for surface water features in the NHDPlus Version 1 database. Catchment HCI scores were aggregated to HUC12 scores by calculating the area-weighted mean of HCI scores for catchments that intersect the HUC12. See http://ecosystems.usgs.gov/fishhabitat/nfhap_download.jsp for more information on the NFHP National Assessment.</t>
  </si>
  <si>
    <t>NFHP 2015 National Assessment Local Catchment HCI scores for NHDPlus Version 1 catchments (acquired via personal communication with NFHP in March 2016).</t>
  </si>
  <si>
    <t>NLCD 2001-2011 Land Cover From to Change index (2011 Edition; March 2014 version). HUC12 Version: NHDPlus WBD Snapshot, EnviroAtlas Version (February 2015 version).</t>
  </si>
  <si>
    <t>NLCD 2001-2011 Land Cover From to Change index (2011 Edition; March 2014 version) and RZ Grid (August 2015 Version). HUC12 Version: NHDPlus WBD Snapshot, EnviroAtlas Version (February 2015 version).</t>
  </si>
  <si>
    <t>The projected change in the percentage of impervious surface cover in the HUC12 from 2010 to 2050. Source data was the Integrated Climate and Land-Use Scenarios (ICLUS) Percent Impervious Surface Projection geospatial dataset for the baseline scenario (http://www.epa.gov/iclus/iclus-downloads#tab-1; Version 1.3; downloaded October 2015 ). The ICLUS Percent Impervious Surface Projection dataset is comprised of national grids of percent impervious cover at 1 kilometer resolution for each decade from 2010 to 2100. Mean percent impervious cover in 2010 and 2050 was calculated for each HUC12 from ICLUS grids. The projected change in impervious surface was then calculated by subtracting 2010 mean percent impervious cover from 2050 mean percent impervious cover. For more information on ICLUS data see: https://edg.epa.gov/metadata/rest/document?id=%7B4D34EB4D-FDD9-4612-98DE-3C723B6B0095%7D&amp;xsl=metadata_to_html_full.</t>
  </si>
  <si>
    <t>EPA Integrated Climate and Land Use Scenarios (ICLUS) "Percent Impervious Surface Projection" grids for 2010 and 2050 baseline population growth scenario. Published September 21, 2010. HUC12 Version: NHDPlus2 WBD Snapshot, EnviroAtlas Version (February 2015 version).</t>
  </si>
  <si>
    <t>Percent of the HUC12 designated as having Status 1 or Status 2 protection by the USGS Gap Analysis Program. Status 1 lands are defined as having permanent protection from conversion of natural land cover and a mandated management plan in operation to maintain a natural state within which disturbance events (of natural type, frequency, intensity, and legacy) are allowed to proceed without interference or are mimicked through management. Status 2 lands are defined as having permanent protection from conversion of natural land cover and a mandated management plan in operation to maintain a primarily natural state, but which may receive uses or management practices that degrade the quality of existing natural communities, including suppression of natural disturbance. These include lands held by national, state, or local governments or non-profit organizations, as well as voluntarily protected private lands. Source data used was the Protected Areas Database of the United States Version 1.2 from the USGS Gap Analysis Program (http://gapanalysis.usgs.gov/). Equation used: (Status 1 Area + Status 2 Area) / HUC12 Area * 100. This indicator was calculated for EPA EnviroAtlas. Additional information on source data and calculation methods can be found at: https://edg.epa.gov/metadata/catalog/search/resource/details.page?uuid=%7BC5FFDE8E-7C27-4F50-AFEF-082E8A08C00A%7D</t>
  </si>
  <si>
    <t>EPA EnviroAtlas "Protected Lands for the Conterminous United States" dataset. May 7, 2015 version.</t>
  </si>
  <si>
    <t>Daily agricultural water use in the HUC12 (million gallons per day). Agricultural water use includes surface and groundwater that is self-supplied by agricultural producers or supplied by water providers (governments, private companies, or other organizations).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the 2010 Cropland Data Layer, and a custom geospatial dataset of irrigated area locations. Counties with zero reported water use were assigned a state-level average value to address issues with water use reporting. This indicator was calculated for EPA EnviroAtlas. Detailed information on source data and calculation methods can be found at: https://edg.epa.gov/metadata/catalog/search/resource/details.page?uuid=%7BD5113083-CFCD-48EC-BC24-0ADA5B9BDDB7%7D</t>
  </si>
  <si>
    <t>EPA EnviroAtlas "Agricultural Water Demand by 12-Digit HUC for the Conterminous United States" dataset. May 7, 2015 version.</t>
  </si>
  <si>
    <t>Daily domestic water use in the HUC12 (million gallons per day). Domestic water use includes indoor and outdoor household uses, such as drinking, bathing, cleaning, landscaping, and pools. Domestic water can include surface or groundwater that is self-supplied by households or publicly-supplied. Water used in a HUC12 may originate from within or outside the HUC12. Calculated by downscaling county water use estimates for 2005 reported by US Geological Survey ("Estimated Use of Water in the United States County-Level Data for 2005") using the 2006 National Land Cover Database (2006 NLCD) Land Cover dataset and 2010 US Census population estimates from the US Census Bureau. This indicator was calculated for EPA EnviroAtlas. Additional information on source data and calculation methods can be found at: https://edg.epa.gov/metadata/catalog/search/resource/details.page?uuid=%7BC6DBEBAB-03EF-43C8-8DCA-8D2845E06A96%7D</t>
  </si>
  <si>
    <t>EPA EnviroAtlas "Domestic Water Demand by 12-Digit HUC for the Conterminous United States" dataset. December 15, 2015 version.</t>
  </si>
  <si>
    <t>Daily industrial water use in the HUC12 (million gallons per day). Industrial water use includes water used for chemical, food, paper, wood, and metal production. Only includes self-supplied surface water or groundwater by private wells or reservoirs. Industrial water supplied by public water utilities is not counted. Water used in a HUC12 may originate from within or outside the HUC12. Calculated by downscaling county water use estimates for 2005 reported by US Geological Survey ("Estimated Use of Water in the United States County-Level Data for 2005") using a geospatial dataset on the location of industrial facilities as of 2009/10. Water use by industrial facilities in counties that were reported to have zero industrial water use in the USGS dataset was estimated from values for nearby facilities. This indicator was calculated for EPA EnviroAtlas. Additional information on source data and calculation methods can be found at: https://edg.epa.gov/metadata/catalog/search/resource/details.page?uuid=%7B4E58C04B-8A17-4B07-9EE4-1D9365D5B0D9%7D</t>
  </si>
  <si>
    <t>EPA EnviroAtlas "Industrial Water Use by 12-Digit HUC for the Conterminous United States" dataset. May 7, 2015 version.</t>
  </si>
  <si>
    <t>The mean wildfire hazard potential in the HUC12.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Calculated as the average of wildfire hazard potential for grid pixels in the HUC12. Areas not assigned a Wildfire Hazard Potential value (non-burnable lands and water) were excluded from the mean calculation.</t>
  </si>
  <si>
    <t>USDA "Wildfire Hazard Potential (WHP) for the conterminous United States" grid, 2014 version. HUC12 Version: NHDPlus2 WBD Snapshot, EnviroAtlas Version (February 2015 version).</t>
  </si>
  <si>
    <t>Percent of the HUC12 with high or very high wildfire hazard potential. Wildfire hazard potential ranges from 1 (very low risk of wildfire) to 5 (very high risk of wildfire) and depict the relative potential for the occurrence of wildfire that would be difficult for suppression resources to contain. Source data was the 2014 USDA Forest Service Wildfire Hazard Potential geospatial grid dataset (http://www.firelab.org/document/classified-2014-whp-gis-data-and-maps; downloaded January 2016). The Wildfire Hazard Potential grid is a 30-meter resolution grid of wildfire potential derived from spatial estimates of wildfire likelihood and intensity generated in 2014 with the Large Fire Simulator (FSim), spatial fuels and vegetation data from LANDFIRE 2010, and point locations of fire occurrence. Equation Used: Area of High or Very High Wildfire Hazard Potential / HUC12 Area * 100.</t>
  </si>
  <si>
    <t>2011 CDL-NLCD, EnviroAtlas Version land cover (July 2015 version). HUC12 Version: NHDPlus WBD Snapshot, EnviroAtlas Version (February 2015 version).</t>
  </si>
  <si>
    <t>US Census Bureau TIGER Roads National Geodatabase (2015 version). HUC12 Version: NHDPlus2 WBD Snapshot, EnviroAtlas Version (February 2015 version).</t>
  </si>
  <si>
    <t>Density of all roads in the Riparian Zone (RZ) of the HUC12 (kilometer per square kilometer). Source data used was the 2015 TIGER Roads National Geodatabase from the US Census Bureau (https://www.census.gov/geo/maps-data/data/tiger-geodatabases.html; downloaded March 2016). Linear road features in the geodatabase were converted to a 10 meter resolution grid and road length was calculated as the area of road grid pixels in the RZ divided by pixel length. Road density in the RZ was calculated as: Road Length in RZ / RZ Area. Includes roads with MTFCC code equal to S1100 (primary road), S1200 (secondary road), S1400 (local road), S1500 (vehicular trail), S1630 (ramp), S1640 (service drive), S1730 (alley), S1740 (private road), or S1780 (parking lot road) in the 2015 TIGER Roads National Geodatabase. Features with MTFCC code equal to S1710 (walkway), S1720 (stairway), S1820 (bike path), S1830 (bridle path), and S2000 (unpaved median) were classified as non-road features and not counted. (See also Riparian Zone glossary definition).</t>
  </si>
  <si>
    <t>Probability of “good” biological condition in most downstream perennial stream reach of HUC12.</t>
  </si>
  <si>
    <t xml:space="preserve">Difference between the percent (%) of assessed streamlength in each HUC12 that fully supports its designated uses and the percent (%) of assessed streamlength in each HUC12 designated as impaired (i.e., [% assessed streamlength fully supporting uses] - [% assessed streamlength impaired]). Given the variability in state water quality assessment methods, this indicator was removed for multi-state ecoregions that appeared to have inconsistent assessment/listing methods between states. 
</t>
  </si>
  <si>
    <t xml:space="preserve">Difference between the percent (%) of assessed waterbody area in each HUC12 that fully supports its designated uses and the percent (%) of assessed waterbody area in each HUC12 designated as impaired (i.e., [% assessed waterbody area fully supporting uses] - [% assessed waterbody area impaired]). Given the variability in state water quality assessment methods, this indicator was removed for multi-state ecoregions that appeared to have inconsistent assessment/listing methods between states. </t>
  </si>
  <si>
    <t>X (U2)</t>
  </si>
  <si>
    <t>Watershed Health Index</t>
  </si>
  <si>
    <t>PHWA Watershed Index Summary</t>
  </si>
  <si>
    <t>Top Scoring Watersheds</t>
  </si>
  <si>
    <t>Watershed Vulnerability Index</t>
  </si>
  <si>
    <t>Statewide Watershed Health</t>
  </si>
  <si>
    <t xml:space="preserve">Statewide Watershed Vulnerability </t>
  </si>
  <si>
    <t>Land Use Sub-Index</t>
  </si>
  <si>
    <t>Ecoregional Watershed Health</t>
  </si>
  <si>
    <t xml:space="preserve">Ecoregional Watershed Vulnerability </t>
  </si>
  <si>
    <t>1. Index Summary</t>
  </si>
  <si>
    <t>Sub-Index</t>
  </si>
  <si>
    <t xml:space="preserve">Landscape Condition </t>
  </si>
  <si>
    <t xml:space="preserve">Hydrology </t>
  </si>
  <si>
    <t xml:space="preserve">Geomorphology </t>
  </si>
  <si>
    <t xml:space="preserve">Habitat </t>
  </si>
  <si>
    <t xml:space="preserve">Biological Condition </t>
  </si>
  <si>
    <t xml:space="preserve">Water Quality </t>
  </si>
  <si>
    <t xml:space="preserve">Land Use Change </t>
  </si>
  <si>
    <t xml:space="preserve">Water Use </t>
  </si>
  <si>
    <t xml:space="preserve">Wildfire Risk </t>
  </si>
  <si>
    <t xml:space="preserve">Worksheet content: </t>
  </si>
  <si>
    <t>A user-friendly summary of each HUC12 watershed's overall health and vulnerability index scores. Searchable by watershed name.</t>
  </si>
  <si>
    <r>
      <t xml:space="preserve">Full dataset of HUC12 </t>
    </r>
    <r>
      <rPr>
        <u/>
        <sz val="10"/>
        <color theme="1"/>
        <rFont val="Calibri"/>
        <family val="2"/>
        <scheme val="minor"/>
      </rPr>
      <t>statewide watershed health</t>
    </r>
    <r>
      <rPr>
        <sz val="10"/>
        <color theme="1"/>
        <rFont val="Calibri"/>
        <family val="2"/>
        <scheme val="minor"/>
      </rPr>
      <t xml:space="preserve"> index and six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</si>
  <si>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statewide watershed vulnerability</t>
    </r>
    <r>
      <rPr>
        <sz val="10"/>
        <color theme="1"/>
        <rFont val="Calibri"/>
        <family val="2"/>
        <scheme val="minor"/>
      </rPr>
      <t xml:space="preserve"> index and three component sub-index scores. Each HUC12's score is relative to the gradient of scores statewide (max range 0.0 to 1.00). State border HUC12s are limited to those with &gt;50% of total area instate.</t>
    </r>
  </si>
  <si>
    <r>
      <t xml:space="preserve">Full dataset of HUC12 </t>
    </r>
    <r>
      <rPr>
        <u/>
        <sz val="10"/>
        <color theme="1"/>
        <rFont val="Calibri"/>
        <family val="2"/>
        <scheme val="minor"/>
      </rPr>
      <t>ecoregional watershed health</t>
    </r>
    <r>
      <rPr>
        <sz val="10"/>
        <color theme="1"/>
        <rFont val="Calibri"/>
        <family val="2"/>
        <scheme val="minor"/>
      </rPr>
      <t xml:space="preserve"> index and six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</si>
  <si>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r>
      <t xml:space="preserve">Full dataset of HUC12 </t>
    </r>
    <r>
      <rPr>
        <u/>
        <sz val="10"/>
        <color theme="1"/>
        <rFont val="Calibri"/>
        <family val="2"/>
        <scheme val="minor"/>
      </rPr>
      <t>ecoregional watershed vulnerability</t>
    </r>
    <r>
      <rPr>
        <sz val="10"/>
        <color theme="1"/>
        <rFont val="Calibri"/>
        <family val="2"/>
        <scheme val="minor"/>
      </rPr>
      <t xml:space="preserve"> index and three component sub-index scores. Each HUC12's score is relative to the gradient of scores ecoregion-wide (max range 0.0 to 1.00), although only HUC12s within this state appear in this table. Ecoregional border HUCs are assigned only to the ecoregion containing the majority of the HUC's total area.</t>
    </r>
  </si>
  <si>
    <t>Raw indicator values per HUC12 for all indicators used in sub-index and index calculation. These data are provided in order to support any future effort to revise and recalculate sub-indices or indices using new indicators, different combinations, or different weights.</t>
  </si>
  <si>
    <t>Definitions and sources of indicators, and their usage per ecoregion and state. Also includes basic field definitions and a glossary of frequently used terms about the data sources.</t>
  </si>
  <si>
    <t>Worksheets included in this file:</t>
  </si>
  <si>
    <t>Definition</t>
  </si>
  <si>
    <t>NHDPlus2</t>
  </si>
  <si>
    <t>The National Hydrography Dataset Plus Version 2 (NHDPlus2) is a collection of geospatial datasets on the location and attributes of surface waters in the United States and their drainage areas. NHDPlus2 datasets are derived from static snapshots of the National Hydrography Dataset (NHD) surface water network, Watershed Boundary Dataset (WBD) hydrologic units (12-digit), and National Elevation Dataset (NED) topography. NHDPlus2 is the current standard for US EPA and many other users of nationally consistent geospatial data on surface waters. For more information and data access go to: http://www.horizon-systems.com/NHDPlus/NHDPlusV2_home.php.</t>
  </si>
  <si>
    <t>NHD Snapshot</t>
  </si>
  <si>
    <t>The NHDPlus2 National Hydrography Dataset Snapshot (NHD Snapshot) is a geospatial database of surface water features (rivers, streams, lakes, reservoirs, etc.) in the United States. The NHD Snapshot depicts the location of surface waters at medium resolution (1:100,000-scale or better) as line or polygon features with information on upstream/downstream connections. The NHD Snapshot is a static copy of the National Hydrography Dataset (NHD) maintained by the US Geological Survey which was used for development of NHDPlus2. Because the NHD undergoes frequent updates by USGS, and because improvements were applied during NHDPlus2 development, the NHD Snapshot is provided for download by NHDPlus2 developers to serve as a standard hydrography dataset for users.</t>
  </si>
  <si>
    <t>WBD Snapshot, EnviroAtlas Version</t>
  </si>
  <si>
    <t>The EnviroAtlas version of the NHDPlus2 Watershed Boundary Dataset (WBD Snapshot, EnviroAtlas Version) is an edited version of the WBD Snapshot. To create the EnviroAtlas Version, the WBD Snapshot was clipped to the boundaries of the United States and manually edited to eliminate overlapping HUC12 boundaries. Additional information on the WBD Snapshot, EnviroAtlas Version can be found at: http://www.epa.gov/enviroatlas/enviroatlas-data-download-step-2.</t>
  </si>
  <si>
    <t>2011 CDL-NLCD Hybrid Land Cover</t>
  </si>
  <si>
    <t>The 2011 CDL-NLCD Hybrid Land Cover dataset is a national land cover grid that combines the 2011 Cropland Data Layer (CDL) and the 2011 National Land Cover Database (NLCD) Land Cover datasets. The 2011 NLCD Land Cover dataset was used as the base layer. Agricultural land cover classes from the 2011 CDL were then overlaid onto the base layer except where single, isolated CDL crop pixels had less than 90% confidence in crop type classification. This dataset was produced by EPA EnviroAtlas as a continuous 30 meter resolution grid for the United States. More information on the 2011 CDL-NLCD Hybrid Land Cover dataset can be found at: https://edg.epa.gov/data/Public/ORD/EnviroAtlas.</t>
  </si>
  <si>
    <t>Water Mask</t>
  </si>
  <si>
    <t>The Water Mask is a geospatial grid dataset depicting the location of surface waters in the United States. The Water Mask combines surface water features in the NHDPlus2 with areas classified as open water or wetlands in the National Land Cover Database (NLCD) 2011 Land Cover dataset. The Water Mask was created by overlaying a grid of NHDPlus2 surface water features (the NHDPlus2 CatSeed grid) with pixels in the NLCD2011 Land Cover dataset classified as open water (code 11), woody wetlands (code 90), and emergent herbaceous wetlands (code 95). The spatial resolution of the Water Mask grid is 30 meters.</t>
  </si>
  <si>
    <t>Wetness Index</t>
  </si>
  <si>
    <t>The Wetness Index is a geospatial grid dataset of Wetness Index values for the United States. The Wetness Index is a relative measure of average soil moisture and runoff potential based on topography and is also known as the Topographic Index. The dataset stores a Wetness Index value for each grid pixel based on the magnitude of the pixel’s upstream drainage area and pixel slope. The Wetness Index grid was generated from the NHDPlus2 NED Snapshot and NHDPlus2 Flow Accumulation grids using the following steps: (1) the NED Snapshot was used to create a gridded dataset of land surface slope in degrees; (2) a Wetness Index value was calculated for each grid pixel as ln(Flow Accumulation/tan(Slope)); (3) a smoothed Wetness Index grid was calculated as the average of step 2 values in each 3-by-3 pixel block; (4) the final Wetness Index value for each grid pixel was calculated as the average of the unsmoothed value (step 2) and the smoothed value (step 3). The spatial resolution of the Wetness Index grid is 30 meters.</t>
  </si>
  <si>
    <t>Watershed (WS)</t>
  </si>
  <si>
    <t>Watershed (WS) is used to describe indicators that are measured throughout the entire geographic area of the HUC12. Although all indicators are expressed as attributes of HUC12s, some indicators measure conditions throughout the entire geographic area of the HUC12, while others measure conditions within a subarea of the HUC12. For example, watershed (WS) land cover indicators measure land cover in the entire HUC12 while riparian zone (RZ) land cover indicators measure land cover in the buffer surrounding surface water features in the HUC12.</t>
  </si>
  <si>
    <t>Riparian Zone (RZ)</t>
  </si>
  <si>
    <t>The Riparian Zone (RZ) is the corridor of land adjacent to surface waters. The RZ is delineated for the United States in a geospatial grid dataset depicting surface water features and adjacent buffer areas. The RZ grid was generated by creating a 108 meter buffer around surface waters in the Water Mask grid. The buffer includes areas on both sides of surface waters and the buffer size of 108 meters was selected based on the spatial resolution of the Water Mask grid to approximate a 100 meter buffer. The spatial resolution of the RZ grid is 30 meters. (See also Water Mask glossary definition).</t>
  </si>
  <si>
    <t>Hydrologically Connected Zone (HCZ)</t>
  </si>
  <si>
    <t>The Hydrologically Connected Zone (HCZ) is comprised of wet areas with high runoff potential that are contiguous to surface water. The HCZ is delineated for the United States for indicator calculations in a geospatial grid dataset depicting surface water features and wet areas that are contiguous to surface water. The HCZ grid was generated using the Wetness Index and Water Mask grids. The Wetness Index grid was first used to identify wet areas based on topography (i.e., low-lying, low-slope areas), defined as pixels with a Wetness Index of 550 or greater. The HCZ was then delineated as wet pixels in the Wetness Index grid that were also contiguous to surface water in the Water Mask. Wet pixels that were isolated from surface water were not included in the HCZ grid. The spatial resolution of the HCZ grid is 30 meters. (See also Water Mask and Wetness Index glossary definitions).</t>
  </si>
  <si>
    <t>Hydrologically Active Zone (HAZ)</t>
  </si>
  <si>
    <t>The Hydrologically Active Zone (HAZ) is a geospatial grid dataset that combines the Riparian Zone grid and the Hydrologically Connected Zone grid. (See also Riparian Zone and Hydrologically Connected Zone definitions).</t>
  </si>
  <si>
    <t>303(d) Listed Waters Dataset</t>
  </si>
  <si>
    <t>The 303(d) Listed Impaired Waters NHDPlus Indexed Dataset (303(d) Listed Waters) is a geospatial dataset of waters designated under Section 303(d) of the Clean Water Act as impaired and requiring a Total Maximum Daily Load. The 303(d) Listed Waters dataset is produced and maintained by EPA Office of Water. It depicts the location of 303(d) surface waters as line and polygon features and stores 303(d) listing attributes such as the pollutant(s) causing impairment. The 303(d) Listed Waters dataset uses the NHD Snapshot to map 303(d) listed waters. Most water features in the 303(d) Listed Waters dataset therefore have a match in the NHD Snapshot. Custom-added features that are not present in the NHD Snapshot are also used when a 303(d) listed water feature is not represented in the NHD Snapshot. Additional information is available at: http://www.epa.gov/waterdata/waters-geospatial-data-downloads.</t>
  </si>
  <si>
    <t>305(b) Assessed Waters Dataset</t>
  </si>
  <si>
    <t>TMDL Waters Dataset</t>
  </si>
  <si>
    <t>The Impaired Waters with TMDLs NHDPlus Indexed Dataset (TMDL Waters) is a geospatial dataset of waters with an approved Total Maximum Daily Load (TMDL). It depicts the location of waters with TMDLs as line and polygon features and stores TMDL attributes such as TMDL pollutant(s). The TMDL Waters dataset uses the NHD Snapshot to map waters with TMDLs. Most water features in the TMDL Waters dataset therefore have a match in the NHD Snapshot. Custom-added features that are not present in the NHD Snapshot are also used when a water body with a TMDL is not represented in the NHD Snapshot. Additional information is available at: http://www.epa.gov/waterdata/waters-geospatial-data-downloads.</t>
  </si>
  <si>
    <t>Preliminary Healthy Watersheds Assessment (PHWA)</t>
  </si>
  <si>
    <t>The 2016 EPA Preliminary Healthy Watersheds Assessment was completed in 2016 by the US EPA Healthy Watersheds Program. The PHWA characterizes watershed health and vulnerability at the 12-digit hydrologic unit (HUC12) watershed scale across each state and ecoregion in the contiguous US. By providing a consistent, base-level characterization of watershed health and vulnerability at the HUC12 scale, the PHWA: ensures that states have basic, statewide information on gradients of watershed condition that can help them identify and prioritize opportunities for healthy waters protection, communicate with protection partners, and support protection approaches; provides a foundation of nationally available watershed condition data that can be built on and enhanced as better data become available; supports state efforts to include healthy watersheds protection as part of their Integrated Reporting and nonpoint source pollution control strategies; and support the Clean Water Act goal of “maintaining” as well as restoring the integrity of waters across the nation. Additional information can be found at: https://www.epa.gov/sites/production/files/2015-11/documents/151030national_phwa_factsheet.pdf.</t>
  </si>
  <si>
    <t xml:space="preserve">Indicates whether a HUC12 watershed scored in the Top 25% of HUC12s Watershed Health Index score, both in its state and ecoregion. </t>
  </si>
  <si>
    <t xml:space="preserve">Ecoregion </t>
  </si>
  <si>
    <t>State</t>
  </si>
  <si>
    <t>Common name of HUC12 watershed (e.g., Beaver Creek); as assigned in the national Watershed Boundary Database (WBD)</t>
  </si>
  <si>
    <t>12-digit watershed hydrologic unit code (HUC) ID number; as assigned in the national Watershed Boundary Database (WBD)</t>
  </si>
  <si>
    <t>State two-letter abbreviation.  HUC12s that straddle state boundaries are assigned only to the state with a majority of the HUC12's area.</t>
  </si>
  <si>
    <t>Field Name</t>
  </si>
  <si>
    <t>Level III Omernik Ecoregion. Ecoregions are areas where ecosystems (and the type, quality, and quantity of environmental resources) are generally similar. Ecoregions are identified by analyzing the patterns and composition of biotic and abiotic phenomena (e.g., geology, landforms, soils, vegetation, climate, land use, wildlife, hydrology). There are 85 Level III ecoregions in the conterminous United States. See the Introduction sheet for descriptions of Colorado's six ecoregions. HUC12s straddling ecoregional boundaries are assigned only to the majority ecoregion by area.</t>
  </si>
  <si>
    <t>GLOSSARY OF FREQUENTLY USED TERMS</t>
  </si>
  <si>
    <t>OTHER FIELD DEFINITIONS FROM PHWA DATA TABLES</t>
  </si>
  <si>
    <t>Term</t>
  </si>
  <si>
    <t>Name</t>
  </si>
  <si>
    <t xml:space="preserve">ECOREGION DESCRIPTIONS </t>
  </si>
  <si>
    <t>The 305(b) Waters as Assessed NHDPlus Indexed Dataset (305(b) Assessed Waters) is a geospatial dataset of waters assessed under Section 305(b) of the Clean Water Act for attainment of water quality standards. The 305(b) Assessed Waters dataset is produced and maintained by EPA Office of Water. It depicts the location of 305(b) assessed waters as line and polygon features and stores 305(b) assessment attributes such as the designated use(s) assessed. The 305(b) Assessed Waters dataset uses the NHD Snapshot to map 305(b) assessed waters. Most water features in the 305(b) Assessed Waters dataset therefore have a match in the NHD Snapshot. Custom-added features that are not present in the NHD Snapshot are also used when a 305(b) Assessed water feature is not represented in the NHD Snapshot. Additional information is available at: http://www.epa.gov/waterdata/waters-geospatial-data-downloads.</t>
  </si>
  <si>
    <t>% Ditch Drained Area in Watershed</t>
  </si>
  <si>
    <r>
      <t xml:space="preserve">Human population density in the land area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HUC12 / (HUC12 Area - Water Mask Area). </t>
    </r>
    <r>
      <rPr>
        <sz val="10"/>
        <rFont val="Calibri"/>
        <family val="2"/>
        <scheme val="minor"/>
      </rPr>
      <t>(See also Water Mask glossary definition).</t>
    </r>
  </si>
  <si>
    <r>
      <t>Human population density in the land area of the Riparian Zone (RZ) of the HUC12 (persons per square kilometer). Source data used was the EPA EnviroAtlas "Dasymetric Population for the Conterminous United States" raster (February 2015 version; https://enviroatlas.epa.gov/enviroatlas/DataFactSheets/pdf/Supplemental/DasymetricAllocationofPopulation.pdf). The dasymetric population raster is derived from 2010 US Census Bureau census block populations using a geospatial technique called dasymetric mapping. Dasymetric mapping uses information on land cover and slope to distribute populations to grid pixels within each census block. Equation used: Human Population in RZ / (R</t>
    </r>
    <r>
      <rPr>
        <sz val="10"/>
        <rFont val="Calibri"/>
        <family val="2"/>
        <scheme val="minor"/>
      </rPr>
      <t>Z Area - RZ Water Mask Area). (See also Riparian Zone and Water Mask glossary definitions).</t>
    </r>
  </si>
  <si>
    <t>Dam density in the HUC12 (dam count per stream kilometer). Source data for dam count was the 2012 National Anthropogenic Barrier Dataset (NABD; https://www.sciencebase.gov/catalog/item/537f6a7de4b021317a86e594; downloaded August 2013), a national geospatial dataset of dam locations and attributes. The 2012 NABD was created by editing the US Army Corps of Engineer's 2009 National Inventory of Dams (NID) to delete dams removed after the release of the 2009 NID and duplicate dams along state boundaries. Source data for stream length was the NHDPlus2 NHD Snapshot.  Stream length includes the length of all linear NHD Snapshot features in the HUC12 with FTYPE (feature type) equal to StreamRiver, CanalDitch, or Connector; linear features with FTYPE equal to ArtificialPath are only included if they pass through a NHDArea feature with FTYPE equal to StreamRiver. Calculated by dividing the count of dams in the HUC12 by streamlength in the HUC12. (See also NHD Snapshot glossary definition).</t>
  </si>
  <si>
    <r>
      <t>Area-weighted mean probability of “good” biological condition of perennial stream reaches in the HUC12.</t>
    </r>
    <r>
      <rPr>
        <sz val="10"/>
        <rFont val="Calibri"/>
        <family val="2"/>
        <scheme val="minor"/>
      </rPr>
      <t xml:space="preserve"> Probabilities were originally calculated on NHDPlus catchment areas overlaying perennial stream reaches with predicted biological condition scores. Score per HUC12 was derived from the area-weighted averaging of multiple catchment probability scores within the HUC.</t>
    </r>
  </si>
  <si>
    <t>EPA ATTAINS database (data acquired July 2015). EPA "305(b) Waters As Assessed NHDPlus Indexed Dataset with Program Attributes" shapefiles, June 2015 version; NHDPlus2 NHD Snapshot, downloaded March 2014. HUC12 Version: NHDPlus2 WBD Snapshot, EnviroAtlas Version (February 2015 version).</t>
  </si>
  <si>
    <t xml:space="preserve">EPA ATTAINS database (data acquired July 2015). EPA "305(b) Waters As Assessed NHDPlus Indexed Dataset with Program Attributes" shapefiles, June 2015 version; NHDPlus2 NHD Snapshot, downloaded March 2014. HUC12 Version: NHDPlus2 WBD Snapshot, EnviroAtlas </t>
  </si>
  <si>
    <r>
      <t xml:space="preserve">METRIC – </t>
    </r>
    <r>
      <rPr>
        <sz val="10"/>
        <color theme="1"/>
        <rFont val="Calibri"/>
        <family val="2"/>
        <scheme val="minor"/>
      </rPr>
      <t>a general term for any watershed raw data, indicator, sub-index, or index value.</t>
    </r>
  </si>
  <si>
    <r>
      <t>INDICATOR</t>
    </r>
    <r>
      <rPr>
        <sz val="10"/>
        <color theme="1"/>
        <rFont val="Calibri"/>
        <family val="2"/>
        <scheme val="minor"/>
      </rPr>
      <t xml:space="preserve"> – a measurable attribute of a watershed that is relevant to a component watershed health or vulnerability.</t>
    </r>
  </si>
  <si>
    <r>
      <t xml:space="preserve">SUB-INDEX </t>
    </r>
    <r>
      <rPr>
        <sz val="10"/>
        <color theme="1"/>
        <rFont val="Calibri"/>
        <family val="2"/>
        <scheme val="minor"/>
      </rPr>
      <t>– a watershed score obtained by considering several indicators relevant to one primary component of watershed health or vulnerability.</t>
    </r>
  </si>
  <si>
    <r>
      <t>INDEX</t>
    </r>
    <r>
      <rPr>
        <sz val="10"/>
        <color theme="1"/>
        <rFont val="Calibri"/>
        <family val="2"/>
        <scheme val="minor"/>
      </rPr>
      <t xml:space="preserve"> – a major, overall score per watershed obtained by combining several sub-index scores. The Preliminary Healthy Watersheds Assessment calculates a </t>
    </r>
    <r>
      <rPr>
        <i/>
        <sz val="10"/>
        <color theme="1"/>
        <rFont val="Calibri"/>
        <family val="2"/>
        <scheme val="minor"/>
      </rPr>
      <t>Watershed Health</t>
    </r>
    <r>
      <rPr>
        <sz val="10"/>
        <color theme="1"/>
        <rFont val="Calibri"/>
        <family val="2"/>
        <scheme val="minor"/>
      </rPr>
      <t xml:space="preserve"> and </t>
    </r>
    <r>
      <rPr>
        <i/>
        <sz val="10"/>
        <color theme="1"/>
        <rFont val="Calibri"/>
        <family val="2"/>
        <scheme val="minor"/>
      </rPr>
      <t>Watershed Vulnerability</t>
    </r>
    <r>
      <rPr>
        <sz val="10"/>
        <color theme="1"/>
        <rFont val="Calibri"/>
        <family val="2"/>
        <scheme val="minor"/>
      </rPr>
      <t xml:space="preserve"> index score for each HUC12 watershed. </t>
    </r>
  </si>
  <si>
    <r>
      <rPr>
        <sz val="10"/>
        <color theme="1"/>
        <rFont val="Calibri"/>
        <family val="2"/>
        <scheme val="minor"/>
      </rPr>
      <t xml:space="preserve"> </t>
    </r>
    <r>
      <rPr>
        <b/>
        <sz val="10"/>
        <color theme="1"/>
        <rFont val="Calibri"/>
        <family val="2"/>
        <scheme val="minor"/>
      </rPr>
      <t xml:space="preserve">WATERSHED HEALTH INDEX – </t>
    </r>
    <r>
      <rPr>
        <sz val="10"/>
        <color theme="1"/>
        <rFont val="Calibri"/>
        <family val="2"/>
        <scheme val="minor"/>
      </rPr>
      <t xml:space="preserve">an integrated measure of the current condition of an aquatic ecosystem and its surrounding watershed.  The PHWA </t>
    </r>
    <r>
      <rPr>
        <i/>
        <sz val="10"/>
        <color theme="1"/>
        <rFont val="Calibri"/>
        <family val="2"/>
        <scheme val="minor"/>
      </rPr>
      <t>Health Index</t>
    </r>
    <r>
      <rPr>
        <sz val="10"/>
        <color theme="1"/>
        <rFont val="Calibri"/>
        <family val="2"/>
        <scheme val="minor"/>
      </rPr>
      <t xml:space="preserve"> is comprised of landscape condition, habitat, hydrology, geomorphology, water quality, and biological condition sub-indices. </t>
    </r>
  </si>
  <si>
    <r>
      <rPr>
        <b/>
        <sz val="10"/>
        <color theme="1"/>
        <rFont val="Calibri"/>
        <family val="2"/>
        <scheme val="minor"/>
      </rPr>
      <t xml:space="preserve">WATERSHED VULNERABILITY INDEX – </t>
    </r>
    <r>
      <rPr>
        <sz val="10"/>
        <color theme="1"/>
        <rFont val="Calibri"/>
        <family val="2"/>
        <scheme val="minor"/>
      </rPr>
      <t xml:space="preserve">an integrated measure of the potential for future degradation of watershed processes and aquatic system health. The PHWA </t>
    </r>
    <r>
      <rPr>
        <i/>
        <sz val="10"/>
        <color theme="1"/>
        <rFont val="Calibri"/>
        <family val="2"/>
        <scheme val="minor"/>
      </rPr>
      <t>Vulnerability Index</t>
    </r>
    <r>
      <rPr>
        <sz val="10"/>
        <color theme="1"/>
        <rFont val="Calibri"/>
        <family val="2"/>
        <scheme val="minor"/>
      </rPr>
      <t xml:space="preserve"> is comprised of Land Use Change, Water Use, and Wildfire Risk sub-indices. </t>
    </r>
  </si>
  <si>
    <r>
      <t>WATERSHED</t>
    </r>
    <r>
      <rPr>
        <sz val="10"/>
        <color theme="1"/>
        <rFont val="Calibri"/>
        <family val="2"/>
        <scheme val="minor"/>
      </rPr>
      <t xml:space="preserve"> – an area of land where precipitation or runoff drains to one common water body, such as a river, stream or lake. The Preliminary Healthy Watersheds Assessment characterizes condition of watersheds at the 12-digit hydrologic unit code (HUC12) scale.</t>
    </r>
  </si>
  <si>
    <t>Key Terms Used in Healthy Watersheds Assessments:</t>
  </si>
  <si>
    <t>The US Environmental Protection Agency Office of Water's Healthy Watersheds Program (HWP) develops assessments of watershed health and vulnerability to support states' efforts to identify and protect watersheds that are in good condition. During 2016, the HWP assessed the health and vulnerability of small scale watersheds (HUC12, averaging 36 sq mi in area) in each of the conterminous 48 states. This Preliminary Healthy Watersheds Assessment (PHWA) followed an established HWP assessment methodology (see www.epa.gov/hwp) adapted for the HUC12 scale and the use of nationally consistent indicator data. This file contains the PHWA watershed scores and related information for HUC12s specific to the state named above.  These tabular data (see list of worksheets, below) are part of an individual state PHWA results package that includes an overview document, a statewide series of index map images, a geodatabase, and a delivery memorandum.  For additional details about the assessment process and the various uses it is intended to support, please consult the PHWA overview document and/or visit the Healthy Watersheds Program website. For comments or questions, please write to https://www.epa.gov/hwp/forms/contact-us-about-healthy-watersheds-protection.</t>
  </si>
  <si>
    <t>Total # Indicators Used</t>
  </si>
  <si>
    <t xml:space="preserve">  ECOREGION</t>
  </si>
  <si>
    <t xml:space="preserve">  STATE</t>
  </si>
  <si>
    <t xml:space="preserve">  Score</t>
  </si>
  <si>
    <t xml:space="preserve">  Percentile</t>
  </si>
  <si>
    <t xml:space="preserve">  Top 10%</t>
  </si>
  <si>
    <t xml:space="preserve">  Top 25%</t>
  </si>
  <si>
    <t>N_INDEX_CDLNLCD11_PCT_WS</t>
  </si>
  <si>
    <t>N_INDEX_CDLNLCD11_PCT_HAZ</t>
  </si>
  <si>
    <t>DASYMETRIC_POPULATION_DEN_RZ</t>
  </si>
  <si>
    <t>DASYMETRIC_POPULATION_DEN_WS</t>
  </si>
  <si>
    <t>MINET_DEN</t>
  </si>
  <si>
    <t>AG_HYDRIC_PCT_WS</t>
  </si>
  <si>
    <t>DAM_STORAGE_RATIO</t>
  </si>
  <si>
    <t>PCT_FOREST_REMAIN</t>
  </si>
  <si>
    <t>PCT_WETLAND_REMAINING</t>
  </si>
  <si>
    <t>PCT_IMPERVIOUSNESS2011_MEAN_WS</t>
  </si>
  <si>
    <t>ROAD_2010_STRM_X_DENS_WS</t>
  </si>
  <si>
    <t>DAM_DENSITY_PER_KM_STRM</t>
  </si>
  <si>
    <t>DITCH_DRAINAGE_WS_PCT</t>
  </si>
  <si>
    <t>ROADS_ALL_DENSITY_2014_RZ</t>
  </si>
  <si>
    <t>CROP_MH_URB_CDLNLCD11_PCT_RZ</t>
  </si>
  <si>
    <t>NFHP15_HCI_LOCAL_WS</t>
  </si>
  <si>
    <t>NRSA_AQUATIC_COND_MEAN</t>
  </si>
  <si>
    <t>NRSA_AQUATIC_COND_OUTLET</t>
  </si>
  <si>
    <t>STREAMLGTH_SUP_IMP_DIFF_PCTA</t>
  </si>
  <si>
    <t>WBAREA_SUP_IMP_DIFF_PCTA</t>
  </si>
  <si>
    <t>U_INDEX_CHG_2001_11_PCT_WS</t>
  </si>
  <si>
    <t>U_INDEX_CHG_2001_11_PCT_RZ</t>
  </si>
  <si>
    <t>ICLUS_IC_DIFF_PCT</t>
  </si>
  <si>
    <t>GAP_PROT_1_2_PCT_WS</t>
  </si>
  <si>
    <t>AG_H2O_USE_05_WS</t>
  </si>
  <si>
    <t>DOM_H2O_USE_MGD_2005_WS</t>
  </si>
  <si>
    <t>IND_H2O_USE_MGD_WS</t>
  </si>
  <si>
    <t>MEAN_WILDFIRE_RISK</t>
  </si>
  <si>
    <t>HVH_WILDFIRE_RISK_PCT</t>
  </si>
  <si>
    <t>N_INDEX2_CDLNLCD11_PCT_WS</t>
  </si>
  <si>
    <t>N_INDEX2_CDLNLCD11_PCT_HAZ</t>
  </si>
  <si>
    <t>U_INDEX2_CHG_2001_11_PCT_WS</t>
  </si>
  <si>
    <t>U_INDEX2_CHG_2001_11_PCT_RZ</t>
  </si>
  <si>
    <t>Map 6: HUC12s that scored in the top 10% or top 25% for both statewide and ecoregional Watershed Health Index. Selecting a top-ranking subset of HUC12s based on both scores is a strategic way to focus on relative watershed condition across multi-state ecoregions as well as across the state.</t>
  </si>
  <si>
    <t>Map 1: State and Level III Omernik Ecoregion (2013) boundaries. The Preliminary Healthy Watersheds Assessment (PHWA) provides watershed health and vulnerability scores at the HUC12 scale (average 36 sq mi in area), both statewide and ecoregion-wide. Major cities are included to help orient map users.</t>
  </si>
  <si>
    <t>Raw Indicator Data</t>
  </si>
  <si>
    <t>Landscape Condition Indicators</t>
  </si>
  <si>
    <t>Hydrology Indicators</t>
  </si>
  <si>
    <t>Geomorphology Indicators</t>
  </si>
  <si>
    <t>Habitat Indicators</t>
  </si>
  <si>
    <t>Biological Condition Indicators</t>
  </si>
  <si>
    <t>Water Quality Indicators</t>
  </si>
  <si>
    <t>Land Use Vulnerability Indicators</t>
  </si>
  <si>
    <t>Water Use Vulnerability Indicators</t>
  </si>
  <si>
    <t>Wildfire Vulnerability Indicators</t>
  </si>
  <si>
    <t>N_INDEX_CDLNLCD11_PCT_WS; 
N_INDEX2_CDLNLCD11_PCT_WS</t>
  </si>
  <si>
    <t>N_INDEX_CDLNLCD11_PCT_HAZ;
N_INDEX2_CDLNLCD11_PCT_HAZ</t>
  </si>
  <si>
    <t>PCT_WETLANDS_REMAINING</t>
  </si>
  <si>
    <t>ROAD_2015_STRM_X_DENS_WS</t>
  </si>
  <si>
    <t>U_INDEX_CHG_2001_11_PCT_WS;
U_INDEX2_CHG_2001_11_PCT_WS</t>
  </si>
  <si>
    <t>U_INDEX_CHG_2001_11_PCT_RZ;
U_INDEX2_CHG_2001_11_PCT_RZ</t>
  </si>
  <si>
    <t>PHWA_HEALTH_NDX_ST_2016</t>
  </si>
  <si>
    <t>PHWA_HEALTH_NDX_ST_PCT_2016</t>
  </si>
  <si>
    <t>PHWA_LANDSC_SUBNDX_ST_2016</t>
  </si>
  <si>
    <t>PHWA_LANDSC_SUBNDX_ST_PCT_2016</t>
  </si>
  <si>
    <t>PHWA_HYDRO_SUBNDX_ST_2016</t>
  </si>
  <si>
    <t>PHWA_HYDRO_SUBNDX_ST_PCT_2016</t>
  </si>
  <si>
    <t>PHWA_GEO_SUBNDX_ST_2016</t>
  </si>
  <si>
    <t>PHWA_GEO_SUBNDX_ST_PCT_2016</t>
  </si>
  <si>
    <t>PHWA_HAB_SUBNDX_ST_2016</t>
  </si>
  <si>
    <t>PHWA_HAB_SUBNDX_ST_PCT_2016</t>
  </si>
  <si>
    <t>PHWA_BIO_SUBNDX_ST_2016</t>
  </si>
  <si>
    <t>PHWA_BIO_SUBNDX_ST_PCT_2016</t>
  </si>
  <si>
    <t>PHWA_WQ_SUBNDX_ST_2016</t>
  </si>
  <si>
    <t>PHWA_WQ_SUBNDX_ST_PCT_2016</t>
  </si>
  <si>
    <t>PHWA_VULN_NDX_ST_2016</t>
  </si>
  <si>
    <t>PHWA_VULN_NDX_ST_PCT_2016</t>
  </si>
  <si>
    <t>PHWA_LUVLN_SUBNDX_ST_2016</t>
  </si>
  <si>
    <t>PHWA_LUVLN_SUBNDX_ST_PCT_2016</t>
  </si>
  <si>
    <t>PHWA_WUVLN_SUBNDX_ST_2016</t>
  </si>
  <si>
    <t>PHWA_WUVLN_SUBNDX_ST_PCT_2016</t>
  </si>
  <si>
    <t>PHWA_WFVLN_SUBNDX_ST_2016</t>
  </si>
  <si>
    <t>PHWA_WFVLN_SUBNDX_ST_PCT_2016</t>
  </si>
  <si>
    <t>PHWA_HEALTH_NDX_ER_2016</t>
  </si>
  <si>
    <t>PHWA_HEALTH_NDX_ER_PCT_2016</t>
  </si>
  <si>
    <t>PHWA_LANDSC_SUBNDX_ER_2016</t>
  </si>
  <si>
    <t>PHWA_LANDSC_SUBNDX_ER_PCT_2016</t>
  </si>
  <si>
    <t>PHWA_HYDRO_SUBNDX_ER_2016</t>
  </si>
  <si>
    <t>PHWA_HYDRO_SUBNDX_ER_PCT_2016</t>
  </si>
  <si>
    <t>PHWA_GEO_SUBNDX_ER_2016</t>
  </si>
  <si>
    <t>PHWA_GEO_SUBNDX_ER_PCT_2016</t>
  </si>
  <si>
    <t>PHWA_HAB_SUBNDX_ER_2016</t>
  </si>
  <si>
    <t>PHWA_HAB_SUBNDX_ER_PCT_2016</t>
  </si>
  <si>
    <t>PHWA_BIO_SUBNDX_ER_2016</t>
  </si>
  <si>
    <t>PHWA_BIO_SUBNDX_ER_PCT_2016</t>
  </si>
  <si>
    <t>PHWA_WQ_SUBNDX_ER_2016</t>
  </si>
  <si>
    <t>PHWA_WQ_SUBNDX_ER_PCT_2016</t>
  </si>
  <si>
    <t>PHWA_VULN_NDX_ER_2016</t>
  </si>
  <si>
    <t>PHWA_VULN_NDX_ER_PCT_2016</t>
  </si>
  <si>
    <t>PHWA_LUVLN_SUBNDX_ER_2016</t>
  </si>
  <si>
    <t>PHWA_LUVLN_SUBNDX_ER_PCT_2016</t>
  </si>
  <si>
    <t>PHWA_WUVLN_SUBNDX_ER_2016</t>
  </si>
  <si>
    <t>PHWA_WUVLN_SUBNDX_ER_PCT_2016</t>
  </si>
  <si>
    <t>PHWA_WFVLN_SUBNDX_ER_2016</t>
  </si>
  <si>
    <t>PHWA_WFVLN_SUBNDX_ER_PCT_2016</t>
  </si>
  <si>
    <t>Top 25%</t>
  </si>
  <si>
    <t>Top 10%</t>
  </si>
  <si>
    <t>2. Maps</t>
  </si>
  <si>
    <t>3. State Health</t>
  </si>
  <si>
    <t>4. State Vulnerability</t>
  </si>
  <si>
    <t>5. ER Health</t>
  </si>
  <si>
    <t>6. ER Vulnerability</t>
  </si>
  <si>
    <t>7. Raw Indicator Scores</t>
  </si>
  <si>
    <t>8. Metadata and Definitions</t>
  </si>
  <si>
    <t xml:space="preserve">Indicates whether a HUC12 watershed scored in the Top 10% of HUC12s Watershed Health Index score, both in its state and ecoregion. </t>
  </si>
  <si>
    <r>
      <t>Watershed Vulnerability Index scores, presented as both a raw score (scaled 0 to 1) and percentile (0 to 100%). Index scores represent the gradient of watershed vulnerability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"PHWA_VULN_NDX_</t>
    </r>
    <r>
      <rPr>
        <b/>
        <sz val="10"/>
        <color theme="1"/>
        <rFont val="Calibri"/>
        <family val="2"/>
        <scheme val="minor"/>
      </rPr>
      <t>ST</t>
    </r>
    <r>
      <rPr>
        <sz val="10"/>
        <color theme="1"/>
        <rFont val="Calibri"/>
        <family val="2"/>
        <scheme val="minor"/>
      </rPr>
      <t>_2016"); ecoregional scores and percentiles have "ER" in their field name (e.g., "PHWA_VULN_NDX_</t>
    </r>
    <r>
      <rPr>
        <b/>
        <sz val="10"/>
        <color theme="1"/>
        <rFont val="Calibri"/>
        <family val="2"/>
        <scheme val="minor"/>
      </rPr>
      <t>ER</t>
    </r>
    <r>
      <rPr>
        <sz val="10"/>
        <color theme="1"/>
        <rFont val="Calibri"/>
        <family val="2"/>
        <scheme val="minor"/>
      </rPr>
      <t>_2016"). Field names for percentiles have "PCT" in their name store (e.g., "PHWA_VULN_NDX_ST_</t>
    </r>
    <r>
      <rPr>
        <b/>
        <sz val="10"/>
        <color theme="1"/>
        <rFont val="Calibri"/>
        <family val="2"/>
        <scheme val="minor"/>
      </rPr>
      <t>PCT</t>
    </r>
    <r>
      <rPr>
        <sz val="10"/>
        <color theme="1"/>
        <rFont val="Calibri"/>
        <family val="2"/>
        <scheme val="minor"/>
      </rPr>
      <t xml:space="preserve">_2016"); raw scores do not have "PCT" in their field name (e.g., "PHWA_VULN_NDX_ST_2016"). </t>
    </r>
  </si>
  <si>
    <r>
      <t>Watershed Health Index scores, presented as both a raw score (scaled 0 to 1) and percentile (0 to 100%), for statewide- and ecoregional-scale assessments. Index scores represent the gradient of watershed health across a given state or ecoregion. For example, a raw statewide score of 0.95 is not necessarily equivalent to a raw ecoregional score of 0.95. For this reason, a watershed's statewide and ecoregional scores may be similar or different, depending on the condition of other watersheds in that assessed state or ecoregion. Fields with "ST" in their name store statewide scores and percentiles (e.g., "PHWA_HEALTH_NDX_</t>
    </r>
    <r>
      <rPr>
        <b/>
        <sz val="10"/>
        <color theme="1"/>
        <rFont val="Calibri"/>
        <family val="2"/>
        <scheme val="minor"/>
      </rPr>
      <t>ST</t>
    </r>
    <r>
      <rPr>
        <sz val="10"/>
        <color theme="1"/>
        <rFont val="Calibri"/>
        <family val="2"/>
        <scheme val="minor"/>
      </rPr>
      <t>_2016"); ecoregional scores and percentiles have "ER" in their field name (e.g., "PHWA_HEALTH_NDX_</t>
    </r>
    <r>
      <rPr>
        <b/>
        <sz val="10"/>
        <color theme="1"/>
        <rFont val="Calibri"/>
        <family val="2"/>
        <scheme val="minor"/>
      </rPr>
      <t>ER</t>
    </r>
    <r>
      <rPr>
        <sz val="10"/>
        <color theme="1"/>
        <rFont val="Calibri"/>
        <family val="2"/>
        <scheme val="minor"/>
      </rPr>
      <t>_2016"). Field names for percentiles have "PCT" in their name store (e.g., "PHWA_HEALTH_NDX_ST_</t>
    </r>
    <r>
      <rPr>
        <b/>
        <sz val="10"/>
        <color theme="1"/>
        <rFont val="Calibri"/>
        <family val="2"/>
        <scheme val="minor"/>
      </rPr>
      <t>PCT</t>
    </r>
    <r>
      <rPr>
        <sz val="10"/>
        <color theme="1"/>
        <rFont val="Calibri"/>
        <family val="2"/>
        <scheme val="minor"/>
      </rPr>
      <t xml:space="preserve">_2016"); raw scores do not have "PCT" in their field name (e.g., "PHWA_HEALTH_NDX_ST_2016"). </t>
    </r>
  </si>
  <si>
    <r>
      <t>Watershed Health Sub-Index scores (Landscape Condition, Hydrology, Geomorphology, Habitat, Water Quality, and Biological Condition)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</si>
  <si>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Watershed Vulnerability Sub-Index scores (Land Use, Water Use, Wildfire Risk) presented as both a raw score (scaled 0 to 1) and percentile (0 to 100%), for statewide- and ecoregional-scale assessments. Fields with "ST" in their name store statewide scores and percentiles (e.g., ""PHWA_LANDSC_SUBNDX_</t>
    </r>
    <r>
      <rPr>
        <b/>
        <sz val="10"/>
        <color theme="1"/>
        <rFont val="Calibri"/>
        <family val="2"/>
        <scheme val="minor"/>
      </rPr>
      <t>ST</t>
    </r>
    <r>
      <rPr>
        <sz val="10"/>
        <color theme="1"/>
        <rFont val="Calibri"/>
        <family val="2"/>
        <scheme val="minor"/>
      </rPr>
      <t>_2016"); ecoregional scores and percentiles have "ER" in their field name (e.g., ""PHWA_LANDSC_SUBNDX_</t>
    </r>
    <r>
      <rPr>
        <b/>
        <sz val="10"/>
        <color theme="1"/>
        <rFont val="Calibri"/>
        <family val="2"/>
        <scheme val="minor"/>
      </rPr>
      <t>ER</t>
    </r>
    <r>
      <rPr>
        <sz val="10"/>
        <color theme="1"/>
        <rFont val="Calibri"/>
        <family val="2"/>
        <scheme val="minor"/>
      </rPr>
      <t>_2016"). Field names for percentiles have "PCT" in their name store (e.g., ""PHWA_LANDSC_SUBNDX_ST_</t>
    </r>
    <r>
      <rPr>
        <b/>
        <sz val="10"/>
        <color theme="1"/>
        <rFont val="Calibri"/>
        <family val="2"/>
        <scheme val="minor"/>
      </rPr>
      <t>PCT</t>
    </r>
    <r>
      <rPr>
        <sz val="10"/>
        <color theme="1"/>
        <rFont val="Calibri"/>
        <family val="2"/>
        <scheme val="minor"/>
      </rPr>
      <t xml:space="preserve">_2016"); raw scores do not have "PCT" in their field name (e.g., ""PHWA_LANDSC_SUBNDX_ST_2016"). </t>
    </r>
  </si>
  <si>
    <r>
      <t xml:space="preserve">The percent of the HUC12 classified as natural land cover by the 2011 CDL-NLCD Hybrid Land Cover dataset. Equation used: N-Index Area / HUC12 Area * 100. (See also 2011 CDL-NLCD Hybrid Land Cover glossary definition).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t>
    </r>
    <r>
      <rPr>
        <b/>
        <sz val="10"/>
        <rFont val="Calibri"/>
        <family val="2"/>
        <scheme val="minor"/>
      </rPr>
      <t xml:space="preserve"> </t>
    </r>
    <r>
      <rPr>
        <sz val="10"/>
        <rFont val="Calibri"/>
        <family val="2"/>
        <scheme val="minor"/>
      </rPr>
      <t xml:space="preserve">includes the following land cover types: barren, forest, wetlands, shrubland, and grassland; codes 131, 141 through 143, 152, 171, 190, and 195 in the 2011 CDL-NLCD Hybrid Land Cover dataset. 
</t>
    </r>
    <r>
      <rPr>
        <b/>
        <sz val="10"/>
        <rFont val="Calibri"/>
        <family val="2"/>
        <scheme val="minor"/>
      </rPr>
      <t xml:space="preserve">N-Index2 </t>
    </r>
    <r>
      <rPr>
        <sz val="10"/>
        <rFont val="Calibri"/>
        <family val="2"/>
        <scheme val="minor"/>
      </rPr>
      <t>(N2)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</si>
  <si>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r>
      <t xml:space="preserve">Percent of the HUC12 that is in the Hydrologically Active Zone (HAZ) and classified as natural land cover  by the 2011 CDL-NLCD Hybrid Land Cover dataset.  Equation used: N-Index Area in HAZ / HUC12 Area * 100. For PHWA indicators based on the CDL-NLCD, "natural land cover" is defined using the dataset's Natural Land Cover Index (N-Index).
</t>
    </r>
    <r>
      <rPr>
        <b/>
        <sz val="10"/>
        <rFont val="Calibri"/>
        <family val="2"/>
        <scheme val="minor"/>
      </rPr>
      <t>N-Index1</t>
    </r>
    <r>
      <rPr>
        <sz val="10"/>
        <rFont val="Calibri"/>
        <family val="2"/>
        <scheme val="minor"/>
      </rPr>
      <t xml:space="preserve"> (N1) includes the following land cover types: barren, forest, wetlands, shrubland, and grassland; codes 131, 141 through 143, 152, 171, 190, and 195 in the 2011 CDL-NLCD Hybrid Land Cover dataset. 
</t>
    </r>
    <r>
      <rPr>
        <b/>
        <sz val="10"/>
        <rFont val="Calibri"/>
        <family val="2"/>
        <scheme val="minor"/>
      </rPr>
      <t>N-Index2</t>
    </r>
    <r>
      <rPr>
        <sz val="10"/>
        <rFont val="Calibri"/>
        <family val="2"/>
        <scheme val="minor"/>
      </rPr>
      <t xml:space="preserve"> (N2) includes the following land cover types: forest, wetlands, shrubland, and grassland; codes 141 through 143, 152, 171, 190, and 195 in the 2011 CDL-NLCD Hybrid Land Cover dataset. Note that N2 excludes barren land as a natural land cover type. 
The selection of N-Index1 versus N-Index2 was made for each state and ecoregion individually based on a review of areas classified as barren lands in the 2011 CDL-NLCD Hybrid Land Cover dataset in conjunction with aerial imagery. N-Index1 was selected if barren lands in the state/ecoregion were predominantly unvegetated natural lands (desert/scrub, exposed bedrock, beaches, etc.). N-Index2 was selected if barren lands in the state/ecoregion were predominantly surface mining operations.</t>
    </r>
  </si>
  <si>
    <t>Map 2: Statewide Watershed Health Index raw scores. Each HUC12 is scored relative to all HUC12s statewide within a potential maximum range of 0 to 1. The legend’s color breaks represent 10 equal intervals of the raw score range that contain unequal numbers of HUCs; the histogram shows the distribution of statewide Watershed Health Index scores. Statewide relative scoring is useful for identifying location and relative abundance of healthier watersheds (darker blue areas), but does not specify exact thresholds of condition such as healthy or unhealthy.</t>
  </si>
  <si>
    <t>Map 3: Statewide Watershed Health Index HUC12 scores (as in Map 2) plotted using 10 percentile intervals (deciles). Each decile contains the same number of HUC12s. Higher decile values (darker blue) indicate healthier watersheds. Mapping by percentile offers an opportunity to focus on a specific proportion of a state’s relatively healthier watersheds.</t>
  </si>
  <si>
    <t>Map 4: HUC12s with statewide Watershed Health Index scores in the top quartile. The legend’s five color breaks represent equal percentile intervals (5%) from the 75th to 100th percentile, relative to all HUC12s statewide. The top quartile was selected to generally focus on a subset of relatively healthier watersheds and does not necessarily denote a healthy or unhealthy threshold.</t>
  </si>
  <si>
    <t>Map 5: Instate HUC12s with ecoregional Watershed Health Index scores that are in the top quartile of all HUC12s in their respective multi-state ecoregion. Ecoregional scoring, in which each HUC12 is scored relative to all HUC12s throughout its majority ecoregion, provides an alternative ranking of relative watershed health to statewide scoring. HUC12s with high ecoregional scores do not necessarily occur in-state due to the multi-state coverage of most ecoregions. The legend’s five color breaks represent equal percentile intervals (5%) from the 75th to 100th percentile. The top quartile was selected to generally focus on a subset of relatively healthier watersheds and does not necessarily denote a healthy or unhealthy threshold.</t>
  </si>
  <si>
    <t>Map 7: Statewide Watershed Vulnerability Index and Sub-Index scores of HUC12s in the top quartile for statewide Watershed Health Index. Maps include Land Use Change Sub-Index (upper left), Water Use Sub-Index (upper right), Wildfire Risk Sub-Index (lower left) and overall statewide Vulnerability Index (lower right). Vulnerability scores provide insights into some of the risks that may affect watershed health. More vulnerability factors likely exist but did not have suitable data available. Looking at vulnerability differences among the healthier watersheds statewide can help PHWA users consider relative urgency for management efforts.</t>
  </si>
  <si>
    <t>A series of seven maps that display key PHWA data for HUC12s in the state.</t>
  </si>
  <si>
    <r>
      <t xml:space="preserve">The change in the percentage of the HUC12 with human use land cover from 2001 to 2011 in the watershed.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 Area Changing From U-Index)/(HUC12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</si>
  <si>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t xml:space="preserve">The change in the percentage of the HUC12 with human use land cover from 2001 to 2011 in the Riparian Zone (RZ). Source data was the National Land Cover Database 2011 (NLCD 2011) 2001 to 2011 Land Cover From To Change Index dataset, March 2014 version (http://www.mrlc.gov/nlcd11_data.php; downloaded April 2015). Positive values denote an increase in U-Index1; negative values denote a decrease in U-Index1. Does not count areas that changed to/from the 'Open Water' class (code 11) since these were assumed to be errors. Equation used: (Area Changing to U-Index in the RZ – Area Changing From U-Index in the RZ)/(HUC12 Area) * 100. For PHWA indicators based on the NLCD, "human use land cover" is defined using the dataset's Human Use Index (U-Index).
</t>
    </r>
    <r>
      <rPr>
        <b/>
        <sz val="10"/>
        <color theme="1"/>
        <rFont val="Calibri"/>
        <family val="2"/>
        <scheme val="minor"/>
      </rPr>
      <t>U-Index1</t>
    </r>
    <r>
      <rPr>
        <sz val="10"/>
        <color theme="1"/>
        <rFont val="Calibri"/>
        <family val="2"/>
        <scheme val="minor"/>
      </rPr>
      <t xml:space="preserve"> (U1) includes 'Developed, Open Space', 'Developed, Low Intensity', 'Developed, Medium Intensity', 'Developed, High Intensity', 'Pasture/Hay', and 'Cultivated Crops' cover classes; codes 21 through 24, 81, and 82 in the 2001 to 2011 Land Cover From To Change Index dataset.
</t>
    </r>
    <r>
      <rPr>
        <b/>
        <sz val="10"/>
        <color theme="1"/>
        <rFont val="Calibri"/>
        <family val="2"/>
        <scheme val="minor"/>
      </rPr>
      <t>U-Index2</t>
    </r>
    <r>
      <rPr>
        <sz val="10"/>
        <color theme="1"/>
        <rFont val="Calibri"/>
        <family val="2"/>
        <scheme val="minor"/>
      </rPr>
      <t xml:space="preserve"> (U2) includes 'Developed, Open Space', 'Developed, Low Intensity', 'Developed, Medium Intensity', 'Developed, High Intensity', 'Barren Land (Rock/Sand/Clay)', 'Pasture/Hay', and 'Cultivated Crops' cover classes; codes 21 through 24, 31, 81, and 82 in the 2001 to 2011 Land Cover From To Change Index dataset. Note that U2 includes barren land as a human use land cover type.
The selection of U-Index1 versus U-Index2 was made for each state and ecoregion individually based on a review of areas classified as barren lands in the 2011 NLCD Land Cover dataset in conjunction with aerial imagery. U-Index1 was selected if barren lands in the state/ecoregion were predominantly unvegetated natural lands (desert/scrub, exposed bedrock, beaches, etc.). U-Index2 was selected if barren lands in the state/ecoregion were predominantly surface mining operations.</t>
    </r>
  </si>
  <si>
    <r>
      <rPr>
        <b/>
        <u/>
        <sz val="9"/>
        <color theme="4" tint="-0.249977111117893"/>
        <rFont val="Calibri"/>
        <family val="2"/>
        <scheme val="minor"/>
      </rPr>
      <t>Blue-highlighted</t>
    </r>
    <r>
      <rPr>
        <sz val="9"/>
        <color theme="1"/>
        <rFont val="Calibri"/>
        <family val="2"/>
        <scheme val="minor"/>
      </rPr>
      <t xml:space="preserve"> watershed names indicate those scoring in the Top 25% of watershed health both within the state and their ecoregion. Among these Top 25% "healthiest" watersheds, </t>
    </r>
    <r>
      <rPr>
        <b/>
        <u/>
        <sz val="9"/>
        <color theme="7" tint="-0.249977111117893"/>
        <rFont val="Calibri"/>
        <family val="2"/>
        <scheme val="minor"/>
      </rPr>
      <t>yellow-highlighted</t>
    </r>
    <r>
      <rPr>
        <sz val="9"/>
        <color theme="1"/>
        <rFont val="Calibri"/>
        <family val="2"/>
        <scheme val="minor"/>
      </rPr>
      <t xml:space="preserve"> watershed names indicate those that also have an elevated (&gt; 75th percentile) statewide vulnerability score. This information helps distinguish between healthy watersheds and healthy watersheds most at risk to degradation.
Please note that the full PHWA dataset, including indicator and sub-index scores that comprise each overall index, is available in other worksheets of this file.</t>
    </r>
  </si>
  <si>
    <t>South Carolina</t>
  </si>
  <si>
    <t xml:space="preserve">ER 45 </t>
  </si>
  <si>
    <t xml:space="preserve">ER 63 </t>
  </si>
  <si>
    <t xml:space="preserve">ER 65 </t>
  </si>
  <si>
    <t xml:space="preserve">ER 66 </t>
  </si>
  <si>
    <t xml:space="preserve">ER 75 </t>
  </si>
  <si>
    <t>Piedmont</t>
  </si>
  <si>
    <t>Considered the nonmountainous portion of the old Appalachians Highland by physiographers, the northeast-southwest trending Piedmont ecoregion comprises a transitional area between the mostly mountainous ecoregions of the Appalachians to the northwest and the relatively flat coastal plain to the southeast. It is a complex mosaic of Precambrian and Paleozoic metamorphic and igneous rocks, with moderately dissected irregular plains and some hills. The soils tend to be finer-textured than in coastal plain regions (63, 65). Once largely cultivated, much of this region has reverted to successional pine and hardwood woodlands, with an increasing conversion to an urban and suburban land cover.</t>
  </si>
  <si>
    <t>Middle Atlantic Coastal Plain</t>
  </si>
  <si>
    <t>The Middle Atlantic Coastal Plain ecoregion stretches from Delaware to the South Carolina/Georgia border and consists of low elevation flat plains, with many swamps, marshes, and estuaries. Forest cover in the region, once dominated by longleaf pine in the Carolinas, is now mostly loblolly and some shortleaf pine, with patches of oak, gum, and cypress near major streams, as compared to the mainly longleaf-slash pine forests of the warmer Southern Coastal Plain (75). Its low terraces, marshes, dunes, barrier islands, and beaches are underlain by unconsolidated sediments. Poorly drained soils are common, and the region has a mix of coarse and finer textured soils compared to the mostly coarse soils in the majority of Ecoregion 75. The Middle Atlantic Coastal Plain is typically lower, flatter, more poorly drained, and more marshy than Ecoregion 65. Less cropland occurs in the southern portion of the region than in the central and northern parts.</t>
  </si>
  <si>
    <t>Southeastern Plains</t>
  </si>
  <si>
    <t>These irregular plains have a mosaic of cropland, pasture, woodland, and forest. Natural vegetation was predominantly longleaf pine, with smaller areas of oak-hickory-pine and Southern mixed forest. The Cretaceous or Tertiary-age sands, silts, and clays of the region contrast geologically with the older metamorphic and igneous rocks of the Piedmont (45), and with the Paleozoic limestone, chert, and shale found in the Interior Plateau (71). Elevations and relief are greater than in the Southern Coastal Plain (75), but generally less than in much of the Piedmont. Streams in this area are relatively low-gradient and sandy-bottomed.</t>
  </si>
  <si>
    <t>Blue Ridge</t>
  </si>
  <si>
    <t>The Blue Ridge extends from southern Pennsylvania to northern Georgia, varying from narrow ridges to hilly plateaus to more massive mountainous areas, with high peaks reaching over 6600 feet. The mostly forested slopes, high-gradient, cool, clear streams, and rugged terrain occur primarily on metamorphic rocks, with minor areas of igneous and sedimentary geology. Annual precipitation of over 100 inches can occur in the wettest areas, while dry basins can average as little as 40 inches. The southern Blue Ridge is one of the richest centers of biodiversity in the eastern U.S. It is one of the most floristically diverse ecoregions, and includes Appalachian oak forests, northern hardwoods, and, at the highest elevations, Southeastern spruce-fir forests. Shrub, grass, and heath balds, hemlock, cove hardwoods, and oak-pine communities are also significant.</t>
  </si>
  <si>
    <t>Southern Coastal Plain</t>
  </si>
  <si>
    <t>The Southern Coastal Plain consists of mostly flat plains, but it is a heterogeneous region containing barrier islands, coastal lagoons, marshes, and swampy lowlands along the Gulf and Atlantic coasts. In Florida, an area of discontinuous highlands contains numerous lakes. This ecoregion is lower in elevation with less relief and wetter soils than the Southeastern Plains (65). It is warmer, more heterogeneous, and has a longer growing season and coarser textured soils than the Middle Atlantic Coastal Plain (63). Once covered by a variety of forest communities that included trees of longleaf pine, slash pine, pond pine, beech, sweetgum, southern magnolia, white oak, and laurel oak, land cover in the region is now mostly slash and loblolly pine with oak-gum-cypress forest in some low lying areas, citrus groves in Florida, pasture for beef cattle, and urban.</t>
  </si>
  <si>
    <t>Watershed Health Index scores
("PHWA_HEALTH_NDX_ST_2016", "PHWA_HEALTH_NDX_ST_PCT_2016", "PHWA_HEALTH_NDX_ER_2016",
"PHWA_HEALTH_NDX_ER_PCT_2016")</t>
  </si>
  <si>
    <t>Watershed Health Sub-Index scores
("PHWA_LANDSC_SUBNDX_ST_2016", "PHWA_LANDSC_SUBNDX_ER_2016",
"PHWA_HYDRO_SUBNDX_ST_2016",
"PHWA_HYDRO_SUBNDX_ER_2016", etc.)</t>
  </si>
  <si>
    <t>Watershed Vulnerability Index scores
("PHWA_VULN_NDX_ST_2016",
"PHWA_VULN_NDX_ST_PCT_2016",
"PHWA_VULN_NDX_ER_2016",
"PHWA_VULN_NDX_ER_PCT_2016")</t>
  </si>
  <si>
    <t>Watershed Vulnerability Sub-Index scores
("PHWA_LUVLN_SUBNDX_ST_2016",
"PHWA_LUVLN_SUBNDX_ER_2016",
"PHWA_WUVLN_SUBNDX_ST_2016",
"PHWA_WUVLN_SUBNDX_ER_2016", etc.)</t>
  </si>
  <si>
    <r>
      <rPr>
        <b/>
        <sz val="14"/>
        <color rgb="FFFF0000"/>
        <rFont val="Calibri"/>
        <family val="2"/>
        <scheme val="minor"/>
      </rPr>
      <t>DRAFT</t>
    </r>
    <r>
      <rPr>
        <b/>
        <sz val="14"/>
        <color theme="1"/>
        <rFont val="Calibri"/>
        <family val="2"/>
        <scheme val="minor"/>
      </rPr>
      <t xml:space="preserve"> -- March, 2017 -- </t>
    </r>
    <r>
      <rPr>
        <b/>
        <sz val="14"/>
        <color rgb="FFFF0000"/>
        <rFont val="Calibri"/>
        <family val="2"/>
        <scheme val="minor"/>
      </rPr>
      <t>DRAFT</t>
    </r>
  </si>
  <si>
    <t>X (N2)</t>
  </si>
  <si>
    <t>State of South Carolina Results</t>
  </si>
  <si>
    <r>
      <t>South Carolina's Preliminary Healthy Watersheds Assessment (PHWA)</t>
    </r>
    <r>
      <rPr>
        <sz val="9"/>
        <color theme="1"/>
        <rFont val="Calibri"/>
        <family val="2"/>
        <scheme val="minor"/>
      </rPr>
      <t xml:space="preserve"> evaluated the relative watershed health and vulnerability of </t>
    </r>
    <r>
      <rPr>
        <b/>
        <sz val="9"/>
        <color theme="1"/>
        <rFont val="Calibri"/>
        <family val="2"/>
        <scheme val="minor"/>
      </rPr>
      <t>South Carolina's 930</t>
    </r>
    <r>
      <rPr>
        <sz val="9"/>
        <color theme="1"/>
        <rFont val="Calibri"/>
        <family val="2"/>
        <scheme val="minor"/>
      </rPr>
      <t xml:space="preserve"> 12-digit hydrologic unit code (HUC12) watersheds. Watersheds were assessed at both the statewide and ecoregional scale, resulting in paired Watershed Health and Watershed Vulnerability scores per HUC12 watershed (i.e., one set of statewide scores and one set of ecoregional scores per watershed). Together, these scores provide insights on a watershed's condition relative to others within the state, as well as those watersheds sharing similar ecological characteristics across the ecoregion. 
Statewide and ecoregional index scores are presented below as both raw scores ("Score", between 0 and 1) and percentiles (0 to 100%). The "Top 10%" and "Top 25%" columns denote watersheds scoring in the top percentiles of watershed health, both within the state and their ecoregion. </t>
    </r>
  </si>
  <si>
    <t>Whortleberry Creek-Pee Dee River</t>
  </si>
  <si>
    <t>030402010306</t>
  </si>
  <si>
    <t>SC</t>
  </si>
  <si>
    <t>Headwaters Thompson Creek</t>
  </si>
  <si>
    <t>030402010402</t>
  </si>
  <si>
    <t>Deep Creek-Thompson Creek</t>
  </si>
  <si>
    <t>030402010403</t>
  </si>
  <si>
    <t>Cedar Creek-Thompson Creek</t>
  </si>
  <si>
    <t>030402010404</t>
  </si>
  <si>
    <t>Jimmies Creek-Thompson Creek</t>
  </si>
  <si>
    <t>030402010405</t>
  </si>
  <si>
    <t>Little Bear Creek</t>
  </si>
  <si>
    <t>030402010406</t>
  </si>
  <si>
    <t>Big Bear Creek</t>
  </si>
  <si>
    <t>030402010407</t>
  </si>
  <si>
    <t>Middle Thompson Creek</t>
  </si>
  <si>
    <t>030402010408</t>
  </si>
  <si>
    <t>Upper Juniper Creek</t>
  </si>
  <si>
    <t>030402010409</t>
  </si>
  <si>
    <t>Lower Juniper Creek</t>
  </si>
  <si>
    <t>030402010410</t>
  </si>
  <si>
    <t>Lower Thompson Creek</t>
  </si>
  <si>
    <t>030402010411</t>
  </si>
  <si>
    <t>Westfield Creek</t>
  </si>
  <si>
    <t>030402010501</t>
  </si>
  <si>
    <t>Whites Creek</t>
  </si>
  <si>
    <t>030402010502</t>
  </si>
  <si>
    <t>Phils Creek</t>
  </si>
  <si>
    <t>030402010503</t>
  </si>
  <si>
    <t>Huckleberry Branch-Great Pee Dee River</t>
  </si>
  <si>
    <t>030402010504</t>
  </si>
  <si>
    <t>Naked Creek</t>
  </si>
  <si>
    <t>030402010505</t>
  </si>
  <si>
    <t>Crooked Creek-Lake Wallace</t>
  </si>
  <si>
    <t>030402010506</t>
  </si>
  <si>
    <t>Crooked Creek</t>
  </si>
  <si>
    <t>030402010507</t>
  </si>
  <si>
    <t>Little Cedar Creek-Crooked Creek</t>
  </si>
  <si>
    <t>030402010508</t>
  </si>
  <si>
    <t>Cedar Creek-Crooked Creek</t>
  </si>
  <si>
    <t>030402010509</t>
  </si>
  <si>
    <t>Beaverdam Creek-Great Pee Dee River</t>
  </si>
  <si>
    <t>030402010510</t>
  </si>
  <si>
    <t>Little Black Creek</t>
  </si>
  <si>
    <t>030402010601</t>
  </si>
  <si>
    <t>Headwaters Black Creek</t>
  </si>
  <si>
    <t>030402010602</t>
  </si>
  <si>
    <t>Skipper Creek-Black Creek</t>
  </si>
  <si>
    <t>030402010603</t>
  </si>
  <si>
    <t>Ham Creek</t>
  </si>
  <si>
    <t>030402010604</t>
  </si>
  <si>
    <t>Big Beaverdam Creek</t>
  </si>
  <si>
    <t>030402010605</t>
  </si>
  <si>
    <t>Lake Robinson-Black Creek</t>
  </si>
  <si>
    <t>030402010606</t>
  </si>
  <si>
    <t>Beaverdam Creek-Black Creek</t>
  </si>
  <si>
    <t>030402010701</t>
  </si>
  <si>
    <t>Little Boggy Swamp</t>
  </si>
  <si>
    <t>030402010702</t>
  </si>
  <si>
    <t>Seed Branch</t>
  </si>
  <si>
    <t>030402010703</t>
  </si>
  <si>
    <t>Everlasting Branch-Black Creek</t>
  </si>
  <si>
    <t>030402010704</t>
  </si>
  <si>
    <t>Horse Creek-Black Creek</t>
  </si>
  <si>
    <t>030402010705</t>
  </si>
  <si>
    <t>Bellyache Creek</t>
  </si>
  <si>
    <t>030402010706</t>
  </si>
  <si>
    <t>Swift Creek-Black Creek</t>
  </si>
  <si>
    <t>030402010707</t>
  </si>
  <si>
    <t>High Hill Creek-Black Creek</t>
  </si>
  <si>
    <t>030402010708</t>
  </si>
  <si>
    <t>Lucas Creek-Black Creek</t>
  </si>
  <si>
    <t>030402010709</t>
  </si>
  <si>
    <t>Outlet Black Creek</t>
  </si>
  <si>
    <t>030402010710</t>
  </si>
  <si>
    <t>Upper Muddy Creek-Great Pee Dee River</t>
  </si>
  <si>
    <t>030402010801</t>
  </si>
  <si>
    <t>Buckholtz Creek</t>
  </si>
  <si>
    <t>030402010802</t>
  </si>
  <si>
    <t>Cottingham Creek</t>
  </si>
  <si>
    <t>030402010803</t>
  </si>
  <si>
    <t>Hagins Prong</t>
  </si>
  <si>
    <t>030402010804</t>
  </si>
  <si>
    <t>Three Creeks</t>
  </si>
  <si>
    <t>030402010805</t>
  </si>
  <si>
    <t>Lower Muddy Creek-Great Pee Dee River</t>
  </si>
  <si>
    <t>030402010806</t>
  </si>
  <si>
    <t>Rogers Creek</t>
  </si>
  <si>
    <t>030402010807</t>
  </si>
  <si>
    <t>Flat Creek-Great Pee Dee River</t>
  </si>
  <si>
    <t>030402010808</t>
  </si>
  <si>
    <t>Back Swamp</t>
  </si>
  <si>
    <t>030402010809</t>
  </si>
  <si>
    <t>Rogers Lake-Great Pee Dee River</t>
  </si>
  <si>
    <t>030402010810</t>
  </si>
  <si>
    <t>Middle Swamp</t>
  </si>
  <si>
    <t>030402010901</t>
  </si>
  <si>
    <t>Upper Jeffries Creek</t>
  </si>
  <si>
    <t>030402010902</t>
  </si>
  <si>
    <t>Polk Swamp Canal</t>
  </si>
  <si>
    <t>030402010903</t>
  </si>
  <si>
    <t>Willow Creek</t>
  </si>
  <si>
    <t>030402010904</t>
  </si>
  <si>
    <t>Lower Jeffries Creek</t>
  </si>
  <si>
    <t>030402010905</t>
  </si>
  <si>
    <t>Tobys Creek</t>
  </si>
  <si>
    <t>030402011001</t>
  </si>
  <si>
    <t>Brownsville Creek-Great Pee Dee River</t>
  </si>
  <si>
    <t>030402011002</t>
  </si>
  <si>
    <t>Bachelor Creek-Great Pee Dee River</t>
  </si>
  <si>
    <t>030402011003</t>
  </si>
  <si>
    <t>Upper Catfish Canal</t>
  </si>
  <si>
    <t>030402011101</t>
  </si>
  <si>
    <t>Smith Swamp</t>
  </si>
  <si>
    <t>030402011102</t>
  </si>
  <si>
    <t>Lower Catfish Canal</t>
  </si>
  <si>
    <t>030402011103</t>
  </si>
  <si>
    <t>Millrace Stream</t>
  </si>
  <si>
    <t>030402011104</t>
  </si>
  <si>
    <t>Catfish Creek</t>
  </si>
  <si>
    <t>030402011105</t>
  </si>
  <si>
    <t>Barfield Mill Creek-Great Pee Dee River</t>
  </si>
  <si>
    <t>030402011201</t>
  </si>
  <si>
    <t>Bull Swamp-Great Pee Dee River</t>
  </si>
  <si>
    <t>030402011202</t>
  </si>
  <si>
    <t>Hills Creek</t>
  </si>
  <si>
    <t>030402020101</t>
  </si>
  <si>
    <t>Wildcat Creek</t>
  </si>
  <si>
    <t>030402020103</t>
  </si>
  <si>
    <t>Flat Creek-Lynches River</t>
  </si>
  <si>
    <t>030402020104</t>
  </si>
  <si>
    <t>Turkey Creek-Lynches River</t>
  </si>
  <si>
    <t>030402020105</t>
  </si>
  <si>
    <t>Headwaters Little Lynches River</t>
  </si>
  <si>
    <t>030402020201</t>
  </si>
  <si>
    <t>Hanging Rock Creek</t>
  </si>
  <si>
    <t>030402020202</t>
  </si>
  <si>
    <t>Upper Little Lynches River</t>
  </si>
  <si>
    <t>030402020203</t>
  </si>
  <si>
    <t>Middle Little Lynches River</t>
  </si>
  <si>
    <t>030402020204</t>
  </si>
  <si>
    <t>Beaver Dam Creek-Little Lynches River</t>
  </si>
  <si>
    <t>030402020205</t>
  </si>
  <si>
    <t>Lower Little Lynches River</t>
  </si>
  <si>
    <t>030402020206</t>
  </si>
  <si>
    <t>Fork Creek</t>
  </si>
  <si>
    <t>030402020301</t>
  </si>
  <si>
    <t>Rocky Creek-Lynches River</t>
  </si>
  <si>
    <t>030402020302</t>
  </si>
  <si>
    <t>Buffalo Creek-Lynches River</t>
  </si>
  <si>
    <t>030402020303</t>
  </si>
  <si>
    <t>Big Sandy Creek</t>
  </si>
  <si>
    <t>030402020304</t>
  </si>
  <si>
    <t>Lynches River</t>
  </si>
  <si>
    <t>030402020305</t>
  </si>
  <si>
    <t>Jumping Gully</t>
  </si>
  <si>
    <t>030402020306</t>
  </si>
  <si>
    <t>Red Oak Camp Creek-Lynches River</t>
  </si>
  <si>
    <t>030402020307</t>
  </si>
  <si>
    <t>Boggy Gully Swamp</t>
  </si>
  <si>
    <t>030402020401</t>
  </si>
  <si>
    <t>Headwaters Sparrow Swamp</t>
  </si>
  <si>
    <t>030402020402</t>
  </si>
  <si>
    <t>Newman Swamp</t>
  </si>
  <si>
    <t>030402020403</t>
  </si>
  <si>
    <t>Deep Hole Swamp</t>
  </si>
  <si>
    <t>030402020404</t>
  </si>
  <si>
    <t>Upper Sparrow Swamp</t>
  </si>
  <si>
    <t>030402020405</t>
  </si>
  <si>
    <t>Lake Swamp-Sparrow Swamp</t>
  </si>
  <si>
    <t>030402020406</t>
  </si>
  <si>
    <t>Middle Sparrow Swamp</t>
  </si>
  <si>
    <t>030402020407</t>
  </si>
  <si>
    <t>Lower Sparrow Swamp</t>
  </si>
  <si>
    <t>030402020408</t>
  </si>
  <si>
    <t>030402020501</t>
  </si>
  <si>
    <t>030402020502</t>
  </si>
  <si>
    <t>Merchants Mill Creek-Lynches River</t>
  </si>
  <si>
    <t>030402020503</t>
  </si>
  <si>
    <t>Mill Branch-Lynches River</t>
  </si>
  <si>
    <t>030402020504</t>
  </si>
  <si>
    <t>Mill Bay-Lynches River</t>
  </si>
  <si>
    <t>030402020505</t>
  </si>
  <si>
    <t>Camp Branch-Lake Swamp</t>
  </si>
  <si>
    <t>030402020601</t>
  </si>
  <si>
    <t>Singleton Swamp</t>
  </si>
  <si>
    <t>030402020602</t>
  </si>
  <si>
    <t>Upper Lake Swamp-Lynches River</t>
  </si>
  <si>
    <t>030402020603</t>
  </si>
  <si>
    <t>Lower Lake Swamp-Lynches River</t>
  </si>
  <si>
    <t>030402020604</t>
  </si>
  <si>
    <t>030402020701</t>
  </si>
  <si>
    <t>Millpond Branch-Lynches River</t>
  </si>
  <si>
    <t>030402020702</t>
  </si>
  <si>
    <t>Big Swamp</t>
  </si>
  <si>
    <t>030402020703</t>
  </si>
  <si>
    <t>High Hill Drainage Canal-Lynches River</t>
  </si>
  <si>
    <t>030402020704</t>
  </si>
  <si>
    <t>Outlet Lynches River</t>
  </si>
  <si>
    <t>030402020705</t>
  </si>
  <si>
    <t>Bear Swamp</t>
  </si>
  <si>
    <t>030402031301</t>
  </si>
  <si>
    <t>Cowpen Swamp-Bear Swamp</t>
  </si>
  <si>
    <t>030402031302</t>
  </si>
  <si>
    <t>Ashpole Swamp</t>
  </si>
  <si>
    <t>030402031303</t>
  </si>
  <si>
    <t>Jordan Creek</t>
  </si>
  <si>
    <t>030402031402</t>
  </si>
  <si>
    <t>Hook Branch</t>
  </si>
  <si>
    <t>030402031403</t>
  </si>
  <si>
    <t>Lumber River</t>
  </si>
  <si>
    <t>030402031404</t>
  </si>
  <si>
    <t>Beaverdam Creek-Gum Swamp Creek</t>
  </si>
  <si>
    <t>030402040106</t>
  </si>
  <si>
    <t>Reedy Branch-Little Pee Dee River</t>
  </si>
  <si>
    <t>030402040107</t>
  </si>
  <si>
    <t>Reedy Creek-Buck Swamp</t>
  </si>
  <si>
    <t>030402040401</t>
  </si>
  <si>
    <t>Little Reedy Creek</t>
  </si>
  <si>
    <t>030402040402</t>
  </si>
  <si>
    <t>Upper Buck Swamp</t>
  </si>
  <si>
    <t>030402040403</t>
  </si>
  <si>
    <t>Lower Buck Swamp</t>
  </si>
  <si>
    <t>030402040404</t>
  </si>
  <si>
    <t>Carolina Branch-Little Pee Dee River</t>
  </si>
  <si>
    <t>030402040501</t>
  </si>
  <si>
    <t>Beaverdam Creek-Little Pee Dee River</t>
  </si>
  <si>
    <t>030402040502</t>
  </si>
  <si>
    <t>Ropers Mill Branch-Little Pee Dee River</t>
  </si>
  <si>
    <t>030402040504</t>
  </si>
  <si>
    <t>Maple Swamp-Little Pee Dee River</t>
  </si>
  <si>
    <t>030402040505</t>
  </si>
  <si>
    <t>Bell Swamp Branch-Little Pee Dee River</t>
  </si>
  <si>
    <t>030402040506</t>
  </si>
  <si>
    <t>Hards Branch-Little Pee Dee River</t>
  </si>
  <si>
    <t>030402040507</t>
  </si>
  <si>
    <t>Crutchlow Branch-Little Pee Dee River</t>
  </si>
  <si>
    <t>030402040508</t>
  </si>
  <si>
    <t>Mitchell Swamp</t>
  </si>
  <si>
    <t>030402040601</t>
  </si>
  <si>
    <t>Holmes Branch</t>
  </si>
  <si>
    <t>030402040602</t>
  </si>
  <si>
    <t>Playcard Swamp</t>
  </si>
  <si>
    <t>030402040603</t>
  </si>
  <si>
    <t>Long Branch-Iron Springs Swamp</t>
  </si>
  <si>
    <t>030402040604</t>
  </si>
  <si>
    <t>Chinners Swamp</t>
  </si>
  <si>
    <t>030402040701</t>
  </si>
  <si>
    <t>Brunson Swamp</t>
  </si>
  <si>
    <t>030402040702</t>
  </si>
  <si>
    <t>Cartwheel Branch</t>
  </si>
  <si>
    <t>030402040801</t>
  </si>
  <si>
    <t>Black Creek</t>
  </si>
  <si>
    <t>030402040802</t>
  </si>
  <si>
    <t>Back Swamp-Little Pee Dee River</t>
  </si>
  <si>
    <t>030402040803</t>
  </si>
  <si>
    <t>Tredwell Swamp-Little Pee Dee River</t>
  </si>
  <si>
    <t>030402040804</t>
  </si>
  <si>
    <t>Reedy Creek-Little Pee Dee River</t>
  </si>
  <si>
    <t>030402040805</t>
  </si>
  <si>
    <t>Palmetto Swamp</t>
  </si>
  <si>
    <t>030402040806</t>
  </si>
  <si>
    <t>Brown Swamp</t>
  </si>
  <si>
    <t>030402040807</t>
  </si>
  <si>
    <t>Cypress Creek-Little Pee Dee River</t>
  </si>
  <si>
    <t>030402040808</t>
  </si>
  <si>
    <t>Big Cypress Swamp</t>
  </si>
  <si>
    <t>030402040809</t>
  </si>
  <si>
    <t>Little Pee Dee Swamp-Little Pee Dee River</t>
  </si>
  <si>
    <t>030402040810</t>
  </si>
  <si>
    <t>Timber Creek</t>
  </si>
  <si>
    <t>030402050101</t>
  </si>
  <si>
    <t>030402050102</t>
  </si>
  <si>
    <t>Beaverdam Creek-Scape Ore Swamp</t>
  </si>
  <si>
    <t>030402050103</t>
  </si>
  <si>
    <t>Mcgrits Creek</t>
  </si>
  <si>
    <t>030402050104</t>
  </si>
  <si>
    <t>Scape Ore Swamp</t>
  </si>
  <si>
    <t>030402050105</t>
  </si>
  <si>
    <t>Little Long Branch</t>
  </si>
  <si>
    <t>030402050106</t>
  </si>
  <si>
    <t>Cowpen Swamp</t>
  </si>
  <si>
    <t>030402050107</t>
  </si>
  <si>
    <t>Rocky Bluff Swamp</t>
  </si>
  <si>
    <t>030402050108</t>
  </si>
  <si>
    <t>Concord Branch</t>
  </si>
  <si>
    <t>030402050109</t>
  </si>
  <si>
    <t>Laws Branch</t>
  </si>
  <si>
    <t>030402050201</t>
  </si>
  <si>
    <t>Meadow Branch-Black River</t>
  </si>
  <si>
    <t>030402050202</t>
  </si>
  <si>
    <t>Atkins Drainage Canal</t>
  </si>
  <si>
    <t>030402050203</t>
  </si>
  <si>
    <t>Church Branch</t>
  </si>
  <si>
    <t>030402050204</t>
  </si>
  <si>
    <t>Nancy Branch-Black River</t>
  </si>
  <si>
    <t>030402050205</t>
  </si>
  <si>
    <t>Green Swamp</t>
  </si>
  <si>
    <t>030402050301</t>
  </si>
  <si>
    <t>Nasty Branch</t>
  </si>
  <si>
    <t>030402050302</t>
  </si>
  <si>
    <t>Cane Savannah Creek</t>
  </si>
  <si>
    <t>030402050303</t>
  </si>
  <si>
    <t>Upper Pocotaligo River</t>
  </si>
  <si>
    <t>030402050401</t>
  </si>
  <si>
    <t>Upper Sammy Swamp</t>
  </si>
  <si>
    <t>030402050402</t>
  </si>
  <si>
    <t>Lower Sammy Swamp</t>
  </si>
  <si>
    <t>030402050403</t>
  </si>
  <si>
    <t>Middle Pocotaligo River</t>
  </si>
  <si>
    <t>030402050404</t>
  </si>
  <si>
    <t>Davis Branch</t>
  </si>
  <si>
    <t>030402050405</t>
  </si>
  <si>
    <t>Deep Creek-Pocotaligo River</t>
  </si>
  <si>
    <t>030402050406</t>
  </si>
  <si>
    <t>Lower Pocotaligo River</t>
  </si>
  <si>
    <t>030402050407</t>
  </si>
  <si>
    <t>Upper Pudding Swamp</t>
  </si>
  <si>
    <t>030402050501</t>
  </si>
  <si>
    <t>Douglas Swamp</t>
  </si>
  <si>
    <t>030402050502</t>
  </si>
  <si>
    <t>Middle Pudding Swamp</t>
  </si>
  <si>
    <t>030402050503</t>
  </si>
  <si>
    <t>Newman Branch</t>
  </si>
  <si>
    <t>030402050504</t>
  </si>
  <si>
    <t>Lower Pudding Swamp</t>
  </si>
  <si>
    <t>030402050505</t>
  </si>
  <si>
    <t>Tearcoat Branch</t>
  </si>
  <si>
    <t>030402050601</t>
  </si>
  <si>
    <t>Long Branch-Black River</t>
  </si>
  <si>
    <t>030402050602</t>
  </si>
  <si>
    <t>Mill Branch-Black River</t>
  </si>
  <si>
    <t>030402050603</t>
  </si>
  <si>
    <t>Broad Branch-Black River</t>
  </si>
  <si>
    <t>030402050604</t>
  </si>
  <si>
    <t>030402050701</t>
  </si>
  <si>
    <t>Upper Kingstree Swamp Canal</t>
  </si>
  <si>
    <t>030402050702</t>
  </si>
  <si>
    <t>Lower Kingstree Swamp Canal</t>
  </si>
  <si>
    <t>030402050703</t>
  </si>
  <si>
    <t>Duke Lake-Black River</t>
  </si>
  <si>
    <t>030402050704</t>
  </si>
  <si>
    <t>Rocky Ford Swamp</t>
  </si>
  <si>
    <t>030402050705</t>
  </si>
  <si>
    <t>Dickey Swamp</t>
  </si>
  <si>
    <t>030402050706</t>
  </si>
  <si>
    <t>Thorntree Swamp</t>
  </si>
  <si>
    <t>030402050707</t>
  </si>
  <si>
    <t>Boggy Swamp-Black River</t>
  </si>
  <si>
    <t>030402050708</t>
  </si>
  <si>
    <t>Ox Swamp</t>
  </si>
  <si>
    <t>030402050709</t>
  </si>
  <si>
    <t>Stony Run Branch-Black River</t>
  </si>
  <si>
    <t>030402050710</t>
  </si>
  <si>
    <t>Cedar Swamp</t>
  </si>
  <si>
    <t>030402050801</t>
  </si>
  <si>
    <t>Mcknight Swamp</t>
  </si>
  <si>
    <t>030402050802</t>
  </si>
  <si>
    <t>Upper Black Mingo Creek</t>
  </si>
  <si>
    <t>030402050803</t>
  </si>
  <si>
    <t>Poplar Hill Branch</t>
  </si>
  <si>
    <t>030402050804</t>
  </si>
  <si>
    <t>Middle Black Mingo Creek</t>
  </si>
  <si>
    <t>030402050805</t>
  </si>
  <si>
    <t>Lower Black Mingo Creek</t>
  </si>
  <si>
    <t>030402050806</t>
  </si>
  <si>
    <t>Spring Branch-Black River</t>
  </si>
  <si>
    <t>030402050901</t>
  </si>
  <si>
    <t>Birch Creek</t>
  </si>
  <si>
    <t>030402050902</t>
  </si>
  <si>
    <t>Spring Gully-Black River</t>
  </si>
  <si>
    <t>030402050903</t>
  </si>
  <si>
    <t>Johnsons Swamp</t>
  </si>
  <si>
    <t>030402050904</t>
  </si>
  <si>
    <t>Big Dam Swamp</t>
  </si>
  <si>
    <t>030402050905</t>
  </si>
  <si>
    <t>Indian Hut Swamp-Black River</t>
  </si>
  <si>
    <t>030402050906</t>
  </si>
  <si>
    <t>Peters Creek</t>
  </si>
  <si>
    <t>030402050907</t>
  </si>
  <si>
    <t>Sixmile Creek-Black River</t>
  </si>
  <si>
    <t>030402050908</t>
  </si>
  <si>
    <t>Lanes Creek-Black River</t>
  </si>
  <si>
    <t>030402050909</t>
  </si>
  <si>
    <t>Outlet Black River</t>
  </si>
  <si>
    <t>030402050910</t>
  </si>
  <si>
    <t>Juniper Swamp</t>
  </si>
  <si>
    <t>030402060504</t>
  </si>
  <si>
    <t>Buck Creek</t>
  </si>
  <si>
    <t>030402060703</t>
  </si>
  <si>
    <t>Bellamy Branch-Waccamaw River</t>
  </si>
  <si>
    <t>030402060704</t>
  </si>
  <si>
    <t>Simpson Creek</t>
  </si>
  <si>
    <t>030402060705</t>
  </si>
  <si>
    <t>Cold Water Branch-Waccamaw River</t>
  </si>
  <si>
    <t>030402060706</t>
  </si>
  <si>
    <t>Maple Swamp-Kingston Lake</t>
  </si>
  <si>
    <t>030402060801</t>
  </si>
  <si>
    <t>White Oak Swamp</t>
  </si>
  <si>
    <t>030402060802</t>
  </si>
  <si>
    <t>Kingston Lake</t>
  </si>
  <si>
    <t>030402060803</t>
  </si>
  <si>
    <t>Tilly Swamp</t>
  </si>
  <si>
    <t>030402060901</t>
  </si>
  <si>
    <t>Janes Big Swamp-Waccamaw River</t>
  </si>
  <si>
    <t>030402060902</t>
  </si>
  <si>
    <t>Steritt Swamp</t>
  </si>
  <si>
    <t>030402060903</t>
  </si>
  <si>
    <t>Dam Swamp-Waccamaw River</t>
  </si>
  <si>
    <t>030402060904</t>
  </si>
  <si>
    <t>Halfway Swamp-Waccamaw River</t>
  </si>
  <si>
    <t>030402060905</t>
  </si>
  <si>
    <t>Socastee Swamp-Atlantic Intracoastal Waterway</t>
  </si>
  <si>
    <t>030402060906</t>
  </si>
  <si>
    <t>Mills Pond-Waccamaw River</t>
  </si>
  <si>
    <t>030402060907</t>
  </si>
  <si>
    <t>Collins Creek</t>
  </si>
  <si>
    <t>030402061001</t>
  </si>
  <si>
    <t>Waccamaw River-Atlantic Intracoastal Waterway</t>
  </si>
  <si>
    <t>030402061002</t>
  </si>
  <si>
    <t>Outlet Waccamaw River-Atlantic Intracoastal Waterway</t>
  </si>
  <si>
    <t>030402061003</t>
  </si>
  <si>
    <t>Bond Swamp</t>
  </si>
  <si>
    <t>030402070101</t>
  </si>
  <si>
    <t>Boggy Swamp-Sampit River</t>
  </si>
  <si>
    <t>030402070102</t>
  </si>
  <si>
    <t>Ports Creek</t>
  </si>
  <si>
    <t>030402070103</t>
  </si>
  <si>
    <t>Upper Sampit River</t>
  </si>
  <si>
    <t>030402070104</t>
  </si>
  <si>
    <t>Pennyroyal Creek</t>
  </si>
  <si>
    <t>030402070105</t>
  </si>
  <si>
    <t>Lower Sampit River</t>
  </si>
  <si>
    <t>030402070106</t>
  </si>
  <si>
    <t>Negro Lake Run</t>
  </si>
  <si>
    <t>030402070201</t>
  </si>
  <si>
    <t>Upper Muddy Creek-Clark Creek</t>
  </si>
  <si>
    <t>030402070202</t>
  </si>
  <si>
    <t>Clark Creek-Great Pee Dee River</t>
  </si>
  <si>
    <t>030402070203</t>
  </si>
  <si>
    <t>Port Creek-Great Pee Dee River</t>
  </si>
  <si>
    <t>030402070204</t>
  </si>
  <si>
    <t>Great Pee Dee River</t>
  </si>
  <si>
    <t>030402070205</t>
  </si>
  <si>
    <t>Yauhannah Creek-Great Pee Dee River</t>
  </si>
  <si>
    <t>030402070206</t>
  </si>
  <si>
    <t>Cypress Creek-Great Pee Dee River</t>
  </si>
  <si>
    <t>030402070207</t>
  </si>
  <si>
    <t>Winyah Bay</t>
  </si>
  <si>
    <t>030402070208</t>
  </si>
  <si>
    <t>Atlantic Ocean</t>
  </si>
  <si>
    <t>030402070209</t>
  </si>
  <si>
    <t>030402070210</t>
  </si>
  <si>
    <t>Upper Little River-Atlantic Intracoastal Waterway</t>
  </si>
  <si>
    <t>030402080301</t>
  </si>
  <si>
    <t>030402080304</t>
  </si>
  <si>
    <t>030402080305</t>
  </si>
  <si>
    <t>030402080306</t>
  </si>
  <si>
    <t>030402080307</t>
  </si>
  <si>
    <t>Main Creek</t>
  </si>
  <si>
    <t>030402080308</t>
  </si>
  <si>
    <t>030402080310</t>
  </si>
  <si>
    <t>030402080311</t>
  </si>
  <si>
    <t>030402080312</t>
  </si>
  <si>
    <t>030402080313</t>
  </si>
  <si>
    <t>030402080314</t>
  </si>
  <si>
    <t>Pawleys Island Creek</t>
  </si>
  <si>
    <t>030402080401</t>
  </si>
  <si>
    <t>Debidue Creek</t>
  </si>
  <si>
    <t>030402080402</t>
  </si>
  <si>
    <t>030402080403</t>
  </si>
  <si>
    <t>030402080404</t>
  </si>
  <si>
    <t>Beaverdam Creek-Catawba River</t>
  </si>
  <si>
    <t>030501011503</t>
  </si>
  <si>
    <t>Allison Creek</t>
  </si>
  <si>
    <t>030501011506</t>
  </si>
  <si>
    <t>Little Allison Creek</t>
  </si>
  <si>
    <t>030501011507</t>
  </si>
  <si>
    <t>Torrence Branch-Lake Wylie</t>
  </si>
  <si>
    <t>030501011508</t>
  </si>
  <si>
    <t>Steele Creek</t>
  </si>
  <si>
    <t>030501030108</t>
  </si>
  <si>
    <t>Lower Sugar Creek</t>
  </si>
  <si>
    <t>030501030109</t>
  </si>
  <si>
    <t>Twelvemile Creek</t>
  </si>
  <si>
    <t>030501030204</t>
  </si>
  <si>
    <t>Camp Creek-Cane Creek</t>
  </si>
  <si>
    <t>030501030301</t>
  </si>
  <si>
    <t>Headwaters Cane Creek</t>
  </si>
  <si>
    <t>030501030302</t>
  </si>
  <si>
    <t>Bear Creek-Cane Creek</t>
  </si>
  <si>
    <t>030501030303</t>
  </si>
  <si>
    <t>Gills Creek-Cane Creek</t>
  </si>
  <si>
    <t>030501030304</t>
  </si>
  <si>
    <t>Outlet Cane Creek-Catawba River</t>
  </si>
  <si>
    <t>030501030305</t>
  </si>
  <si>
    <t>Tools Fork</t>
  </si>
  <si>
    <t>030501030401</t>
  </si>
  <si>
    <t>Headwaters Fishing Creek-Catawba River</t>
  </si>
  <si>
    <t>030501030402</t>
  </si>
  <si>
    <t>Stony Fork</t>
  </si>
  <si>
    <t>030501030403</t>
  </si>
  <si>
    <t>Conrad Creek</t>
  </si>
  <si>
    <t>030501030404</t>
  </si>
  <si>
    <t>Upper South Fork-Fishing Creek</t>
  </si>
  <si>
    <t>030501030405</t>
  </si>
  <si>
    <t>Lower South Fork-Fishing Creek</t>
  </si>
  <si>
    <t>030501030406</t>
  </si>
  <si>
    <t>Upper Fishing Creek-Catawba River</t>
  </si>
  <si>
    <t>030501030407</t>
  </si>
  <si>
    <t>Tinkers Creek-Fishing Creek</t>
  </si>
  <si>
    <t>030501030408</t>
  </si>
  <si>
    <t>Middle Fishing Creek-Catawba River</t>
  </si>
  <si>
    <t>030501030409</t>
  </si>
  <si>
    <t>Lower Fishing Creek-Catawba River</t>
  </si>
  <si>
    <t>030501030410</t>
  </si>
  <si>
    <t>Barbers Creek</t>
  </si>
  <si>
    <t>030501030501</t>
  </si>
  <si>
    <t>Upper Rocky Creek-Catawba River</t>
  </si>
  <si>
    <t>030501030502</t>
  </si>
  <si>
    <t>Beaverdam Creek-Rocky Creek</t>
  </si>
  <si>
    <t>030501030503</t>
  </si>
  <si>
    <t>Little Rocky Creek</t>
  </si>
  <si>
    <t>030501030504</t>
  </si>
  <si>
    <t>Lower Rocky Creek-Catawba River</t>
  </si>
  <si>
    <t>030501030505</t>
  </si>
  <si>
    <t>Big Dutchman Creek</t>
  </si>
  <si>
    <t>030501030601</t>
  </si>
  <si>
    <t>Burgis Creek-Catawba River</t>
  </si>
  <si>
    <t>030501030602</t>
  </si>
  <si>
    <t>Sixmile Creek-Catawba River</t>
  </si>
  <si>
    <t>030501030604</t>
  </si>
  <si>
    <t>Camp Creek-Catawba River</t>
  </si>
  <si>
    <t>030501030605</t>
  </si>
  <si>
    <t>Fishing Creek Reservoir-Catawba River</t>
  </si>
  <si>
    <t>030501030606</t>
  </si>
  <si>
    <t>Cedar Creek-Catawba River</t>
  </si>
  <si>
    <t>030501040101</t>
  </si>
  <si>
    <t>Minton Creek</t>
  </si>
  <si>
    <t>030501040102</t>
  </si>
  <si>
    <t>Little Wateree Creek</t>
  </si>
  <si>
    <t>030501040103</t>
  </si>
  <si>
    <t>Upper Big Wateree Creek</t>
  </si>
  <si>
    <t>030501040104</t>
  </si>
  <si>
    <t>Lower Big Wateree Creek</t>
  </si>
  <si>
    <t>030501040105</t>
  </si>
  <si>
    <t>Headwaters Lake Wateree-Catawba River</t>
  </si>
  <si>
    <t>030501040106</t>
  </si>
  <si>
    <t>Singleton Creek</t>
  </si>
  <si>
    <t>030501040107</t>
  </si>
  <si>
    <t>Dutchmans Creek</t>
  </si>
  <si>
    <t>030501040108</t>
  </si>
  <si>
    <t>Beaver Creek-Catawba River</t>
  </si>
  <si>
    <t>030501040109</t>
  </si>
  <si>
    <t>White Oak Creek</t>
  </si>
  <si>
    <t>030501040110</t>
  </si>
  <si>
    <t>Lake Wateree-Catawba River</t>
  </si>
  <si>
    <t>030501040111</t>
  </si>
  <si>
    <t>Flat Rock Creek</t>
  </si>
  <si>
    <t>030501040201</t>
  </si>
  <si>
    <t>Grannies Quarter Creek</t>
  </si>
  <si>
    <t>030501040202</t>
  </si>
  <si>
    <t>Sawneys Creek</t>
  </si>
  <si>
    <t>030501040203</t>
  </si>
  <si>
    <t>Sanders Creek</t>
  </si>
  <si>
    <t>030501040204</t>
  </si>
  <si>
    <t>Rice Creek</t>
  </si>
  <si>
    <t>030501040205</t>
  </si>
  <si>
    <t>Sandy Branch</t>
  </si>
  <si>
    <t>030501040206</t>
  </si>
  <si>
    <t>Twentyfive Mile Creek</t>
  </si>
  <si>
    <t>030501040207</t>
  </si>
  <si>
    <t>Rocky Branch-Wateree River</t>
  </si>
  <si>
    <t>030501040208</t>
  </si>
  <si>
    <t>Upper Big Pine Tree Creek</t>
  </si>
  <si>
    <t>030501040301</t>
  </si>
  <si>
    <t>Lower Big Pine Tree Creek</t>
  </si>
  <si>
    <t>030501040302</t>
  </si>
  <si>
    <t>Town Creek-Wateree River</t>
  </si>
  <si>
    <t>030501040303</t>
  </si>
  <si>
    <t>Gillies Creek-Wateree River</t>
  </si>
  <si>
    <t>030501040304</t>
  </si>
  <si>
    <t>Swift Creek-Wateree River</t>
  </si>
  <si>
    <t>030501040305</t>
  </si>
  <si>
    <t>Little Rafting Creek</t>
  </si>
  <si>
    <t>030501040306</t>
  </si>
  <si>
    <t>Wateree River</t>
  </si>
  <si>
    <t>030501040307</t>
  </si>
  <si>
    <t>Upper Spears Creek</t>
  </si>
  <si>
    <t>030501040401</t>
  </si>
  <si>
    <t>Lower Spears Creek</t>
  </si>
  <si>
    <t>030501040402</t>
  </si>
  <si>
    <t>Upper Colonels Creek</t>
  </si>
  <si>
    <t>030501040403</t>
  </si>
  <si>
    <t>Lower Colonels Creek</t>
  </si>
  <si>
    <t>030501040404</t>
  </si>
  <si>
    <t>Robert Branch-Wateree River</t>
  </si>
  <si>
    <t>030501040405</t>
  </si>
  <si>
    <t>030501040406</t>
  </si>
  <si>
    <t>Beech Creek-Wateree River</t>
  </si>
  <si>
    <t>030501040407</t>
  </si>
  <si>
    <t>Outlet Buffalo Creek</t>
  </si>
  <si>
    <t>030501050805</t>
  </si>
  <si>
    <t>Kings Creek</t>
  </si>
  <si>
    <t>030501050902</t>
  </si>
  <si>
    <t>Limestone Creek-Thicketty Creek</t>
  </si>
  <si>
    <t>030501051001</t>
  </si>
  <si>
    <t>Upper Thicketty Creek</t>
  </si>
  <si>
    <t>030501051002</t>
  </si>
  <si>
    <t>Gilkey Creek</t>
  </si>
  <si>
    <t>030501051003</t>
  </si>
  <si>
    <t>Lower Thicketty Creek</t>
  </si>
  <si>
    <t>030501051004</t>
  </si>
  <si>
    <t>Lake York-Clark Fork</t>
  </si>
  <si>
    <t>030501051101</t>
  </si>
  <si>
    <t>Upper Bullock Creek</t>
  </si>
  <si>
    <t>030501051102</t>
  </si>
  <si>
    <t>Lower Bullock Creek</t>
  </si>
  <si>
    <t>030501051103</t>
  </si>
  <si>
    <t>Lower North Pacolet River</t>
  </si>
  <si>
    <t>030501051203</t>
  </si>
  <si>
    <t>Upper South Pacolet River</t>
  </si>
  <si>
    <t>030501051301</t>
  </si>
  <si>
    <t>Lower South Pacolet River</t>
  </si>
  <si>
    <t>030501051302</t>
  </si>
  <si>
    <t>Upper Lawsons Fork Creek</t>
  </si>
  <si>
    <t>030501051401</t>
  </si>
  <si>
    <t>Lower Lawsons Fork Creek</t>
  </si>
  <si>
    <t>030501051402</t>
  </si>
  <si>
    <t>030501051501</t>
  </si>
  <si>
    <t>Upper Pacolet River</t>
  </si>
  <si>
    <t>030501051502</t>
  </si>
  <si>
    <t>Island Creek</t>
  </si>
  <si>
    <t>030501051503</t>
  </si>
  <si>
    <t>Middle Pacolet River</t>
  </si>
  <si>
    <t>030501051504</t>
  </si>
  <si>
    <t>Lower Pacolet River</t>
  </si>
  <si>
    <t>030501051505</t>
  </si>
  <si>
    <t>Outlet Pacolet River</t>
  </si>
  <si>
    <t>030501051506</t>
  </si>
  <si>
    <t>Ross Creek-Broad River</t>
  </si>
  <si>
    <t>030501051601</t>
  </si>
  <si>
    <t>Cherokee Creek</t>
  </si>
  <si>
    <t>030501051602</t>
  </si>
  <si>
    <t>Doolittle Creek-Broad River</t>
  </si>
  <si>
    <t>030501051603</t>
  </si>
  <si>
    <t>Abingdon Creek-Broad River</t>
  </si>
  <si>
    <t>030501051604</t>
  </si>
  <si>
    <t>Little Turkey Creek</t>
  </si>
  <si>
    <t>030501060101</t>
  </si>
  <si>
    <t>Upper Turkey Creek-Broad River</t>
  </si>
  <si>
    <t>030501060102</t>
  </si>
  <si>
    <t>Susybole Creek</t>
  </si>
  <si>
    <t>030501060103</t>
  </si>
  <si>
    <t>Mill Creek-Turkey Creek</t>
  </si>
  <si>
    <t>030501060104</t>
  </si>
  <si>
    <t>Lower Turkey Creek-Broad River</t>
  </si>
  <si>
    <t>030501060105</t>
  </si>
  <si>
    <t>Seeley Creek</t>
  </si>
  <si>
    <t>030501060201</t>
  </si>
  <si>
    <t>Upper Sandy River</t>
  </si>
  <si>
    <t>030501060202</t>
  </si>
  <si>
    <t>Brushy Fork Creek</t>
  </si>
  <si>
    <t>030501060203</t>
  </si>
  <si>
    <t>Little Sandy River</t>
  </si>
  <si>
    <t>030501060204</t>
  </si>
  <si>
    <t>Lower Sandy River</t>
  </si>
  <si>
    <t>030501060205</t>
  </si>
  <si>
    <t>Fanning Creek-Broad River</t>
  </si>
  <si>
    <t>030501060301</t>
  </si>
  <si>
    <t>Big Browns Creek</t>
  </si>
  <si>
    <t>030501060302</t>
  </si>
  <si>
    <t>Hughes Creek-Broad River</t>
  </si>
  <si>
    <t>030501060303</t>
  </si>
  <si>
    <t>Hobsons Creek</t>
  </si>
  <si>
    <t>030501060304</t>
  </si>
  <si>
    <t>Coxs Creek-Broad River</t>
  </si>
  <si>
    <t>030501060305</t>
  </si>
  <si>
    <t>Beaver Creek-Broad River</t>
  </si>
  <si>
    <t>030501060401</t>
  </si>
  <si>
    <t>Hellers Creek</t>
  </si>
  <si>
    <t>030501060402</t>
  </si>
  <si>
    <t>Monticello Reservoir</t>
  </si>
  <si>
    <t>030501060403</t>
  </si>
  <si>
    <t>Upper Cannons Creek</t>
  </si>
  <si>
    <t>030501060404</t>
  </si>
  <si>
    <t>Lower Cannons Creek</t>
  </si>
  <si>
    <t>030501060405</t>
  </si>
  <si>
    <t>Rocky Creek-Broad River</t>
  </si>
  <si>
    <t>030501060406</t>
  </si>
  <si>
    <t>Dumpers Creek</t>
  </si>
  <si>
    <t>030501060501</t>
  </si>
  <si>
    <t>Upper Little River-Broad River</t>
  </si>
  <si>
    <t>030501060502</t>
  </si>
  <si>
    <t>West Fork Little River</t>
  </si>
  <si>
    <t>030501060503</t>
  </si>
  <si>
    <t>Jackson Creek-Little River</t>
  </si>
  <si>
    <t>030501060504</t>
  </si>
  <si>
    <t>Mill Creek-Little River</t>
  </si>
  <si>
    <t>030501060505</t>
  </si>
  <si>
    <t>Middle Little River-Broad River</t>
  </si>
  <si>
    <t>030501060506</t>
  </si>
  <si>
    <t>Lower Little River-Broad River</t>
  </si>
  <si>
    <t>030501060507</t>
  </si>
  <si>
    <t>Cedar Creek-Big Cedar Creek</t>
  </si>
  <si>
    <t>030501060601</t>
  </si>
  <si>
    <t>Little Cedar Creek-Big Cedar Creek</t>
  </si>
  <si>
    <t>030501060602</t>
  </si>
  <si>
    <t>Big Cedar Creek</t>
  </si>
  <si>
    <t>030501060603</t>
  </si>
  <si>
    <t>Crims Creek</t>
  </si>
  <si>
    <t>030501060701</t>
  </si>
  <si>
    <t>Wateree Creek</t>
  </si>
  <si>
    <t>030501060702</t>
  </si>
  <si>
    <t>Mayo Creek-Broad River</t>
  </si>
  <si>
    <t>030501060703</t>
  </si>
  <si>
    <t>Hollinshead Creek</t>
  </si>
  <si>
    <t>030501060704</t>
  </si>
  <si>
    <t>Beasley Creek</t>
  </si>
  <si>
    <t>030501060705</t>
  </si>
  <si>
    <t>Upper Crane Creek</t>
  </si>
  <si>
    <t>030501060706</t>
  </si>
  <si>
    <t>Lower Crane Creek</t>
  </si>
  <si>
    <t>030501060707</t>
  </si>
  <si>
    <t>Nicholas Creek-Broad River</t>
  </si>
  <si>
    <t>030501060708</t>
  </si>
  <si>
    <t>Upper Middle Tyger River</t>
  </si>
  <si>
    <t>030501070101</t>
  </si>
  <si>
    <t>Beaverdam Creek-Middle Tyger River</t>
  </si>
  <si>
    <t>030501070102</t>
  </si>
  <si>
    <t>Lower Middle Tyger River</t>
  </si>
  <si>
    <t>030501070103</t>
  </si>
  <si>
    <t>Upper North Tyger River</t>
  </si>
  <si>
    <t>030501070201</t>
  </si>
  <si>
    <t>Middle North Tyger River</t>
  </si>
  <si>
    <t>030501070202</t>
  </si>
  <si>
    <t>Lower North Tyger River</t>
  </si>
  <si>
    <t>030501070203</t>
  </si>
  <si>
    <t>Headwaters South Tyger River</t>
  </si>
  <si>
    <t>030501070301</t>
  </si>
  <si>
    <t>Upper South Tyger River</t>
  </si>
  <si>
    <t>030501070302</t>
  </si>
  <si>
    <t>Middle South Tyger River</t>
  </si>
  <si>
    <t>030501070303</t>
  </si>
  <si>
    <t>Big Ferguson Creek</t>
  </si>
  <si>
    <t>030501070304</t>
  </si>
  <si>
    <t>Lower South Tyger River</t>
  </si>
  <si>
    <t>030501070305</t>
  </si>
  <si>
    <t>Headwaters Fairforest Creek</t>
  </si>
  <si>
    <t>030501070401</t>
  </si>
  <si>
    <t>Upper Fairforest Creek</t>
  </si>
  <si>
    <t>030501070402</t>
  </si>
  <si>
    <t>Kennedy Creek</t>
  </si>
  <si>
    <t>030501070403</t>
  </si>
  <si>
    <t>Sugar Creek-Fairforest Creek</t>
  </si>
  <si>
    <t>030501070404</t>
  </si>
  <si>
    <t>Middle Fairforest Creek</t>
  </si>
  <si>
    <t>030501070405</t>
  </si>
  <si>
    <t>Lower Fairforest Creek</t>
  </si>
  <si>
    <t>030501070406</t>
  </si>
  <si>
    <t>Jimmies Creek-Tyger River</t>
  </si>
  <si>
    <t>030501070501</t>
  </si>
  <si>
    <t>Dutchman Creek</t>
  </si>
  <si>
    <t>030501070502</t>
  </si>
  <si>
    <t>Upper Tyger River</t>
  </si>
  <si>
    <t>030501070503</t>
  </si>
  <si>
    <t>Middle Tyger River</t>
  </si>
  <si>
    <t>030501070504</t>
  </si>
  <si>
    <t>Tinker Creek-Tyger River</t>
  </si>
  <si>
    <t>030501070505</t>
  </si>
  <si>
    <t>Cane Creek-Tyger River</t>
  </si>
  <si>
    <t>030501070506</t>
  </si>
  <si>
    <t>Lower Tyger River</t>
  </si>
  <si>
    <t>030501070507</t>
  </si>
  <si>
    <t>Headwaters Enoree River</t>
  </si>
  <si>
    <t>030501080101</t>
  </si>
  <si>
    <t>Brushy Creek-Enoree River</t>
  </si>
  <si>
    <t>030501080102</t>
  </si>
  <si>
    <t>Gilder Creek</t>
  </si>
  <si>
    <t>030501080103</t>
  </si>
  <si>
    <t>Peters Creek-Enoree River</t>
  </si>
  <si>
    <t>030501080104</t>
  </si>
  <si>
    <t>Durbin Creek</t>
  </si>
  <si>
    <t>030501080105</t>
  </si>
  <si>
    <t>Boggy Creek-Enoree River</t>
  </si>
  <si>
    <t>030501080106</t>
  </si>
  <si>
    <t>Beaverdam Creek-Enoree River</t>
  </si>
  <si>
    <t>030501080201</t>
  </si>
  <si>
    <t>Warrior Creek</t>
  </si>
  <si>
    <t>030501080202</t>
  </si>
  <si>
    <t>Cedar Shoals Creek</t>
  </si>
  <si>
    <t>030501080203</t>
  </si>
  <si>
    <t>Twomile Creek-Enoree River</t>
  </si>
  <si>
    <t>030501080204</t>
  </si>
  <si>
    <t>Frenchman Creek-Enoree River</t>
  </si>
  <si>
    <t>030501080205</t>
  </si>
  <si>
    <t>Hills Creek-Enoree River</t>
  </si>
  <si>
    <t>030501080206</t>
  </si>
  <si>
    <t>Upper Duncan Creek</t>
  </si>
  <si>
    <t>030501080301</t>
  </si>
  <si>
    <t>South Fork-Duncan Creek</t>
  </si>
  <si>
    <t>030501080302</t>
  </si>
  <si>
    <t>Lower Duncan Creek</t>
  </si>
  <si>
    <t>030501080303</t>
  </si>
  <si>
    <t>Upper Indian Creek-Enoree River</t>
  </si>
  <si>
    <t>030501080401</t>
  </si>
  <si>
    <t>Gilders Creek</t>
  </si>
  <si>
    <t>030501080402</t>
  </si>
  <si>
    <t>Lower Indian Creek-Enoree River</t>
  </si>
  <si>
    <t>030501080403</t>
  </si>
  <si>
    <t>Kings Creek-Enoree River</t>
  </si>
  <si>
    <t>030501080501</t>
  </si>
  <si>
    <t>Outlet Enoree River</t>
  </si>
  <si>
    <t>030501080502</t>
  </si>
  <si>
    <t>Upper North Saluda River</t>
  </si>
  <si>
    <t>030501090101</t>
  </si>
  <si>
    <t>Lower North Saluda River</t>
  </si>
  <si>
    <t>030501090102</t>
  </si>
  <si>
    <t>Oolenoy River</t>
  </si>
  <si>
    <t>030501090201</t>
  </si>
  <si>
    <t>Upper South Saluda River</t>
  </si>
  <si>
    <t>030501090202</t>
  </si>
  <si>
    <t>Middle Saluda River</t>
  </si>
  <si>
    <t>030501090203</t>
  </si>
  <si>
    <t>Lower South Saluda River</t>
  </si>
  <si>
    <t>030501090204</t>
  </si>
  <si>
    <t>Doddies Creek-Saluda River</t>
  </si>
  <si>
    <t>030501090301</t>
  </si>
  <si>
    <t>Georges Creek-Saluda River</t>
  </si>
  <si>
    <t>030501090302</t>
  </si>
  <si>
    <t>Big Brushy Creek</t>
  </si>
  <si>
    <t>030501090303</t>
  </si>
  <si>
    <t>Hurricane Creek-Saluda River</t>
  </si>
  <si>
    <t>030501090304</t>
  </si>
  <si>
    <t>Grove Creek</t>
  </si>
  <si>
    <t>030501090305</t>
  </si>
  <si>
    <t>Big Creek-Saluda River</t>
  </si>
  <si>
    <t>030501090306</t>
  </si>
  <si>
    <t>Craven Creek-Saluda River</t>
  </si>
  <si>
    <t>030501090307</t>
  </si>
  <si>
    <t>Headwaters Reedy River</t>
  </si>
  <si>
    <t>030501090401</t>
  </si>
  <si>
    <t>Brushy Creek-Reedy River</t>
  </si>
  <si>
    <t>030501090402</t>
  </si>
  <si>
    <t>Huff Creek</t>
  </si>
  <si>
    <t>030501090403</t>
  </si>
  <si>
    <t>Laurel Creek-Reedy River</t>
  </si>
  <si>
    <t>030501090404</t>
  </si>
  <si>
    <t>South Rabon Creek</t>
  </si>
  <si>
    <t>030501090501</t>
  </si>
  <si>
    <t>North Rabon Creek</t>
  </si>
  <si>
    <t>030501090502</t>
  </si>
  <si>
    <t>Rabon Creek</t>
  </si>
  <si>
    <t>030501090503</t>
  </si>
  <si>
    <t>Horse Creek-Reedy River</t>
  </si>
  <si>
    <t>030501090601</t>
  </si>
  <si>
    <t>Martin Creek-Reedy River</t>
  </si>
  <si>
    <t>030501090602</t>
  </si>
  <si>
    <t>Long Lick Branch-Reedy River</t>
  </si>
  <si>
    <t>030501090603</t>
  </si>
  <si>
    <t>Outlet Reedy River</t>
  </si>
  <si>
    <t>030501090604</t>
  </si>
  <si>
    <t>Coronaca Creek</t>
  </si>
  <si>
    <t>030501090701</t>
  </si>
  <si>
    <t>Wilson Creek-Ninety Six Creek</t>
  </si>
  <si>
    <t>030501090702</t>
  </si>
  <si>
    <t>Henley Creek</t>
  </si>
  <si>
    <t>030501090703</t>
  </si>
  <si>
    <t>Ninety Six Creek</t>
  </si>
  <si>
    <t>030501090704</t>
  </si>
  <si>
    <t>Mountain Creek-Saluda River</t>
  </si>
  <si>
    <t>030501090801</t>
  </si>
  <si>
    <t>Broad Mouth Creek</t>
  </si>
  <si>
    <t>030501090802</t>
  </si>
  <si>
    <t>Upper Turkey Creek-Saluda River</t>
  </si>
  <si>
    <t>030501090803</t>
  </si>
  <si>
    <t>Lower Turkey Creek-Saluda River</t>
  </si>
  <si>
    <t>030501090804</t>
  </si>
  <si>
    <t>Little Creek-Saluda River</t>
  </si>
  <si>
    <t>030501090805</t>
  </si>
  <si>
    <t>Cane Creek-Saluda River</t>
  </si>
  <si>
    <t>030501090806</t>
  </si>
  <si>
    <t>Upper Lake Greenwood-Saluda River</t>
  </si>
  <si>
    <t>030501090807</t>
  </si>
  <si>
    <t>Lower Lake Greenwood-Saluda River</t>
  </si>
  <si>
    <t>030501090808</t>
  </si>
  <si>
    <t>Upper Little River-Saluda River</t>
  </si>
  <si>
    <t>030501090901</t>
  </si>
  <si>
    <t>North Creek</t>
  </si>
  <si>
    <t>030501090902</t>
  </si>
  <si>
    <t>Beaverdam Creek-Little River</t>
  </si>
  <si>
    <t>030501090903</t>
  </si>
  <si>
    <t>Simmons Creek</t>
  </si>
  <si>
    <t>030501090904</t>
  </si>
  <si>
    <t>Middle Little River-Saluda River</t>
  </si>
  <si>
    <t>030501090905</t>
  </si>
  <si>
    <t>Garrison Creek</t>
  </si>
  <si>
    <t>030501090906</t>
  </si>
  <si>
    <t>Mudlick Creek</t>
  </si>
  <si>
    <t>030501090907</t>
  </si>
  <si>
    <t>Lower Little River-Saluda River</t>
  </si>
  <si>
    <t>030501090908</t>
  </si>
  <si>
    <t>Upper Clouds Creek</t>
  </si>
  <si>
    <t>030501091001</t>
  </si>
  <si>
    <t>Beaverdam Creek-Clouds Creek</t>
  </si>
  <si>
    <t>030501091002</t>
  </si>
  <si>
    <t>Lower Clouds Creek</t>
  </si>
  <si>
    <t>030501091003</t>
  </si>
  <si>
    <t>Mine Creek</t>
  </si>
  <si>
    <t>030501091101</t>
  </si>
  <si>
    <t>Red Bank Creek-Little Saluda River</t>
  </si>
  <si>
    <t>030501091102</t>
  </si>
  <si>
    <t>Big Creek-Little Saluda River</t>
  </si>
  <si>
    <t>030501091103</t>
  </si>
  <si>
    <t>Upper Little Saluda River</t>
  </si>
  <si>
    <t>030501091104</t>
  </si>
  <si>
    <t>Lower Little Saluda River</t>
  </si>
  <si>
    <t>030501091105</t>
  </si>
  <si>
    <t>Halfway Swamp Creek-Bush River</t>
  </si>
  <si>
    <t>030501091201</t>
  </si>
  <si>
    <t>Terrapin Creek-Saluda River</t>
  </si>
  <si>
    <t>030501091202</t>
  </si>
  <si>
    <t>Beaverdam Creek-Bush River</t>
  </si>
  <si>
    <t>030501091203</t>
  </si>
  <si>
    <t>Upper Bush River</t>
  </si>
  <si>
    <t>030501091204</t>
  </si>
  <si>
    <t>Kinards Creek</t>
  </si>
  <si>
    <t>030501091205</t>
  </si>
  <si>
    <t>Lower Bush River</t>
  </si>
  <si>
    <t>030501091206</t>
  </si>
  <si>
    <t>Tosity Creek-Saluda River</t>
  </si>
  <si>
    <t>030501091207</t>
  </si>
  <si>
    <t>Rocky Creek-Saluda River</t>
  </si>
  <si>
    <t>030501091301</t>
  </si>
  <si>
    <t>Buffalo Creek-Saluda River</t>
  </si>
  <si>
    <t>030501091302</t>
  </si>
  <si>
    <t>Upper Hollow Creek-Saluda River</t>
  </si>
  <si>
    <t>030501091303</t>
  </si>
  <si>
    <t>Lower Hollow Creek-Saluda River</t>
  </si>
  <si>
    <t>030501091304</t>
  </si>
  <si>
    <t>Upper Camping Creek</t>
  </si>
  <si>
    <t>030501091305</t>
  </si>
  <si>
    <t>Lower Camping Creek-Saluda River</t>
  </si>
  <si>
    <t>030501091306</t>
  </si>
  <si>
    <t>Upper Lake Murray-Saluda River</t>
  </si>
  <si>
    <t>030501091307</t>
  </si>
  <si>
    <t>Bear Creek-Saluda River</t>
  </si>
  <si>
    <t>030501091308</t>
  </si>
  <si>
    <t>Beaverdam Creek-Saluda River</t>
  </si>
  <si>
    <t>030501091309</t>
  </si>
  <si>
    <t>High Hill Creek-Saluda River</t>
  </si>
  <si>
    <t>030501091310</t>
  </si>
  <si>
    <t>Lower Lake Murray-Saluda River</t>
  </si>
  <si>
    <t>030501091311</t>
  </si>
  <si>
    <t>Upper Twelvemile Creek-Saluda River</t>
  </si>
  <si>
    <t>030501091401</t>
  </si>
  <si>
    <t>Lower Twelvemile Creek-Saluda River</t>
  </si>
  <si>
    <t>030501091402</t>
  </si>
  <si>
    <t>Outlet Saluda River</t>
  </si>
  <si>
    <t>030501091403</t>
  </si>
  <si>
    <t>Red Bank Creek-Congaree Creek</t>
  </si>
  <si>
    <t>030501100101</t>
  </si>
  <si>
    <t>Upper Congaree Creek</t>
  </si>
  <si>
    <t>030501100102</t>
  </si>
  <si>
    <t>First Creek</t>
  </si>
  <si>
    <t>030501100103</t>
  </si>
  <si>
    <t>Lower Congaree Creek</t>
  </si>
  <si>
    <t>030501100104</t>
  </si>
  <si>
    <t>Jackson Creek-Gills Creek</t>
  </si>
  <si>
    <t>030501100201</t>
  </si>
  <si>
    <t>Upper Gills Creek-Congaree River</t>
  </si>
  <si>
    <t>030501100202</t>
  </si>
  <si>
    <t>Lower Gills Creek-Congaree River</t>
  </si>
  <si>
    <t>030501100203</t>
  </si>
  <si>
    <t>Upper Congaree River</t>
  </si>
  <si>
    <t>030501100301</t>
  </si>
  <si>
    <t>Sandy Run-Congaree River</t>
  </si>
  <si>
    <t>030501100302</t>
  </si>
  <si>
    <t>Middle Congaree River</t>
  </si>
  <si>
    <t>030501100303</t>
  </si>
  <si>
    <t>Mill Creek-Congaree River</t>
  </si>
  <si>
    <t>030501100304</t>
  </si>
  <si>
    <t>Myers Creek</t>
  </si>
  <si>
    <t>030501100305</t>
  </si>
  <si>
    <t>Cedar Creek-Congaree River</t>
  </si>
  <si>
    <t>030501100306</t>
  </si>
  <si>
    <t>Dry Branch</t>
  </si>
  <si>
    <t>030501100307</t>
  </si>
  <si>
    <t>Big Beaver Creek-Congaree River</t>
  </si>
  <si>
    <t>030501100308</t>
  </si>
  <si>
    <t>Bates Mill Creek</t>
  </si>
  <si>
    <t>030501100309</t>
  </si>
  <si>
    <t>Lower Congaree River</t>
  </si>
  <si>
    <t>030501100310</t>
  </si>
  <si>
    <t>Toms Creek</t>
  </si>
  <si>
    <t>030501100401</t>
  </si>
  <si>
    <t>Buckhead Creek-Toms Creek</t>
  </si>
  <si>
    <t>030501100402</t>
  </si>
  <si>
    <t>Toms Creek-Lower Congaree River</t>
  </si>
  <si>
    <t>030501100403</t>
  </si>
  <si>
    <t>Warley Creek</t>
  </si>
  <si>
    <t>030501110101</t>
  </si>
  <si>
    <t>Spring Grove Creek</t>
  </si>
  <si>
    <t>030501110102</t>
  </si>
  <si>
    <t>Upper Halfway Swamp Creek-Santee River</t>
  </si>
  <si>
    <t>030501110103</t>
  </si>
  <si>
    <t>Lower Halfway Swamp Creek-Santee River</t>
  </si>
  <si>
    <t>030501110104</t>
  </si>
  <si>
    <t>Big Poplar Creek</t>
  </si>
  <si>
    <t>030501110105</t>
  </si>
  <si>
    <t>Jacks Creek</t>
  </si>
  <si>
    <t>030501110106</t>
  </si>
  <si>
    <t>Tawcaw Creek</t>
  </si>
  <si>
    <t>030501110107</t>
  </si>
  <si>
    <t>Potato Creek-Santee River</t>
  </si>
  <si>
    <t>030501110108</t>
  </si>
  <si>
    <t>Lake Marion-Santee River</t>
  </si>
  <si>
    <t>030501110109</t>
  </si>
  <si>
    <t>Dead River-Santee River</t>
  </si>
  <si>
    <t>030501120101</t>
  </si>
  <si>
    <t>Doctor Branch</t>
  </si>
  <si>
    <t>030501120102</t>
  </si>
  <si>
    <t>Mt Hope Swamp</t>
  </si>
  <si>
    <t>030501120103</t>
  </si>
  <si>
    <t>Santee River</t>
  </si>
  <si>
    <t>030501120104</t>
  </si>
  <si>
    <t>Rediversion Canal-Santee River</t>
  </si>
  <si>
    <t>030501120105</t>
  </si>
  <si>
    <t>Penn Branch-Santee River</t>
  </si>
  <si>
    <t>030501120106</t>
  </si>
  <si>
    <t>Wedboo Creek</t>
  </si>
  <si>
    <t>030501120201</t>
  </si>
  <si>
    <t>Savanna Creek</t>
  </si>
  <si>
    <t>030501120202</t>
  </si>
  <si>
    <t>Wittee Branch</t>
  </si>
  <si>
    <t>030501120203</t>
  </si>
  <si>
    <t>Wittee Lake-Santee River</t>
  </si>
  <si>
    <t>030501120204</t>
  </si>
  <si>
    <t>Echaw Creek</t>
  </si>
  <si>
    <t>030501120205</t>
  </si>
  <si>
    <t>Dutart Creek-Santee River</t>
  </si>
  <si>
    <t>030501120206</t>
  </si>
  <si>
    <t>Headwaters Wambaw Creek</t>
  </si>
  <si>
    <t>030501120301</t>
  </si>
  <si>
    <t>Outlet Wambaw Creek</t>
  </si>
  <si>
    <t>030501120302</t>
  </si>
  <si>
    <t>South Santee River</t>
  </si>
  <si>
    <t>030501120303</t>
  </si>
  <si>
    <t>030501120304</t>
  </si>
  <si>
    <t>Cedar Creek-Wadmacon Creek</t>
  </si>
  <si>
    <t>030501120401</t>
  </si>
  <si>
    <t>Wadmacon Creek</t>
  </si>
  <si>
    <t>030501120402</t>
  </si>
  <si>
    <t>Lower North Santee River</t>
  </si>
  <si>
    <t>030501120403</t>
  </si>
  <si>
    <t>030501120404</t>
  </si>
  <si>
    <t>Lake Moultrie</t>
  </si>
  <si>
    <t>030502010101</t>
  </si>
  <si>
    <t>Walker Swamp</t>
  </si>
  <si>
    <t>030502010201</t>
  </si>
  <si>
    <t>Cane Pond Branch</t>
  </si>
  <si>
    <t>030502010202</t>
  </si>
  <si>
    <t>Wadboo Creek</t>
  </si>
  <si>
    <t>030502010203</t>
  </si>
  <si>
    <t>Turkey Creek-East Branch Cooper River</t>
  </si>
  <si>
    <t>030502010301</t>
  </si>
  <si>
    <t>Nicholson Creek</t>
  </si>
  <si>
    <t>030502010302</t>
  </si>
  <si>
    <t>Gough Creek</t>
  </si>
  <si>
    <t>030502010303</t>
  </si>
  <si>
    <t>Quinby Creek</t>
  </si>
  <si>
    <t>030502010304</t>
  </si>
  <si>
    <t>French Quarter Creek</t>
  </si>
  <si>
    <t>030502010305</t>
  </si>
  <si>
    <t>East Branch Cooper River</t>
  </si>
  <si>
    <t>030502010306</t>
  </si>
  <si>
    <t>Guerin Creek</t>
  </si>
  <si>
    <t>030502010401</t>
  </si>
  <si>
    <t>Lower Wando River</t>
  </si>
  <si>
    <t>030502010402</t>
  </si>
  <si>
    <t>Black Creek-Cypress Swamp</t>
  </si>
  <si>
    <t>030502010501</t>
  </si>
  <si>
    <t>Big Run</t>
  </si>
  <si>
    <t>030502010502</t>
  </si>
  <si>
    <t>Mill Branch-Wassamassaw Swamp</t>
  </si>
  <si>
    <t>030502010503</t>
  </si>
  <si>
    <t>Cypress Swamp</t>
  </si>
  <si>
    <t>030502010504</t>
  </si>
  <si>
    <t>Dawson Branch</t>
  </si>
  <si>
    <t>030502010505</t>
  </si>
  <si>
    <t>Rumphs Hill Creek</t>
  </si>
  <si>
    <t>030502010506</t>
  </si>
  <si>
    <t>Sawmill Branch</t>
  </si>
  <si>
    <t>030502010601</t>
  </si>
  <si>
    <t>Upper Ashley River</t>
  </si>
  <si>
    <t>030502010602</t>
  </si>
  <si>
    <t>Spencer Branch</t>
  </si>
  <si>
    <t>030502010603</t>
  </si>
  <si>
    <t>Middle Ashley River</t>
  </si>
  <si>
    <t>030502010604</t>
  </si>
  <si>
    <t>Lower Ashley River</t>
  </si>
  <si>
    <t>030502010605</t>
  </si>
  <si>
    <t>West Branch Cooper River</t>
  </si>
  <si>
    <t>030502010701</t>
  </si>
  <si>
    <t>Molly Branch</t>
  </si>
  <si>
    <t>030502010702</t>
  </si>
  <si>
    <t>Foster Creek</t>
  </si>
  <si>
    <t>030502010703</t>
  </si>
  <si>
    <t>Back River-Cooper River</t>
  </si>
  <si>
    <t>030502010704</t>
  </si>
  <si>
    <t>Upper Cooper River</t>
  </si>
  <si>
    <t>030502010705</t>
  </si>
  <si>
    <t>Goose Creek</t>
  </si>
  <si>
    <t>030502010706</t>
  </si>
  <si>
    <t>Lower Cooper River</t>
  </si>
  <si>
    <t>030502010707</t>
  </si>
  <si>
    <t>030502010708</t>
  </si>
  <si>
    <t>Fishburne Creek</t>
  </si>
  <si>
    <t>030502020101</t>
  </si>
  <si>
    <t>Unnamed Tributary To Fishburne Creek</t>
  </si>
  <si>
    <t>030502020102</t>
  </si>
  <si>
    <t>Drayton Swamp</t>
  </si>
  <si>
    <t>030502020103</t>
  </si>
  <si>
    <t>Wallace River</t>
  </si>
  <si>
    <t>030502020104</t>
  </si>
  <si>
    <t>Rantowles Creek</t>
  </si>
  <si>
    <t>030502020105</t>
  </si>
  <si>
    <t>Log Bridge Creek</t>
  </si>
  <si>
    <t>030502020201</t>
  </si>
  <si>
    <t>Stono River-Atlantic Intracoastal Waterway</t>
  </si>
  <si>
    <t>030502020202</t>
  </si>
  <si>
    <t>Kiawah River</t>
  </si>
  <si>
    <t>030502020203</t>
  </si>
  <si>
    <t>Folly Creek</t>
  </si>
  <si>
    <t>030502020204</t>
  </si>
  <si>
    <t>Stono River</t>
  </si>
  <si>
    <t>030502020205</t>
  </si>
  <si>
    <t>030502020206</t>
  </si>
  <si>
    <t>030502020207</t>
  </si>
  <si>
    <t>Chinquapin Creek</t>
  </si>
  <si>
    <t>030502030101</t>
  </si>
  <si>
    <t>Lightwood Knot Creek</t>
  </si>
  <si>
    <t>030502030102</t>
  </si>
  <si>
    <t>Goose Platter Creek-North Fork Edisto River</t>
  </si>
  <si>
    <t>030502030103</t>
  </si>
  <si>
    <t>Upper Black Creek-North Fork Edisto River</t>
  </si>
  <si>
    <t>030502030104</t>
  </si>
  <si>
    <t>Lower Black Creek-North Fork Edisto River</t>
  </si>
  <si>
    <t>030502030105</t>
  </si>
  <si>
    <t>Giddy Swamp Creek-North Fork Edisto River</t>
  </si>
  <si>
    <t>030502030106</t>
  </si>
  <si>
    <t>Cedar Creek-Bull Swamp Creek</t>
  </si>
  <si>
    <t>030502030201</t>
  </si>
  <si>
    <t>Hollow Creek-Nort Fork Edisto River</t>
  </si>
  <si>
    <t>030502030202</t>
  </si>
  <si>
    <t>Pond Branch-Bull Swamp Creek</t>
  </si>
  <si>
    <t>030502030203</t>
  </si>
  <si>
    <t>Jackson Branch-North Fork Edisto River</t>
  </si>
  <si>
    <t>030502030204</t>
  </si>
  <si>
    <t>Big Beaver Creek-Bull Swamp Creek</t>
  </si>
  <si>
    <t>030502030205</t>
  </si>
  <si>
    <t>Upper Bull Swamp Creek</t>
  </si>
  <si>
    <t>030502030206</t>
  </si>
  <si>
    <t>Little Bull Swamp Creek</t>
  </si>
  <si>
    <t>030502030207</t>
  </si>
  <si>
    <t>Lower Bull Swamp Creek</t>
  </si>
  <si>
    <t>030502030208</t>
  </si>
  <si>
    <t>Turkey Branch</t>
  </si>
  <si>
    <t>030502030209</t>
  </si>
  <si>
    <t>Salem Creek-North Fork Edisto River</t>
  </si>
  <si>
    <t>030502030210</t>
  </si>
  <si>
    <t>Limestone Creek-North Fork Edisto River</t>
  </si>
  <si>
    <t>030502030301</t>
  </si>
  <si>
    <t>Great Branch</t>
  </si>
  <si>
    <t>030502030302</t>
  </si>
  <si>
    <t>Long Branch-North Fork Edisto River</t>
  </si>
  <si>
    <t>030502030303</t>
  </si>
  <si>
    <t>Fourmile Creek-North Fork Edisto River</t>
  </si>
  <si>
    <t>030502030304</t>
  </si>
  <si>
    <t>Upper Caw Caw Swamp-North Fork Edisto River</t>
  </si>
  <si>
    <t>030502030305</t>
  </si>
  <si>
    <t>Lower Caw Caw Swamp-North Fork Edisto River</t>
  </si>
  <si>
    <t>030502030306</t>
  </si>
  <si>
    <t>Cooper Swamp</t>
  </si>
  <si>
    <t>030502030307</t>
  </si>
  <si>
    <t>Whirlwind Creek-North Fork Edisto River</t>
  </si>
  <si>
    <t>030502030308</t>
  </si>
  <si>
    <t>Headwaters South Fork Edisto River</t>
  </si>
  <si>
    <t>030502040101</t>
  </si>
  <si>
    <t>Mctier Creek</t>
  </si>
  <si>
    <t>030502040102</t>
  </si>
  <si>
    <t>Bridge Creek-South Fork Edisto River</t>
  </si>
  <si>
    <t>030502040103</t>
  </si>
  <si>
    <t>Rocky Springs Creek</t>
  </si>
  <si>
    <t>030502040104</t>
  </si>
  <si>
    <t>Cedar Creek-South Fork Edisto River</t>
  </si>
  <si>
    <t>030502040105</t>
  </si>
  <si>
    <t>Upper Shaw Creek</t>
  </si>
  <si>
    <t>030502040106</t>
  </si>
  <si>
    <t>Middle Shaw Creek</t>
  </si>
  <si>
    <t>030502040107</t>
  </si>
  <si>
    <t>Lower Shaw Creek</t>
  </si>
  <si>
    <t>030502040108</t>
  </si>
  <si>
    <t>Clarks Mill Creek-South Fork Edisto River</t>
  </si>
  <si>
    <t>030502040109</t>
  </si>
  <si>
    <t>Burcalo Creek</t>
  </si>
  <si>
    <t>030502040201</t>
  </si>
  <si>
    <t>Hunter Branch</t>
  </si>
  <si>
    <t>030502040202</t>
  </si>
  <si>
    <t>Pond Branch-South Fork Edisto River</t>
  </si>
  <si>
    <t>030502040203</t>
  </si>
  <si>
    <t>Yarrow Branch</t>
  </si>
  <si>
    <t>030502040204</t>
  </si>
  <si>
    <t>Upper Dean Swamp Creek</t>
  </si>
  <si>
    <t>030502040205</t>
  </si>
  <si>
    <t>Lower Dean Swamp Creek</t>
  </si>
  <si>
    <t>030502040206</t>
  </si>
  <si>
    <t>South Fork Edisto River</t>
  </si>
  <si>
    <t>030502040207</t>
  </si>
  <si>
    <t>Spur Branch</t>
  </si>
  <si>
    <t>030502040301</t>
  </si>
  <si>
    <t>Whaley Creek</t>
  </si>
  <si>
    <t>030502040302</t>
  </si>
  <si>
    <t>Goodland Creek</t>
  </si>
  <si>
    <t>030502040303</t>
  </si>
  <si>
    <t>Rocky Swamp Creek</t>
  </si>
  <si>
    <t>030502040304</t>
  </si>
  <si>
    <t>Windy Hill Creek</t>
  </si>
  <si>
    <t>030502040305</t>
  </si>
  <si>
    <t>Willow Swamp</t>
  </si>
  <si>
    <t>030502040306</t>
  </si>
  <si>
    <t>Snake Branch-South Fork Edisto River</t>
  </si>
  <si>
    <t>030502040307</t>
  </si>
  <si>
    <t>Hays Mill Creek</t>
  </si>
  <si>
    <t>030502040308</t>
  </si>
  <si>
    <t>Roberts Swamp</t>
  </si>
  <si>
    <t>030502040309</t>
  </si>
  <si>
    <t>Snake Swamp</t>
  </si>
  <si>
    <t>030502040310</t>
  </si>
  <si>
    <t>Scratchnose Swamp-South Fork Edisto River</t>
  </si>
  <si>
    <t>030502040311</t>
  </si>
  <si>
    <t>Outlet South Fork Edisto River</t>
  </si>
  <si>
    <t>030502040312</t>
  </si>
  <si>
    <t>Bull Swamp</t>
  </si>
  <si>
    <t>030502050101</t>
  </si>
  <si>
    <t>Flea Bite Creek-Four Hole Swamp</t>
  </si>
  <si>
    <t>030502050102</t>
  </si>
  <si>
    <t>Polk Spring Creek</t>
  </si>
  <si>
    <t>030502050103</t>
  </si>
  <si>
    <t>Middle Pen Swamp-Four Hole Swamp</t>
  </si>
  <si>
    <t>030502050104</t>
  </si>
  <si>
    <t>Goodbys Swamp</t>
  </si>
  <si>
    <t>030502050105</t>
  </si>
  <si>
    <t>Buck Branch</t>
  </si>
  <si>
    <t>030502050106</t>
  </si>
  <si>
    <t>Cow Castle Creek</t>
  </si>
  <si>
    <t>030502050107</t>
  </si>
  <si>
    <t>Bush Branch-Four Hole Swamp</t>
  </si>
  <si>
    <t>030502050108</t>
  </si>
  <si>
    <t>Sandy Run-Dean Swamp</t>
  </si>
  <si>
    <t>030502050201</t>
  </si>
  <si>
    <t>Dean Swamp-Four Hole Swamp</t>
  </si>
  <si>
    <t>030502050202</t>
  </si>
  <si>
    <t>Horse Range Swamp</t>
  </si>
  <si>
    <t>030502050301</t>
  </si>
  <si>
    <t>Providence Swamp</t>
  </si>
  <si>
    <t>030502050302</t>
  </si>
  <si>
    <t>Target Swamp</t>
  </si>
  <si>
    <t>030502050303</t>
  </si>
  <si>
    <t>Tributary To Four Hole Swamp</t>
  </si>
  <si>
    <t>030502050304</t>
  </si>
  <si>
    <t>Spring Branch-Four Hole Swamp</t>
  </si>
  <si>
    <t>030502050305</t>
  </si>
  <si>
    <t>Home Branch</t>
  </si>
  <si>
    <t>030502050306</t>
  </si>
  <si>
    <t>Dam Branch-Four Hole Swamp</t>
  </si>
  <si>
    <t>030502050307</t>
  </si>
  <si>
    <t>Walnut Branch</t>
  </si>
  <si>
    <t>030502050308</t>
  </si>
  <si>
    <t>Santee Branch-Four Hole Swamp</t>
  </si>
  <si>
    <t>030502050309</t>
  </si>
  <si>
    <t>Timothy Creek</t>
  </si>
  <si>
    <t>030502050310</t>
  </si>
  <si>
    <t>Halfway Gut Creek-Four Hole Swamp</t>
  </si>
  <si>
    <t>030502050311</t>
  </si>
  <si>
    <t>Betty Branch</t>
  </si>
  <si>
    <t>030502060101</t>
  </si>
  <si>
    <t>Brier Creek-Edisto River</t>
  </si>
  <si>
    <t>030502060102</t>
  </si>
  <si>
    <t>Pen Branch-Edisto River</t>
  </si>
  <si>
    <t>030502060103</t>
  </si>
  <si>
    <t>Upper Cattle Creek</t>
  </si>
  <si>
    <t>030502060104</t>
  </si>
  <si>
    <t>Lower Cattle Creek</t>
  </si>
  <si>
    <t>030502060105</t>
  </si>
  <si>
    <t>Bush Branch-Edisto River</t>
  </si>
  <si>
    <t>030502060106</t>
  </si>
  <si>
    <t>Brickhouse Branch</t>
  </si>
  <si>
    <t>030502060107</t>
  </si>
  <si>
    <t>Skull Branch-Edisto River</t>
  </si>
  <si>
    <t>030502060108</t>
  </si>
  <si>
    <t>Upper Indian Field Swamp</t>
  </si>
  <si>
    <t>030502060201</t>
  </si>
  <si>
    <t>Gum Branch</t>
  </si>
  <si>
    <t>030502060202</t>
  </si>
  <si>
    <t>Polk Swamp</t>
  </si>
  <si>
    <t>030502060203</t>
  </si>
  <si>
    <t>Lower Indian Field Swamp</t>
  </si>
  <si>
    <t>030502060204</t>
  </si>
  <si>
    <t>Poorly Branch-Edisto River</t>
  </si>
  <si>
    <t>030502060301</t>
  </si>
  <si>
    <t>Deep Creek-Edisto River</t>
  </si>
  <si>
    <t>030502060302</t>
  </si>
  <si>
    <t>Spooler Swamp-Edisto River</t>
  </si>
  <si>
    <t>030502060303</t>
  </si>
  <si>
    <t>Bull Bridge Creek-Edisto River</t>
  </si>
  <si>
    <t>030502060304</t>
  </si>
  <si>
    <t>Penny Creek-Edisto River</t>
  </si>
  <si>
    <t>030502060305</t>
  </si>
  <si>
    <t>Hope Creek-Edisto River</t>
  </si>
  <si>
    <t>030502060306</t>
  </si>
  <si>
    <t>Store Creek</t>
  </si>
  <si>
    <t>030502060307</t>
  </si>
  <si>
    <t>South Edisto River-Atlantic Intracoastal Waterway</t>
  </si>
  <si>
    <t>030502060308</t>
  </si>
  <si>
    <t>030502060309</t>
  </si>
  <si>
    <t>Toogoodoo Creek</t>
  </si>
  <si>
    <t>030502060401</t>
  </si>
  <si>
    <t>Wadmalaw River-Atlantic Intracoastal Waterway</t>
  </si>
  <si>
    <t>030502060402</t>
  </si>
  <si>
    <t>Leadenwah Creek</t>
  </si>
  <si>
    <t>030502060403</t>
  </si>
  <si>
    <t>Bohicket Creek</t>
  </si>
  <si>
    <t>030502060404</t>
  </si>
  <si>
    <t>Dawho River-North Edisto River</t>
  </si>
  <si>
    <t>030502060405</t>
  </si>
  <si>
    <t>030502060406</t>
  </si>
  <si>
    <t>Rosemary Creek-Salkehatchie River</t>
  </si>
  <si>
    <t>030502070101</t>
  </si>
  <si>
    <t>Buck Creek-Salkehatchie River</t>
  </si>
  <si>
    <t>030502070102</t>
  </si>
  <si>
    <t>Turkey Creek-Salkehatchie River</t>
  </si>
  <si>
    <t>030502070103</t>
  </si>
  <si>
    <t>Headwaters Salkehatchie River</t>
  </si>
  <si>
    <t>030502070104</t>
  </si>
  <si>
    <t>Hurricane Creek-Salkehatchie River</t>
  </si>
  <si>
    <t>030502070105</t>
  </si>
  <si>
    <t>Toby Creek</t>
  </si>
  <si>
    <t>030502070106</t>
  </si>
  <si>
    <t>Hercules Creek</t>
  </si>
  <si>
    <t>030502070107</t>
  </si>
  <si>
    <t>Georges Creek-Salkehatchie River</t>
  </si>
  <si>
    <t>030502070108</t>
  </si>
  <si>
    <t>Birds Branch</t>
  </si>
  <si>
    <t>030502070109</t>
  </si>
  <si>
    <t>Wells Branch</t>
  </si>
  <si>
    <t>030502070110</t>
  </si>
  <si>
    <t>Parker Branch-Salkehatchie River</t>
  </si>
  <si>
    <t>030502070111</t>
  </si>
  <si>
    <t>Jackson Branch</t>
  </si>
  <si>
    <t>030502070201</t>
  </si>
  <si>
    <t>Caw Caw Swamp</t>
  </si>
  <si>
    <t>030502070202</t>
  </si>
  <si>
    <t>Whippy Swamp</t>
  </si>
  <si>
    <t>030502070203</t>
  </si>
  <si>
    <t>Upper Lemon Creek</t>
  </si>
  <si>
    <t>030502070301</t>
  </si>
  <si>
    <t>Lower Lemon Creek</t>
  </si>
  <si>
    <t>030502070302</t>
  </si>
  <si>
    <t>Lake Cynthia-Little Salkehatchie River</t>
  </si>
  <si>
    <t>030502070401</t>
  </si>
  <si>
    <t>Colston Branch</t>
  </si>
  <si>
    <t>030502070402</t>
  </si>
  <si>
    <t>Long Branch-Little Salkehatchie River</t>
  </si>
  <si>
    <t>030502070403</t>
  </si>
  <si>
    <t>Little Swamp</t>
  </si>
  <si>
    <t>030502070501</t>
  </si>
  <si>
    <t>Hurricane Branch-Little Salkehatchie River</t>
  </si>
  <si>
    <t>030502070502</t>
  </si>
  <si>
    <t>Bear Branch-Buckhead Creek</t>
  </si>
  <si>
    <t>030502070503</t>
  </si>
  <si>
    <t>Hog Branch-Buckhead Creek</t>
  </si>
  <si>
    <t>030502070504</t>
  </si>
  <si>
    <t>Willow Swamp-Little Salkehatchie River</t>
  </si>
  <si>
    <t>030502070505</t>
  </si>
  <si>
    <t>Oldfield Creek-Little Salkehatchie River</t>
  </si>
  <si>
    <t>030502070506</t>
  </si>
  <si>
    <t>Indian Creek-Little Salkehatchie River</t>
  </si>
  <si>
    <t>030502070507</t>
  </si>
  <si>
    <t>Deep Creek-Little Salkehatchie River</t>
  </si>
  <si>
    <t>030502070508</t>
  </si>
  <si>
    <t>Threemile Creek</t>
  </si>
  <si>
    <t>030502070601</t>
  </si>
  <si>
    <t>Savannah Creek</t>
  </si>
  <si>
    <t>030502070602</t>
  </si>
  <si>
    <t>Kirkland Creek-Salkehatchie River</t>
  </si>
  <si>
    <t>030502070603</t>
  </si>
  <si>
    <t>Ricepatch Creek</t>
  </si>
  <si>
    <t>030502070604</t>
  </si>
  <si>
    <t>Tennants Branch</t>
  </si>
  <si>
    <t>030502070605</t>
  </si>
  <si>
    <t>Outlet Salkehatchie River</t>
  </si>
  <si>
    <t>030502070606</t>
  </si>
  <si>
    <t>030502070701</t>
  </si>
  <si>
    <t>Upper Combahee River</t>
  </si>
  <si>
    <t>030502070702</t>
  </si>
  <si>
    <t>Cuckolds Creek</t>
  </si>
  <si>
    <t>030502070703</t>
  </si>
  <si>
    <t>Middle Combahee River</t>
  </si>
  <si>
    <t>030502070704</t>
  </si>
  <si>
    <t>Chehaw River</t>
  </si>
  <si>
    <t>030502070705</t>
  </si>
  <si>
    <t>Lower Combahee River</t>
  </si>
  <si>
    <t>030502070706</t>
  </si>
  <si>
    <t>Doctors Creek</t>
  </si>
  <si>
    <t>030502070801</t>
  </si>
  <si>
    <t>Jones Swamp Creek</t>
  </si>
  <si>
    <t>030502070802</t>
  </si>
  <si>
    <t>Ireland Creek</t>
  </si>
  <si>
    <t>030502070803</t>
  </si>
  <si>
    <t>Headwaters Ashepoo River</t>
  </si>
  <si>
    <t>030502070804</t>
  </si>
  <si>
    <t>Baptist Church Branch</t>
  </si>
  <si>
    <t>030502070901</t>
  </si>
  <si>
    <t>Chessey Creek</t>
  </si>
  <si>
    <t>030502070902</t>
  </si>
  <si>
    <t>Horseshoe Creek</t>
  </si>
  <si>
    <t>030502070903</t>
  </si>
  <si>
    <t>Upper Ashepoo River</t>
  </si>
  <si>
    <t>030502071001</t>
  </si>
  <si>
    <t>Middle Ashepoo River</t>
  </si>
  <si>
    <t>030502071002</t>
  </si>
  <si>
    <t>Lower Ashepoo River</t>
  </si>
  <si>
    <t>030502071003</t>
  </si>
  <si>
    <t>Wimbee Creek</t>
  </si>
  <si>
    <t>030502071101</t>
  </si>
  <si>
    <t>Coosaw River</t>
  </si>
  <si>
    <t>030502071102</t>
  </si>
  <si>
    <t>Morgan River</t>
  </si>
  <si>
    <t>030502071103</t>
  </si>
  <si>
    <t>Coosaw River-St. Helena Sound</t>
  </si>
  <si>
    <t>030502071104</t>
  </si>
  <si>
    <t>030502071106</t>
  </si>
  <si>
    <t>Lake George Warren-Brier Creek</t>
  </si>
  <si>
    <t>030502080101</t>
  </si>
  <si>
    <t>Lake George Warren-Black Creek</t>
  </si>
  <si>
    <t>030502080102</t>
  </si>
  <si>
    <t>Duck Branch</t>
  </si>
  <si>
    <t>030502080201</t>
  </si>
  <si>
    <t>Headwaters Coosawhatchie River</t>
  </si>
  <si>
    <t>030502080202</t>
  </si>
  <si>
    <t>Beech Branch</t>
  </si>
  <si>
    <t>030502080203</t>
  </si>
  <si>
    <t>Blood Hill Creek-Coosawhatchie River</t>
  </si>
  <si>
    <t>030502080204</t>
  </si>
  <si>
    <t>Johns Pen Creek</t>
  </si>
  <si>
    <t>030502080301</t>
  </si>
  <si>
    <t>Cypress Creek</t>
  </si>
  <si>
    <t>030502080302</t>
  </si>
  <si>
    <t>House Fork</t>
  </si>
  <si>
    <t>030502080401</t>
  </si>
  <si>
    <t>Mill Creek-Coosawhatchie River</t>
  </si>
  <si>
    <t>030502080402</t>
  </si>
  <si>
    <t>Camp Branch-Coosawhatchie River</t>
  </si>
  <si>
    <t>030502080403</t>
  </si>
  <si>
    <t>Mcpherson Creek-Coosawhatchie River</t>
  </si>
  <si>
    <t>030502080404</t>
  </si>
  <si>
    <t>Early Branch-Coosawhatchie River</t>
  </si>
  <si>
    <t>030502080405</t>
  </si>
  <si>
    <t>Bees Creek</t>
  </si>
  <si>
    <t>030502080406</t>
  </si>
  <si>
    <t>Tulifiny River-Coosawhatchie River</t>
  </si>
  <si>
    <t>030502080407</t>
  </si>
  <si>
    <t>Battery Creek</t>
  </si>
  <si>
    <t>030502080501</t>
  </si>
  <si>
    <t>Upper Beaufort River-Atlantic Intracoastal Waterway</t>
  </si>
  <si>
    <t>030502080502</t>
  </si>
  <si>
    <t>Lower Beaufort River-Atlantic Intracoastal Waterway</t>
  </si>
  <si>
    <t>030502080503</t>
  </si>
  <si>
    <t>Pocotaligo River-Broad River</t>
  </si>
  <si>
    <t>030502080601</t>
  </si>
  <si>
    <t>Huspa Creek</t>
  </si>
  <si>
    <t>030502080602</t>
  </si>
  <si>
    <t>Whale Branch</t>
  </si>
  <si>
    <t>030502080603</t>
  </si>
  <si>
    <t>Euhaw Creek</t>
  </si>
  <si>
    <t>030502080604</t>
  </si>
  <si>
    <t>Boyd Creek-Broad River</t>
  </si>
  <si>
    <t>030502080605</t>
  </si>
  <si>
    <t>Colleton River</t>
  </si>
  <si>
    <t>030502080606</t>
  </si>
  <si>
    <t>Chechessee River</t>
  </si>
  <si>
    <t>030502080607</t>
  </si>
  <si>
    <t>Broad River-Port Royal Sound</t>
  </si>
  <si>
    <t>030502080608</t>
  </si>
  <si>
    <t>030502080609</t>
  </si>
  <si>
    <t>Cape Romain</t>
  </si>
  <si>
    <t>030502090101</t>
  </si>
  <si>
    <t>030502090102</t>
  </si>
  <si>
    <t>Awendaw Creek</t>
  </si>
  <si>
    <t>030502090201</t>
  </si>
  <si>
    <t>Bulls Bay</t>
  </si>
  <si>
    <t>030502090202</t>
  </si>
  <si>
    <t>Copahee Sound</t>
  </si>
  <si>
    <t>030502090203</t>
  </si>
  <si>
    <t>Breach Inlet</t>
  </si>
  <si>
    <t>030502090204</t>
  </si>
  <si>
    <t>030502090205</t>
  </si>
  <si>
    <t>030502090206</t>
  </si>
  <si>
    <t>030502090207</t>
  </si>
  <si>
    <t>Harbor River-St. Helena Sound</t>
  </si>
  <si>
    <t>030502100101</t>
  </si>
  <si>
    <t>Harbor River-Trenchards Inlet</t>
  </si>
  <si>
    <t>030502100102</t>
  </si>
  <si>
    <t>030502100103</t>
  </si>
  <si>
    <t>030502100104</t>
  </si>
  <si>
    <t>Outlet Toxaway River</t>
  </si>
  <si>
    <t>030601010105</t>
  </si>
  <si>
    <t>Cane Creek-Lake Keowee</t>
  </si>
  <si>
    <t>030601010201</t>
  </si>
  <si>
    <t>Eastatoe Creek</t>
  </si>
  <si>
    <t>030601010202</t>
  </si>
  <si>
    <t>Crow Creek</t>
  </si>
  <si>
    <t>030601010203</t>
  </si>
  <si>
    <t>Keowee River-Lake Keowee</t>
  </si>
  <si>
    <t>030601010204</t>
  </si>
  <si>
    <t>Flat Shoals River</t>
  </si>
  <si>
    <t>030601010301</t>
  </si>
  <si>
    <t>Upper Little River-Lake Keowee</t>
  </si>
  <si>
    <t>030601010302</t>
  </si>
  <si>
    <t>Oconee Creek</t>
  </si>
  <si>
    <t>030601010303</t>
  </si>
  <si>
    <t>Middle Little River-Lake Keowee</t>
  </si>
  <si>
    <t>030601010304</t>
  </si>
  <si>
    <t>Cane Creek-Little River</t>
  </si>
  <si>
    <t>030601010305</t>
  </si>
  <si>
    <t>Lower Little River-Lake Keowee</t>
  </si>
  <si>
    <t>030601010306</t>
  </si>
  <si>
    <t>Middle Fork-Twelvemile Creek</t>
  </si>
  <si>
    <t>030601010401</t>
  </si>
  <si>
    <t>North Fork</t>
  </si>
  <si>
    <t>030601010402</t>
  </si>
  <si>
    <t>Town Creek-Twelvemile Creek</t>
  </si>
  <si>
    <t>030601010403</t>
  </si>
  <si>
    <t>Wolf Creek</t>
  </si>
  <si>
    <t>030601010404</t>
  </si>
  <si>
    <t>Rices Creek</t>
  </si>
  <si>
    <t>030601010405</t>
  </si>
  <si>
    <t>Golden Creek</t>
  </si>
  <si>
    <t>030601010406</t>
  </si>
  <si>
    <t>Upper Twelvemile Creek-Keowee River</t>
  </si>
  <si>
    <t>030601010407</t>
  </si>
  <si>
    <t>Lower Twelvemile Creek-Keowee River</t>
  </si>
  <si>
    <t>030601010408</t>
  </si>
  <si>
    <t>Upper Coneross Creek</t>
  </si>
  <si>
    <t>030601010501</t>
  </si>
  <si>
    <t>Middle Coneross Creek</t>
  </si>
  <si>
    <t>030601010502</t>
  </si>
  <si>
    <t>Lower Coneross Creek</t>
  </si>
  <si>
    <t>030601010503</t>
  </si>
  <si>
    <t>Upper Eighteenmile Creek</t>
  </si>
  <si>
    <t>030601010601</t>
  </si>
  <si>
    <t>Lower Eighteenmile Creek</t>
  </si>
  <si>
    <t>030601010602</t>
  </si>
  <si>
    <t>Upper Three And Twenty Creek</t>
  </si>
  <si>
    <t>030601010701</t>
  </si>
  <si>
    <t>Lower Three And Twenty Creek</t>
  </si>
  <si>
    <t>030601010702</t>
  </si>
  <si>
    <t>Upper Six And Twenty Creek</t>
  </si>
  <si>
    <t>030601010703</t>
  </si>
  <si>
    <t>Lower Six And Twenty Creek</t>
  </si>
  <si>
    <t>030601010704</t>
  </si>
  <si>
    <t>Sixmile Creek-Keowee River</t>
  </si>
  <si>
    <t>030601010801</t>
  </si>
  <si>
    <t>Outlet Keowee River-Hartwell Lake</t>
  </si>
  <si>
    <t>030601010802</t>
  </si>
  <si>
    <t>Upper Seneca River</t>
  </si>
  <si>
    <t>030601010803</t>
  </si>
  <si>
    <t>Lower Seneca River</t>
  </si>
  <si>
    <t>030601010804</t>
  </si>
  <si>
    <t>Upper Chattooga River</t>
  </si>
  <si>
    <t>030601020204</t>
  </si>
  <si>
    <t>Middle Chattooga River</t>
  </si>
  <si>
    <t>030601020209</t>
  </si>
  <si>
    <t>Upper Chauga River</t>
  </si>
  <si>
    <t>030601020301</t>
  </si>
  <si>
    <t>Middle Chauga River</t>
  </si>
  <si>
    <t>030601020302</t>
  </si>
  <si>
    <t>Toxaway Creek</t>
  </si>
  <si>
    <t>030601020303</t>
  </si>
  <si>
    <t>Lower Chauga River</t>
  </si>
  <si>
    <t>030601020304</t>
  </si>
  <si>
    <t>Upper Tugaloo River</t>
  </si>
  <si>
    <t>030601020403</t>
  </si>
  <si>
    <t>Choestoea Creek</t>
  </si>
  <si>
    <t>030601020502</t>
  </si>
  <si>
    <t>Beaverdam Creek-Tugaloo River</t>
  </si>
  <si>
    <t>030601020505</t>
  </si>
  <si>
    <t>Little Beaverdam Creek-Tugaloo River</t>
  </si>
  <si>
    <t>030601020506</t>
  </si>
  <si>
    <t>Little Beaverdam Creek-Rocky River</t>
  </si>
  <si>
    <t>030601030201</t>
  </si>
  <si>
    <t>Broadway Creek</t>
  </si>
  <si>
    <t>030601030202</t>
  </si>
  <si>
    <t>Upper Rocky River</t>
  </si>
  <si>
    <t>030601030203</t>
  </si>
  <si>
    <t>Hencoop Creek</t>
  </si>
  <si>
    <t>030601030204</t>
  </si>
  <si>
    <t>Middle Rocky River</t>
  </si>
  <si>
    <t>030601030205</t>
  </si>
  <si>
    <t>Wilson Creek-Rocky River</t>
  </si>
  <si>
    <t>030601030206</t>
  </si>
  <si>
    <t>Lower Rocky River</t>
  </si>
  <si>
    <t>030601030207</t>
  </si>
  <si>
    <t>Upper Big Generostee Creek</t>
  </si>
  <si>
    <t>030601030401</t>
  </si>
  <si>
    <t>Lower Big Generostee Creek</t>
  </si>
  <si>
    <t>030601030402</t>
  </si>
  <si>
    <t>Little Generostee Creek</t>
  </si>
  <si>
    <t>030601030404</t>
  </si>
  <si>
    <t>Derritt Island-Savannah River</t>
  </si>
  <si>
    <t>030601030405</t>
  </si>
  <si>
    <t>Pickens Creek-Savannah River</t>
  </si>
  <si>
    <t>030601030410</t>
  </si>
  <si>
    <t>Beer Garden Creek-Savannah River</t>
  </si>
  <si>
    <t>030601030411</t>
  </si>
  <si>
    <t>Hogskin Creek</t>
  </si>
  <si>
    <t>030601030501</t>
  </si>
  <si>
    <t>Upper Little River-Savannah River</t>
  </si>
  <si>
    <t>030601030502</t>
  </si>
  <si>
    <t>Chickasaw Creek</t>
  </si>
  <si>
    <t>030601030503</t>
  </si>
  <si>
    <t>Johnson Creek</t>
  </si>
  <si>
    <t>030601030504</t>
  </si>
  <si>
    <t>Park Creek</t>
  </si>
  <si>
    <t>030601030505</t>
  </si>
  <si>
    <t>Penny Creek-Little River</t>
  </si>
  <si>
    <t>030601030506</t>
  </si>
  <si>
    <t>Shanklin Creek</t>
  </si>
  <si>
    <t>030601030507</t>
  </si>
  <si>
    <t>McKenley Creek</t>
  </si>
  <si>
    <t>030601030508</t>
  </si>
  <si>
    <t>Sawney Creek</t>
  </si>
  <si>
    <t>030601030509</t>
  </si>
  <si>
    <t>Upper Calhoun Creek</t>
  </si>
  <si>
    <t>030601030510</t>
  </si>
  <si>
    <t>Lower Calhoun Creek</t>
  </si>
  <si>
    <t>030601030511</t>
  </si>
  <si>
    <t>Middle Little River-Savannah River</t>
  </si>
  <si>
    <t>030601030512</t>
  </si>
  <si>
    <t>Lower Little River-Savannah River</t>
  </si>
  <si>
    <t>030601030513</t>
  </si>
  <si>
    <t>Upper Long Cane Creek</t>
  </si>
  <si>
    <t>030601030601</t>
  </si>
  <si>
    <t>Job Creek</t>
  </si>
  <si>
    <t>030601030602</t>
  </si>
  <si>
    <t>Johns Creek</t>
  </si>
  <si>
    <t>030601030603</t>
  </si>
  <si>
    <t>Mccord Creek</t>
  </si>
  <si>
    <t>030601030604</t>
  </si>
  <si>
    <t>Double Branch-Long Cane Creek</t>
  </si>
  <si>
    <t>030601030605</t>
  </si>
  <si>
    <t>Middle Long Cane Creek</t>
  </si>
  <si>
    <t>030601030606</t>
  </si>
  <si>
    <t>Big Curltail Creek</t>
  </si>
  <si>
    <t>030601030607</t>
  </si>
  <si>
    <t>Reedy Branch</t>
  </si>
  <si>
    <t>030601030608</t>
  </si>
  <si>
    <t>Lower Long Cane Creek</t>
  </si>
  <si>
    <t>030601030609</t>
  </si>
  <si>
    <t>Bold Branch</t>
  </si>
  <si>
    <t>030601030708</t>
  </si>
  <si>
    <t>Long Cane Creek Fork of Thurmond Lake</t>
  </si>
  <si>
    <t>030601030709</t>
  </si>
  <si>
    <t>Upper Little River Fork of Thurmond Lake</t>
  </si>
  <si>
    <t>030601030710</t>
  </si>
  <si>
    <t>Lower Little River Fork of Thurmond Lake</t>
  </si>
  <si>
    <t>030601030711</t>
  </si>
  <si>
    <t>Upper Thurmond Lake</t>
  </si>
  <si>
    <t>030601030712</t>
  </si>
  <si>
    <t>Lower Thurmond Lake</t>
  </si>
  <si>
    <t>030601030713</t>
  </si>
  <si>
    <t>Headwaters Horse Creek-Savannah River</t>
  </si>
  <si>
    <t>030601060201</t>
  </si>
  <si>
    <t>Upper Horse Creek-Savannah River</t>
  </si>
  <si>
    <t>030601060202</t>
  </si>
  <si>
    <t>Middle Horse Creek-Savannah River</t>
  </si>
  <si>
    <t>030601060203</t>
  </si>
  <si>
    <t>Little Horse Creek</t>
  </si>
  <si>
    <t>030601060204</t>
  </si>
  <si>
    <t>Lower Horse Creek-Savannah River</t>
  </si>
  <si>
    <t>030601060205</t>
  </si>
  <si>
    <t>Town Creek-Hollow Creek</t>
  </si>
  <si>
    <t>030601060401</t>
  </si>
  <si>
    <t>Upper Hollow Creek-Savannah River</t>
  </si>
  <si>
    <t>030601060402</t>
  </si>
  <si>
    <t>Lower Hollow Creek-Savannah River</t>
  </si>
  <si>
    <t>030601060403</t>
  </si>
  <si>
    <t>Cedar Creek-Upper Three Runs</t>
  </si>
  <si>
    <t>030601060501</t>
  </si>
  <si>
    <t>Upper Upper Three Runs</t>
  </si>
  <si>
    <t>030601060502</t>
  </si>
  <si>
    <t>Tinker Creek-Upper Three Runs</t>
  </si>
  <si>
    <t>030601060503</t>
  </si>
  <si>
    <t>Tims Branch</t>
  </si>
  <si>
    <t>030601060504</t>
  </si>
  <si>
    <t>Middle Upper Three Runs</t>
  </si>
  <si>
    <t>030601060505</t>
  </si>
  <si>
    <t>Lower Upper Three Runs</t>
  </si>
  <si>
    <t>030601060506</t>
  </si>
  <si>
    <t>Upper Lower Three Runs-Par Pond</t>
  </si>
  <si>
    <t>030601060701</t>
  </si>
  <si>
    <t>Miller Creek</t>
  </si>
  <si>
    <t>030601060702</t>
  </si>
  <si>
    <t>Middle Lower Three Runs</t>
  </si>
  <si>
    <t>030601060703</t>
  </si>
  <si>
    <t>Furse Mill Creek</t>
  </si>
  <si>
    <t>030601060704</t>
  </si>
  <si>
    <t>Lower Lower Three Runs</t>
  </si>
  <si>
    <t>030601060705</t>
  </si>
  <si>
    <t>Fourmile Branch</t>
  </si>
  <si>
    <t>030601060801</t>
  </si>
  <si>
    <t>Pen Branch</t>
  </si>
  <si>
    <t>030601060803</t>
  </si>
  <si>
    <t>Steel Creek</t>
  </si>
  <si>
    <t>030601060804</t>
  </si>
  <si>
    <t>Little Beaverdam Creek-Savannah River</t>
  </si>
  <si>
    <t>030601060805</t>
  </si>
  <si>
    <t>Brier Creek-Savannah River</t>
  </si>
  <si>
    <t>030601060902</t>
  </si>
  <si>
    <t>Watch Call Branch</t>
  </si>
  <si>
    <t>030601060903</t>
  </si>
  <si>
    <t>King Creek</t>
  </si>
  <si>
    <t>030601060904</t>
  </si>
  <si>
    <t>Smith Lake Creek-Savannah River</t>
  </si>
  <si>
    <t>030601060905</t>
  </si>
  <si>
    <t>Upper Hard Labor Creek</t>
  </si>
  <si>
    <t>030601070101</t>
  </si>
  <si>
    <t>Middle Hard Labor Creek</t>
  </si>
  <si>
    <t>030601070102</t>
  </si>
  <si>
    <t>Lower Hard Labor Creek</t>
  </si>
  <si>
    <t>030601070103</t>
  </si>
  <si>
    <t>Beaverdam Creek-Cuffytown Creek</t>
  </si>
  <si>
    <t>030601070104</t>
  </si>
  <si>
    <t>Upper Cuffytown Creek</t>
  </si>
  <si>
    <t>030601070105</t>
  </si>
  <si>
    <t>Lower Cuffytown Creek</t>
  </si>
  <si>
    <t>030601070106</t>
  </si>
  <si>
    <t>Rocky Creek-Cuffytown Creek</t>
  </si>
  <si>
    <t>030601070107</t>
  </si>
  <si>
    <t>Upper Stevens Creek</t>
  </si>
  <si>
    <t>030601070108</t>
  </si>
  <si>
    <t>Sleepy Creek</t>
  </si>
  <si>
    <t>030601070201</t>
  </si>
  <si>
    <t>Little Stevens Creek</t>
  </si>
  <si>
    <t>030601070202</t>
  </si>
  <si>
    <t>Upper Turkey Creek-Stevens Creek</t>
  </si>
  <si>
    <t>030601070203</t>
  </si>
  <si>
    <t>Mountain Creek-Turkey Creek</t>
  </si>
  <si>
    <t>030601070204</t>
  </si>
  <si>
    <t>Log Creek</t>
  </si>
  <si>
    <t>030601070205</t>
  </si>
  <si>
    <t>Rocky Creek-Turkey Creek</t>
  </si>
  <si>
    <t>030601070206</t>
  </si>
  <si>
    <t>Beaverdam Creek-Turkey Creek</t>
  </si>
  <si>
    <t>030601070207</t>
  </si>
  <si>
    <t>Lower Turkey Creek-Stevens Creek</t>
  </si>
  <si>
    <t>030601070208</t>
  </si>
  <si>
    <t>Gundy Creek</t>
  </si>
  <si>
    <t>030601070301</t>
  </si>
  <si>
    <t>Lloyd Creek</t>
  </si>
  <si>
    <t>030601070302</t>
  </si>
  <si>
    <t>Middle Stevens Creek</t>
  </si>
  <si>
    <t>030601070303</t>
  </si>
  <si>
    <t>Cedar Creek-Horn Creek</t>
  </si>
  <si>
    <t>030601070304</t>
  </si>
  <si>
    <t>Horn Creek</t>
  </si>
  <si>
    <t>030601070305</t>
  </si>
  <si>
    <t>Cheves Creek</t>
  </si>
  <si>
    <t>030601070306</t>
  </si>
  <si>
    <t>Lower Stevens Creek</t>
  </si>
  <si>
    <t>030601070307</t>
  </si>
  <si>
    <t>Long Branch-Savannah River</t>
  </si>
  <si>
    <t>030601090102</t>
  </si>
  <si>
    <t>Jackson Branch-Savannah River</t>
  </si>
  <si>
    <t>030601090103</t>
  </si>
  <si>
    <t>Boggy Branch</t>
  </si>
  <si>
    <t>030601090105</t>
  </si>
  <si>
    <t>Ferry Branch-Savannah River</t>
  </si>
  <si>
    <t>030601090106</t>
  </si>
  <si>
    <t>Hog Branch-Savannah River</t>
  </si>
  <si>
    <t>030601090107</t>
  </si>
  <si>
    <t>Cypress Branch</t>
  </si>
  <si>
    <t>030601090301</t>
  </si>
  <si>
    <t>Black Swamp</t>
  </si>
  <si>
    <t>030601090302</t>
  </si>
  <si>
    <t>Coleman Run</t>
  </si>
  <si>
    <t>030601090303</t>
  </si>
  <si>
    <t>Sand Branch</t>
  </si>
  <si>
    <t>030601090304</t>
  </si>
  <si>
    <t>Wright River</t>
  </si>
  <si>
    <t>030601090306</t>
  </si>
  <si>
    <t>030601090308</t>
  </si>
  <si>
    <t>Gillison Branch</t>
  </si>
  <si>
    <t>030601100101</t>
  </si>
  <si>
    <t>Upper Great Swamp</t>
  </si>
  <si>
    <t>030601100102</t>
  </si>
  <si>
    <t>Lower Great Swamp</t>
  </si>
  <si>
    <t>030601100103</t>
  </si>
  <si>
    <t>Upper New River-Atlantic Intracoastal Waterway</t>
  </si>
  <si>
    <t>030601100201</t>
  </si>
  <si>
    <t>Lower New River-Atlantic Intracoastal Waterway</t>
  </si>
  <si>
    <t>030601100202</t>
  </si>
  <si>
    <t>May River</t>
  </si>
  <si>
    <t>030601100301</t>
  </si>
  <si>
    <t>Broad Creek</t>
  </si>
  <si>
    <t>030601100302</t>
  </si>
  <si>
    <t>Cooper River-Calibogue Sound</t>
  </si>
  <si>
    <t>030601100303</t>
  </si>
  <si>
    <t>Calibogue Sound</t>
  </si>
  <si>
    <t>030601100304</t>
  </si>
  <si>
    <t>030601100305</t>
  </si>
  <si>
    <t>030601100306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</si>
</sst>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29" x14ac:knownFonts="1">
    <font>
      <sz val="10"/>
      <color theme="1"/>
      <name val="Calibri"/>
      <family val="2"/>
      <scheme val="minor"/>
    </font>
    <font>
      <sz val="11"/>
      <color theme="1"/>
      <name val="Calibri"/>
      <family val="2"/>
      <scheme val="minor"/>
    </font>
    <font>
      <b/>
      <sz val="10"/>
      <color theme="1"/>
      <name val="Calibri"/>
      <family val="2"/>
      <scheme val="minor"/>
    </font>
    <font>
      <b/>
      <sz val="11"/>
      <color theme="1"/>
      <name val="Calibri"/>
      <family val="2"/>
      <scheme val="minor"/>
    </font>
    <font>
      <b/>
      <sz val="12"/>
      <color theme="1"/>
      <name val="Calibri"/>
      <family val="2"/>
      <scheme val="minor"/>
    </font>
    <font>
      <sz val="10"/>
      <color rgb="FFFF0000"/>
      <name val="Calibri"/>
      <family val="2"/>
      <scheme val="minor"/>
    </font>
    <font>
      <sz val="10"/>
      <name val="Calibri"/>
      <family val="2"/>
      <scheme val="minor"/>
    </font>
    <font>
      <b/>
      <sz val="10"/>
      <name val="Calibri"/>
      <family val="2"/>
      <scheme val="minor"/>
    </font>
    <font>
      <sz val="10"/>
      <color theme="1"/>
      <name val="Calibri"/>
      <family val="2"/>
      <scheme val="minor"/>
    </font>
    <font>
      <sz val="10"/>
      <color rgb="FF000000"/>
      <name val="Calibri"/>
      <family val="2"/>
      <scheme val="minor"/>
    </font>
    <font>
      <u/>
      <sz val="10"/>
      <color theme="1"/>
      <name val="Calibri"/>
      <family val="2"/>
      <scheme val="minor"/>
    </font>
    <font>
      <b/>
      <sz val="14"/>
      <color theme="1"/>
      <name val="Calibri"/>
      <family val="2"/>
      <scheme val="minor"/>
    </font>
    <font>
      <b/>
      <sz val="16"/>
      <color theme="1"/>
      <name val="Calibri"/>
      <family val="2"/>
      <scheme val="minor"/>
    </font>
    <font>
      <b/>
      <sz val="20"/>
      <color rgb="FF000000"/>
      <name val="Calibri"/>
      <family val="2"/>
      <scheme val="minor"/>
    </font>
    <font>
      <sz val="20"/>
      <color theme="1"/>
      <name val="Calibri"/>
      <family val="2"/>
      <scheme val="minor"/>
    </font>
    <font>
      <sz val="12"/>
      <name val="Calibri"/>
      <family val="2"/>
      <scheme val="minor"/>
    </font>
    <font>
      <b/>
      <sz val="14"/>
      <color rgb="FFFF0000"/>
      <name val="Calibri"/>
      <family val="2"/>
      <scheme val="minor"/>
    </font>
    <font>
      <b/>
      <sz val="18"/>
      <color theme="1"/>
      <name val="Calibri"/>
      <family val="2"/>
      <scheme val="minor"/>
    </font>
    <font>
      <sz val="18"/>
      <color theme="1"/>
      <name val="Calibri"/>
      <family val="2"/>
      <scheme val="minor"/>
    </font>
    <font>
      <i/>
      <sz val="10"/>
      <color theme="1"/>
      <name val="Calibri"/>
      <family val="2"/>
      <scheme val="minor"/>
    </font>
    <font>
      <sz val="10"/>
      <name val="Arial"/>
      <family val="2"/>
    </font>
    <font>
      <b/>
      <sz val="18"/>
      <name val="Calibri"/>
      <family val="2"/>
      <scheme val="minor"/>
    </font>
    <font>
      <sz val="9"/>
      <color theme="1"/>
      <name val="Calibri"/>
      <family val="2"/>
      <scheme val="minor"/>
    </font>
    <font>
      <b/>
      <sz val="10"/>
      <color rgb="FF000000"/>
      <name val="Calibri"/>
      <family val="2"/>
      <scheme val="minor"/>
    </font>
    <font>
      <b/>
      <u/>
      <sz val="9"/>
      <color theme="4" tint="-0.249977111117893"/>
      <name val="Calibri"/>
      <family val="2"/>
      <scheme val="minor"/>
    </font>
    <font>
      <b/>
      <u/>
      <sz val="9"/>
      <color theme="7" tint="-0.249977111117893"/>
      <name val="Calibri"/>
      <family val="2"/>
      <scheme val="minor"/>
    </font>
    <font>
      <b/>
      <sz val="9"/>
      <color theme="1"/>
      <name val="Calibri"/>
      <family val="2"/>
      <scheme val="minor"/>
    </font>
    <font>
      <b/>
      <u/>
      <sz val="10"/>
      <color rgb="FFBF8F00"/>
      <name val="Calibri"/>
      <family val="2"/>
      <scheme val="minor"/>
    </font>
    <font>
      <b/>
      <u/>
      <sz val="10"/>
      <color rgb="FF2F75B5"/>
      <name val="Calibri"/>
      <family val="2"/>
      <scheme val="minor"/>
    </font>
  </fonts>
  <fills count="10">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7" tint="0.39997558519241921"/>
        <bgColor indexed="64"/>
      </patternFill>
    </fill>
    <fill>
      <patternFill patternType="solid">
        <fgColor theme="0" tint="-0.34998626667073579"/>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theme="0" tint="-0.14999847407452621"/>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thin">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top/>
      <bottom/>
      <diagonal/>
    </border>
    <border>
      <left/>
      <right style="thin">
        <color indexed="64"/>
      </right>
      <top style="medium">
        <color indexed="64"/>
      </top>
      <bottom style="medium">
        <color indexed="64"/>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style="thin">
        <color indexed="64"/>
      </left>
      <right/>
      <top style="thin">
        <color indexed="64"/>
      </top>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diagonal/>
    </border>
  </borders>
  <cellStyleXfs count="3">
    <xf numFmtId="0" fontId="0" fillId="0" borderId="0"/>
    <xf numFmtId="0" fontId="1" fillId="0" borderId="0"/>
    <xf numFmtId="0" fontId="20" fillId="0" borderId="0"/>
  </cellStyleXfs>
  <cellXfs count="267">
    <xf numFmtId="0" fontId="0" fillId="0" borderId="0" xfId="0"/>
    <xf numFmtId="49" fontId="0" fillId="0" borderId="0" xfId="0" applyNumberFormat="1"/>
    <xf numFmtId="11" fontId="0" fillId="0" borderId="0" xfId="0" applyNumberFormat="1"/>
    <xf numFmtId="0" fontId="2" fillId="0" borderId="0" xfId="0" applyFont="1" applyAlignment="1">
      <alignment horizontal="center"/>
    </xf>
    <xf numFmtId="0" fontId="0" fillId="0" borderId="0" xfId="0" applyBorder="1"/>
    <xf numFmtId="0" fontId="2" fillId="0" borderId="15" xfId="0" applyFont="1" applyBorder="1" applyAlignment="1">
      <alignment horizontal="center"/>
    </xf>
    <xf numFmtId="49" fontId="2" fillId="0" borderId="16" xfId="0" applyNumberFormat="1" applyFont="1" applyBorder="1" applyAlignment="1">
      <alignment horizontal="center"/>
    </xf>
    <xf numFmtId="0" fontId="8" fillId="2" borderId="1" xfId="1" applyFont="1" applyFill="1" applyBorder="1" applyAlignment="1">
      <alignment horizontal="center" vertical="center" wrapText="1"/>
    </xf>
    <xf numFmtId="0" fontId="9" fillId="2" borderId="1" xfId="1" applyFont="1" applyFill="1" applyBorder="1" applyAlignment="1">
      <alignment horizontal="center" vertical="center" wrapText="1"/>
    </xf>
    <xf numFmtId="0" fontId="0" fillId="0" borderId="0" xfId="0" applyAlignment="1">
      <alignment horizontal="center" vertical="center"/>
    </xf>
    <xf numFmtId="49" fontId="2" fillId="0" borderId="27" xfId="0" applyNumberFormat="1" applyFont="1" applyBorder="1" applyAlignment="1">
      <alignment horizontal="center" vertical="center"/>
    </xf>
    <xf numFmtId="0" fontId="2" fillId="0" borderId="27" xfId="0" applyFont="1" applyBorder="1" applyAlignment="1">
      <alignment horizontal="center" vertical="center"/>
    </xf>
    <xf numFmtId="0" fontId="2" fillId="0" borderId="0" xfId="0" applyFont="1" applyAlignment="1">
      <alignment horizontal="center" vertical="center"/>
    </xf>
    <xf numFmtId="0" fontId="0" fillId="2" borderId="0" xfId="0" applyFill="1"/>
    <xf numFmtId="0" fontId="0" fillId="2" borderId="0" xfId="0" applyFill="1" applyBorder="1" applyAlignment="1">
      <alignment wrapText="1"/>
    </xf>
    <xf numFmtId="0" fontId="8" fillId="2" borderId="0" xfId="1" applyFont="1" applyFill="1"/>
    <xf numFmtId="0" fontId="14" fillId="2" borderId="0" xfId="1" applyFont="1" applyFill="1"/>
    <xf numFmtId="0" fontId="6" fillId="2" borderId="1" xfId="0" applyFont="1" applyFill="1" applyBorder="1" applyAlignment="1">
      <alignment horizontal="left" vertical="top" wrapText="1"/>
    </xf>
    <xf numFmtId="0" fontId="8" fillId="2" borderId="35" xfId="1" applyFont="1" applyFill="1" applyBorder="1" applyAlignment="1">
      <alignment horizontal="center" vertical="center" wrapText="1"/>
    </xf>
    <xf numFmtId="0" fontId="9" fillId="2" borderId="35" xfId="1" applyFont="1" applyFill="1" applyBorder="1" applyAlignment="1">
      <alignment horizontal="center" vertical="center" wrapText="1"/>
    </xf>
    <xf numFmtId="0" fontId="2" fillId="2" borderId="16" xfId="1" applyFont="1" applyFill="1" applyBorder="1" applyAlignment="1">
      <alignment horizontal="center" vertical="center"/>
    </xf>
    <xf numFmtId="0" fontId="8" fillId="2" borderId="0" xfId="1" applyFont="1" applyFill="1" applyAlignment="1">
      <alignment horizontal="center" vertical="center"/>
    </xf>
    <xf numFmtId="0" fontId="9" fillId="0" borderId="1" xfId="1" applyFont="1" applyFill="1" applyBorder="1" applyAlignment="1">
      <alignment horizontal="center" vertical="center" wrapText="1"/>
    </xf>
    <xf numFmtId="0" fontId="6" fillId="0" borderId="1" xfId="0" applyFont="1" applyFill="1" applyBorder="1" applyAlignment="1">
      <alignment horizontal="left" vertical="top" wrapText="1"/>
    </xf>
    <xf numFmtId="0" fontId="8" fillId="0" borderId="1" xfId="1" applyFont="1" applyFill="1" applyBorder="1" applyAlignment="1">
      <alignment horizontal="center" vertical="center" wrapText="1"/>
    </xf>
    <xf numFmtId="0" fontId="9" fillId="0" borderId="37" xfId="1" applyFont="1" applyFill="1" applyBorder="1" applyAlignment="1">
      <alignment horizontal="center" vertical="center" wrapText="1"/>
    </xf>
    <xf numFmtId="0" fontId="8" fillId="0" borderId="37" xfId="1" applyFont="1" applyFill="1" applyBorder="1" applyAlignment="1">
      <alignment horizontal="center" vertical="center" wrapText="1"/>
    </xf>
    <xf numFmtId="0" fontId="8" fillId="2" borderId="37" xfId="1" applyFont="1" applyFill="1" applyBorder="1" applyAlignment="1">
      <alignment horizontal="center" vertical="center" wrapText="1"/>
    </xf>
    <xf numFmtId="0" fontId="9" fillId="2" borderId="37" xfId="1" applyFont="1" applyFill="1" applyBorder="1" applyAlignment="1">
      <alignment horizontal="center" vertical="center" wrapText="1"/>
    </xf>
    <xf numFmtId="0" fontId="9" fillId="0" borderId="7" xfId="1" applyFont="1" applyFill="1" applyBorder="1" applyAlignment="1">
      <alignment vertical="center" wrapText="1"/>
    </xf>
    <xf numFmtId="0" fontId="9" fillId="0" borderId="37" xfId="1" applyFont="1" applyFill="1" applyBorder="1" applyAlignment="1">
      <alignment vertical="center" wrapText="1"/>
    </xf>
    <xf numFmtId="0" fontId="9" fillId="0" borderId="7" xfId="1" applyFont="1" applyFill="1" applyBorder="1" applyAlignment="1">
      <alignment horizontal="center" vertical="center" wrapText="1"/>
    </xf>
    <xf numFmtId="0" fontId="6" fillId="0" borderId="7" xfId="1" applyFont="1" applyFill="1" applyBorder="1" applyAlignment="1">
      <alignment vertical="center" wrapText="1"/>
    </xf>
    <xf numFmtId="0" fontId="2" fillId="6" borderId="1" xfId="0" applyFont="1" applyFill="1" applyBorder="1" applyAlignment="1">
      <alignment horizontal="center"/>
    </xf>
    <xf numFmtId="0" fontId="19" fillId="0" borderId="41" xfId="0" applyFont="1" applyBorder="1" applyAlignment="1">
      <alignment horizontal="left" vertical="top"/>
    </xf>
    <xf numFmtId="0" fontId="11" fillId="6" borderId="35"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11" fillId="6" borderId="1" xfId="0" applyFont="1" applyFill="1" applyBorder="1" applyAlignment="1">
      <alignment horizontal="center" vertical="top"/>
    </xf>
    <xf numFmtId="0" fontId="19" fillId="0" borderId="1" xfId="0" applyFont="1" applyBorder="1" applyAlignment="1">
      <alignment horizontal="left" vertical="center"/>
    </xf>
    <xf numFmtId="0" fontId="19" fillId="0" borderId="1" xfId="0" applyFont="1" applyBorder="1" applyAlignment="1">
      <alignment horizontal="left" vertical="center" wrapText="1"/>
    </xf>
    <xf numFmtId="0" fontId="6" fillId="0" borderId="1" xfId="1" applyFont="1" applyFill="1" applyBorder="1" applyAlignment="1">
      <alignment horizontal="center" vertical="center" wrapText="1"/>
    </xf>
    <xf numFmtId="0" fontId="0" fillId="2" borderId="1" xfId="0" applyFill="1" applyBorder="1" applyAlignment="1">
      <alignment vertical="center" wrapText="1"/>
    </xf>
    <xf numFmtId="0" fontId="0" fillId="2" borderId="0" xfId="0" applyFill="1" applyAlignment="1">
      <alignment horizontal="left" vertical="top"/>
    </xf>
    <xf numFmtId="0" fontId="0" fillId="2" borderId="0" xfId="0" applyFill="1" applyAlignment="1">
      <alignment wrapText="1"/>
    </xf>
    <xf numFmtId="49" fontId="0" fillId="0" borderId="7" xfId="0" applyNumberFormat="1" applyFont="1" applyBorder="1"/>
    <xf numFmtId="0" fontId="0" fillId="0" borderId="7" xfId="0" applyFont="1" applyBorder="1" applyAlignment="1">
      <alignment horizontal="center"/>
    </xf>
    <xf numFmtId="0" fontId="0" fillId="0" borderId="4" xfId="0" applyFont="1" applyBorder="1" applyAlignment="1">
      <alignment horizontal="center"/>
    </xf>
    <xf numFmtId="2" fontId="0" fillId="3" borderId="10" xfId="0" applyNumberFormat="1" applyFont="1" applyFill="1" applyBorder="1" applyAlignment="1">
      <alignment horizontal="center"/>
    </xf>
    <xf numFmtId="164" fontId="0" fillId="2" borderId="11" xfId="0" applyNumberFormat="1" applyFont="1" applyFill="1" applyBorder="1" applyAlignment="1">
      <alignment horizontal="center"/>
    </xf>
    <xf numFmtId="1" fontId="0" fillId="0" borderId="11" xfId="0" applyNumberFormat="1" applyFont="1" applyBorder="1" applyAlignment="1">
      <alignment horizontal="center"/>
    </xf>
    <xf numFmtId="164" fontId="0" fillId="0" borderId="11" xfId="0" applyNumberFormat="1" applyFont="1" applyBorder="1" applyAlignment="1">
      <alignment horizontal="center"/>
    </xf>
    <xf numFmtId="0" fontId="0" fillId="0" borderId="0" xfId="0" applyFont="1"/>
    <xf numFmtId="0" fontId="2" fillId="0" borderId="17" xfId="0" applyFont="1" applyBorder="1" applyAlignment="1">
      <alignment horizontal="left"/>
    </xf>
    <xf numFmtId="0" fontId="2" fillId="3" borderId="8" xfId="0" applyFont="1" applyFill="1" applyBorder="1" applyAlignment="1">
      <alignment horizontal="left"/>
    </xf>
    <xf numFmtId="0" fontId="2" fillId="0" borderId="9" xfId="0" applyFont="1" applyBorder="1" applyAlignment="1">
      <alignment horizontal="left"/>
    </xf>
    <xf numFmtId="0" fontId="2" fillId="0" borderId="9" xfId="0" applyFont="1" applyFill="1" applyBorder="1" applyAlignment="1">
      <alignment horizontal="left" wrapText="1"/>
    </xf>
    <xf numFmtId="0" fontId="2" fillId="0" borderId="16" xfId="0" applyFont="1" applyBorder="1" applyAlignment="1">
      <alignment horizontal="left"/>
    </xf>
    <xf numFmtId="49" fontId="0" fillId="0" borderId="1" xfId="0" applyNumberFormat="1" applyFont="1" applyFill="1" applyBorder="1" applyProtection="1">
      <protection locked="0"/>
    </xf>
    <xf numFmtId="49" fontId="0" fillId="0" borderId="0" xfId="0" applyNumberFormat="1" applyFont="1" applyFill="1" applyBorder="1" applyProtection="1">
      <protection locked="0"/>
    </xf>
    <xf numFmtId="0" fontId="0" fillId="0" borderId="0" xfId="0" applyFont="1" applyFill="1" applyBorder="1"/>
    <xf numFmtId="0" fontId="0" fillId="0" borderId="0" xfId="0" applyFont="1" applyBorder="1"/>
    <xf numFmtId="49" fontId="0" fillId="0" borderId="0" xfId="0" applyNumberFormat="1" applyFont="1" applyFill="1" applyBorder="1"/>
    <xf numFmtId="0" fontId="0" fillId="0" borderId="0" xfId="0" applyFont="1" applyFill="1" applyBorder="1" applyAlignment="1">
      <alignment horizontal="center"/>
    </xf>
    <xf numFmtId="2" fontId="0" fillId="0" borderId="0" xfId="0" applyNumberFormat="1" applyFont="1" applyFill="1" applyBorder="1" applyAlignment="1">
      <alignment horizontal="center"/>
    </xf>
    <xf numFmtId="164" fontId="0" fillId="0" borderId="0" xfId="0" applyNumberFormat="1" applyFont="1" applyFill="1" applyBorder="1" applyAlignment="1">
      <alignment horizontal="center"/>
    </xf>
    <xf numFmtId="1" fontId="0" fillId="0" borderId="0" xfId="0" applyNumberFormat="1" applyFont="1" applyFill="1" applyBorder="1" applyAlignment="1">
      <alignment horizontal="center"/>
    </xf>
    <xf numFmtId="49" fontId="0" fillId="0" borderId="28" xfId="0" applyNumberFormat="1" applyFont="1" applyBorder="1" applyAlignment="1">
      <alignment horizontal="center" vertical="center"/>
    </xf>
    <xf numFmtId="0" fontId="0" fillId="0" borderId="28" xfId="0" applyFont="1" applyBorder="1" applyAlignment="1">
      <alignment horizontal="center" vertical="center"/>
    </xf>
    <xf numFmtId="2" fontId="0" fillId="0" borderId="29" xfId="0" applyNumberFormat="1" applyFont="1" applyBorder="1" applyAlignment="1">
      <alignment horizontal="center" vertical="center"/>
    </xf>
    <xf numFmtId="0" fontId="0" fillId="0" borderId="0" xfId="0" applyFont="1" applyBorder="1" applyAlignment="1">
      <alignment horizontal="center" vertical="center"/>
    </xf>
    <xf numFmtId="0" fontId="2" fillId="0" borderId="0" xfId="0" applyFont="1" applyBorder="1" applyAlignment="1">
      <alignment horizontal="center" vertical="center"/>
    </xf>
    <xf numFmtId="2" fontId="0" fillId="0" borderId="36" xfId="0" applyNumberFormat="1" applyFont="1" applyBorder="1" applyAlignment="1">
      <alignment horizontal="center" vertical="center"/>
    </xf>
    <xf numFmtId="49" fontId="22" fillId="0" borderId="29" xfId="0" applyNumberFormat="1" applyFont="1" applyFill="1" applyBorder="1" applyProtection="1">
      <protection locked="0"/>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2" fillId="3" borderId="23" xfId="0" applyFont="1" applyFill="1" applyBorder="1" applyAlignment="1">
      <alignment horizontal="left"/>
    </xf>
    <xf numFmtId="1" fontId="0" fillId="3" borderId="43" xfId="0" applyNumberFormat="1" applyFont="1" applyFill="1" applyBorder="1" applyAlignment="1">
      <alignment horizontal="center"/>
    </xf>
    <xf numFmtId="0" fontId="2" fillId="0" borderId="21" xfId="0" applyFont="1" applyBorder="1" applyAlignment="1">
      <alignment horizontal="center" vertical="center"/>
    </xf>
    <xf numFmtId="0" fontId="2" fillId="0" borderId="8" xfId="0" applyFont="1" applyBorder="1"/>
    <xf numFmtId="0" fontId="2" fillId="0" borderId="39" xfId="0" applyFont="1" applyBorder="1"/>
    <xf numFmtId="0" fontId="2" fillId="0" borderId="9" xfId="0" applyFont="1" applyBorder="1"/>
    <xf numFmtId="0" fontId="2" fillId="0" borderId="44" xfId="0" applyFont="1" applyBorder="1"/>
    <xf numFmtId="0" fontId="3" fillId="0" borderId="0" xfId="0" applyFont="1"/>
    <xf numFmtId="0" fontId="2" fillId="0" borderId="27" xfId="0" applyFont="1" applyBorder="1"/>
    <xf numFmtId="0" fontId="0" fillId="0" borderId="24" xfId="0" applyFont="1" applyBorder="1" applyAlignment="1">
      <alignment horizontal="center" vertical="center"/>
    </xf>
    <xf numFmtId="0" fontId="0" fillId="0" borderId="32" xfId="0" applyFont="1" applyBorder="1" applyAlignment="1">
      <alignment horizontal="right"/>
    </xf>
    <xf numFmtId="0" fontId="0" fillId="0" borderId="36" xfId="0" applyFont="1" applyBorder="1" applyAlignment="1">
      <alignment horizontal="right"/>
    </xf>
    <xf numFmtId="0" fontId="0" fillId="0" borderId="41" xfId="0" applyFont="1" applyBorder="1" applyAlignment="1">
      <alignment horizontal="right"/>
    </xf>
    <xf numFmtId="0" fontId="0" fillId="0" borderId="29" xfId="0" applyFont="1" applyBorder="1" applyAlignment="1">
      <alignment horizontal="right"/>
    </xf>
    <xf numFmtId="0" fontId="0" fillId="0" borderId="28" xfId="0" applyFont="1" applyBorder="1" applyAlignment="1">
      <alignment horizontal="right"/>
    </xf>
    <xf numFmtId="0" fontId="2" fillId="0" borderId="42" xfId="0" applyFont="1" applyBorder="1"/>
    <xf numFmtId="0" fontId="0" fillId="0" borderId="34" xfId="0" applyFont="1" applyBorder="1" applyAlignment="1">
      <alignment horizontal="right"/>
    </xf>
    <xf numFmtId="0" fontId="3" fillId="4" borderId="27" xfId="0" applyFont="1" applyFill="1" applyBorder="1" applyAlignment="1">
      <alignment horizontal="center"/>
    </xf>
    <xf numFmtId="0" fontId="19" fillId="0" borderId="0" xfId="0" applyFont="1" applyAlignment="1">
      <alignment vertical="top"/>
    </xf>
    <xf numFmtId="0" fontId="0" fillId="0" borderId="1" xfId="0" applyFill="1" applyBorder="1" applyAlignment="1">
      <alignment vertical="center" wrapText="1"/>
    </xf>
    <xf numFmtId="0" fontId="8" fillId="2" borderId="7" xfId="1" applyFont="1" applyFill="1" applyBorder="1" applyAlignment="1">
      <alignment horizontal="center" vertical="center"/>
    </xf>
    <xf numFmtId="0" fontId="8" fillId="2" borderId="1" xfId="1" applyFont="1" applyFill="1" applyBorder="1" applyAlignment="1">
      <alignment horizontal="center" vertical="center"/>
    </xf>
    <xf numFmtId="0" fontId="8" fillId="0" borderId="1" xfId="0" applyFont="1" applyFill="1" applyBorder="1" applyAlignment="1">
      <alignment horizontal="left" vertical="top" wrapText="1"/>
    </xf>
    <xf numFmtId="0" fontId="8" fillId="0" borderId="37" xfId="0" applyFont="1" applyFill="1" applyBorder="1" applyAlignment="1">
      <alignment horizontal="left" vertical="top" wrapText="1"/>
    </xf>
    <xf numFmtId="0" fontId="8" fillId="2" borderId="1" xfId="0" applyFont="1" applyFill="1" applyBorder="1" applyAlignment="1">
      <alignment horizontal="left" vertical="top" wrapText="1"/>
    </xf>
    <xf numFmtId="0" fontId="8" fillId="2" borderId="37" xfId="0" applyFont="1" applyFill="1" applyBorder="1" applyAlignment="1">
      <alignment horizontal="left" vertical="top" wrapText="1"/>
    </xf>
    <xf numFmtId="0" fontId="0" fillId="2" borderId="19" xfId="0" applyFont="1" applyFill="1" applyBorder="1" applyAlignment="1">
      <alignment vertical="top" wrapText="1"/>
    </xf>
    <xf numFmtId="0" fontId="0" fillId="2" borderId="20" xfId="0" applyFont="1" applyFill="1" applyBorder="1" applyAlignment="1">
      <alignment vertical="top" wrapText="1"/>
    </xf>
    <xf numFmtId="0" fontId="0" fillId="2" borderId="26" xfId="0" applyFont="1" applyFill="1" applyBorder="1" applyAlignment="1">
      <alignment vertical="top" wrapText="1"/>
    </xf>
    <xf numFmtId="0" fontId="0" fillId="2" borderId="31" xfId="0" applyFont="1" applyFill="1" applyBorder="1" applyAlignment="1">
      <alignment vertical="top" wrapText="1"/>
    </xf>
    <xf numFmtId="0" fontId="0" fillId="0" borderId="0" xfId="0" applyBorder="1" applyAlignment="1">
      <alignment horizontal="center" vertical="center"/>
    </xf>
    <xf numFmtId="0" fontId="2" fillId="0" borderId="23" xfId="0" applyFont="1" applyBorder="1" applyAlignment="1">
      <alignment horizontal="center" vertical="center"/>
    </xf>
    <xf numFmtId="49" fontId="0" fillId="0" borderId="0" xfId="0" applyNumberFormat="1" applyFont="1"/>
    <xf numFmtId="49" fontId="0" fillId="0" borderId="0" xfId="0" applyNumberFormat="1" applyBorder="1"/>
    <xf numFmtId="0" fontId="11" fillId="6" borderId="35" xfId="0" applyFont="1" applyFill="1" applyBorder="1" applyAlignment="1">
      <alignment horizontal="center" vertical="center"/>
    </xf>
    <xf numFmtId="0" fontId="9" fillId="0" borderId="35" xfId="1" applyFont="1" applyFill="1" applyBorder="1" applyAlignment="1">
      <alignment horizontal="center" vertical="center" wrapText="1"/>
    </xf>
    <xf numFmtId="0" fontId="8" fillId="0" borderId="35" xfId="0" applyFont="1" applyFill="1" applyBorder="1" applyAlignment="1">
      <alignment vertical="top" wrapText="1"/>
    </xf>
    <xf numFmtId="0" fontId="8" fillId="0" borderId="35" xfId="0" applyFont="1" applyFill="1" applyBorder="1" applyAlignment="1">
      <alignment horizontal="left" vertical="top" wrapText="1"/>
    </xf>
    <xf numFmtId="0" fontId="8" fillId="0" borderId="35" xfId="1" applyFont="1" applyFill="1" applyBorder="1" applyAlignment="1">
      <alignment horizontal="center" vertical="center" wrapText="1"/>
    </xf>
    <xf numFmtId="0" fontId="8" fillId="2" borderId="35" xfId="1" applyFont="1" applyFill="1" applyBorder="1" applyAlignment="1">
      <alignment horizontal="center" vertical="center"/>
    </xf>
    <xf numFmtId="0" fontId="9" fillId="2" borderId="46" xfId="1" applyFont="1" applyFill="1" applyBorder="1" applyAlignment="1">
      <alignment horizontal="center" vertical="center" wrapText="1"/>
    </xf>
    <xf numFmtId="0" fontId="8" fillId="2" borderId="46" xfId="0" applyFont="1" applyFill="1" applyBorder="1" applyAlignment="1">
      <alignment horizontal="left" vertical="top" wrapText="1"/>
    </xf>
    <xf numFmtId="0" fontId="8" fillId="2" borderId="46" xfId="1" applyFont="1" applyFill="1" applyBorder="1" applyAlignment="1">
      <alignment horizontal="center" vertical="center" wrapText="1"/>
    </xf>
    <xf numFmtId="0" fontId="8" fillId="2" borderId="46" xfId="1" applyFont="1" applyFill="1" applyBorder="1" applyAlignment="1">
      <alignment horizontal="center" vertical="center"/>
    </xf>
    <xf numFmtId="0" fontId="8" fillId="2" borderId="35" xfId="0" applyFont="1" applyFill="1" applyBorder="1" applyAlignment="1">
      <alignment horizontal="left" vertical="top" wrapText="1"/>
    </xf>
    <xf numFmtId="0" fontId="8" fillId="0" borderId="46" xfId="1" applyFont="1" applyFill="1" applyBorder="1" applyAlignment="1">
      <alignment horizontal="center" vertical="center" wrapText="1"/>
    </xf>
    <xf numFmtId="0" fontId="6" fillId="0" borderId="46" xfId="0" applyFont="1" applyFill="1" applyBorder="1" applyAlignment="1">
      <alignment horizontal="left" vertical="top" wrapText="1"/>
    </xf>
    <xf numFmtId="0" fontId="8" fillId="0" borderId="46" xfId="0" applyFont="1" applyFill="1" applyBorder="1" applyAlignment="1">
      <alignment horizontal="left" vertical="top" wrapText="1"/>
    </xf>
    <xf numFmtId="0" fontId="8" fillId="2" borderId="37" xfId="1" applyFont="1" applyFill="1" applyBorder="1" applyAlignment="1">
      <alignment horizontal="center" vertical="center"/>
    </xf>
    <xf numFmtId="0" fontId="23" fillId="2" borderId="36" xfId="1" applyFont="1" applyFill="1" applyBorder="1" applyAlignment="1">
      <alignment horizontal="center" vertical="center" wrapText="1"/>
    </xf>
    <xf numFmtId="0" fontId="9" fillId="2" borderId="36" xfId="1" applyFont="1" applyFill="1" applyBorder="1" applyAlignment="1">
      <alignment horizontal="center" vertical="center" wrapText="1"/>
    </xf>
    <xf numFmtId="0" fontId="8" fillId="2" borderId="36" xfId="0" applyFont="1" applyFill="1" applyBorder="1" applyAlignment="1">
      <alignment horizontal="left" vertical="top" wrapText="1"/>
    </xf>
    <xf numFmtId="0" fontId="8" fillId="2" borderId="36" xfId="1" applyFont="1" applyFill="1" applyBorder="1" applyAlignment="1">
      <alignment horizontal="center" vertical="center" wrapText="1"/>
    </xf>
    <xf numFmtId="0" fontId="8" fillId="2" borderId="36" xfId="1" applyFont="1" applyFill="1" applyBorder="1" applyAlignment="1">
      <alignment horizontal="center" vertical="center"/>
    </xf>
    <xf numFmtId="0" fontId="9" fillId="0" borderId="46" xfId="1" applyFont="1" applyFill="1" applyBorder="1" applyAlignment="1">
      <alignment vertical="center" wrapText="1"/>
    </xf>
    <xf numFmtId="0" fontId="9" fillId="2" borderId="46" xfId="1" applyFont="1" applyFill="1" applyBorder="1" applyAlignment="1">
      <alignment vertical="center" wrapText="1"/>
    </xf>
    <xf numFmtId="0" fontId="9" fillId="0" borderId="46" xfId="1" applyFont="1" applyFill="1" applyBorder="1" applyAlignment="1">
      <alignment horizontal="center" vertical="center" wrapText="1"/>
    </xf>
    <xf numFmtId="0" fontId="8" fillId="2" borderId="0" xfId="1" applyFont="1" applyFill="1" applyBorder="1" applyAlignment="1">
      <alignment horizontal="left" vertical="center"/>
    </xf>
    <xf numFmtId="0" fontId="17" fillId="2" borderId="0" xfId="0" applyFont="1" applyFill="1" applyBorder="1" applyAlignment="1">
      <alignment horizontal="center" wrapText="1"/>
    </xf>
    <xf numFmtId="0" fontId="11" fillId="2" borderId="0" xfId="1" applyFont="1" applyFill="1" applyBorder="1" applyAlignment="1">
      <alignment horizontal="center" vertical="center" wrapText="1"/>
    </xf>
    <xf numFmtId="0" fontId="8" fillId="2" borderId="0" xfId="1" applyFont="1" applyFill="1" applyBorder="1" applyAlignment="1">
      <alignment horizontal="center" vertical="center"/>
    </xf>
    <xf numFmtId="0" fontId="21" fillId="2" borderId="0" xfId="0" applyFont="1" applyFill="1" applyBorder="1" applyAlignment="1">
      <alignment horizontal="center"/>
    </xf>
    <xf numFmtId="0" fontId="11" fillId="2" borderId="0" xfId="0" applyFont="1" applyFill="1" applyBorder="1" applyAlignment="1">
      <alignment horizontal="center" vertical="center" wrapText="1"/>
    </xf>
    <xf numFmtId="0" fontId="0" fillId="2" borderId="0" xfId="0" applyFill="1" applyBorder="1" applyAlignment="1">
      <alignment horizontal="left" vertical="center" wrapText="1"/>
    </xf>
    <xf numFmtId="0" fontId="8" fillId="2" borderId="0" xfId="1" applyFont="1" applyFill="1" applyBorder="1" applyAlignment="1">
      <alignment horizontal="left" vertical="center" wrapText="1"/>
    </xf>
    <xf numFmtId="0" fontId="11" fillId="2" borderId="0" xfId="0" applyFont="1" applyFill="1" applyBorder="1" applyAlignment="1">
      <alignment horizontal="center" vertical="top" wrapText="1"/>
    </xf>
    <xf numFmtId="0" fontId="0" fillId="0" borderId="28" xfId="0" applyFont="1" applyBorder="1" applyAlignment="1">
      <alignment horizontal="left" vertical="center"/>
    </xf>
    <xf numFmtId="0" fontId="0" fillId="0" borderId="0" xfId="0" applyFont="1" applyAlignment="1">
      <alignment horizontal="left"/>
    </xf>
    <xf numFmtId="0" fontId="0" fillId="0" borderId="1" xfId="0" applyFont="1" applyFill="1" applyBorder="1" applyAlignment="1">
      <alignment horizontal="center" vertical="center"/>
    </xf>
    <xf numFmtId="0" fontId="9" fillId="2" borderId="35" xfId="1" applyFont="1" applyFill="1" applyBorder="1" applyAlignment="1">
      <alignment vertical="center" wrapText="1"/>
    </xf>
    <xf numFmtId="0" fontId="8" fillId="0" borderId="7" xfId="0" applyFont="1" applyFill="1" applyBorder="1" applyAlignment="1">
      <alignment horizontal="left" vertical="top" wrapText="1"/>
    </xf>
    <xf numFmtId="0" fontId="8" fillId="0" borderId="7" xfId="1" applyFont="1" applyFill="1" applyBorder="1" applyAlignment="1">
      <alignment horizontal="center" vertical="center" wrapText="1"/>
    </xf>
    <xf numFmtId="49" fontId="27" fillId="0" borderId="1" xfId="0" applyNumberFormat="1" applyFont="1" applyFill="1" applyBorder="1" applyProtection="1">
      <protection locked="0"/>
    </xf>
    <xf numFmtId="49" fontId="28" fillId="0" borderId="1" xfId="0" applyNumberFormat="1" applyFont="1" applyFill="1" applyBorder="1" applyProtection="1">
      <protection locked="0"/>
    </xf>
    <xf numFmtId="49" fontId="0" fillId="0" borderId="25" xfId="0" applyNumberFormat="1" applyFont="1" applyBorder="1" applyAlignment="1">
      <alignment horizontal="left" vertical="center"/>
    </xf>
    <xf numFmtId="11" fontId="0" fillId="0" borderId="36" xfId="0" applyNumberFormat="1" applyFont="1" applyBorder="1" applyAlignment="1">
      <alignment horizontal="right"/>
    </xf>
    <xf numFmtId="11" fontId="0" fillId="0" borderId="29" xfId="0" applyNumberFormat="1" applyFont="1" applyBorder="1" applyAlignment="1">
      <alignment horizontal="right"/>
    </xf>
    <xf numFmtId="0" fontId="0" fillId="0" borderId="36" xfId="0" applyFont="1" applyBorder="1" applyAlignment="1">
      <alignment horizontal="center" vertical="center"/>
    </xf>
    <xf numFmtId="0" fontId="0" fillId="0" borderId="29" xfId="0" applyFont="1" applyBorder="1" applyAlignment="1">
      <alignment horizontal="center" vertical="center"/>
    </xf>
    <xf numFmtId="0" fontId="0" fillId="2" borderId="2" xfId="0" applyFill="1" applyBorder="1" applyAlignment="1">
      <alignment horizontal="left" vertical="center"/>
    </xf>
    <xf numFmtId="0" fontId="0" fillId="2" borderId="33" xfId="0" applyFill="1" applyBorder="1" applyAlignment="1">
      <alignment horizontal="left" vertical="center"/>
    </xf>
    <xf numFmtId="0" fontId="2" fillId="6" borderId="2" xfId="0" applyFont="1" applyFill="1" applyBorder="1" applyAlignment="1">
      <alignment horizontal="left"/>
    </xf>
    <xf numFmtId="0" fontId="2" fillId="6" borderId="33" xfId="0" applyFont="1" applyFill="1" applyBorder="1" applyAlignment="1">
      <alignment horizontal="left"/>
    </xf>
    <xf numFmtId="0" fontId="12" fillId="2" borderId="0" xfId="0" applyFont="1" applyFill="1" applyAlignment="1">
      <alignment horizontal="center"/>
    </xf>
    <xf numFmtId="17" fontId="11" fillId="2" borderId="0" xfId="0" applyNumberFormat="1" applyFont="1" applyFill="1" applyAlignment="1">
      <alignment horizontal="center"/>
    </xf>
    <xf numFmtId="0" fontId="11" fillId="2" borderId="0" xfId="0" applyFont="1" applyFill="1" applyAlignment="1">
      <alignment horizontal="center"/>
    </xf>
    <xf numFmtId="0" fontId="15" fillId="2" borderId="0" xfId="0" applyFont="1" applyFill="1" applyAlignment="1">
      <alignment horizontal="left" vertical="center" wrapText="1"/>
    </xf>
    <xf numFmtId="0" fontId="5" fillId="2" borderId="0" xfId="0" applyFont="1" applyFill="1" applyAlignment="1">
      <alignment horizontal="left" vertical="center" wrapText="1"/>
    </xf>
    <xf numFmtId="0" fontId="2" fillId="3" borderId="41" xfId="0" applyFont="1" applyFill="1" applyBorder="1" applyAlignment="1">
      <alignment horizontal="left" vertical="top" wrapText="1"/>
    </xf>
    <xf numFmtId="0" fontId="2" fillId="3" borderId="0" xfId="0" applyFont="1" applyFill="1" applyBorder="1" applyAlignment="1">
      <alignment horizontal="left" vertical="top" wrapText="1"/>
    </xf>
    <xf numFmtId="0" fontId="2" fillId="3" borderId="34" xfId="0" applyFont="1" applyFill="1" applyBorder="1" applyAlignment="1">
      <alignment horizontal="left" vertical="top" wrapText="1"/>
    </xf>
    <xf numFmtId="0" fontId="0" fillId="3" borderId="41" xfId="0" applyFont="1" applyFill="1" applyBorder="1" applyAlignment="1">
      <alignment horizontal="left" vertical="top" wrapText="1" indent="4"/>
    </xf>
    <xf numFmtId="0" fontId="0" fillId="3" borderId="0" xfId="0" applyFont="1" applyFill="1" applyBorder="1" applyAlignment="1">
      <alignment horizontal="left" vertical="top" wrapText="1" indent="4"/>
    </xf>
    <xf numFmtId="0" fontId="0" fillId="3" borderId="34" xfId="0" applyFont="1" applyFill="1" applyBorder="1" applyAlignment="1">
      <alignment horizontal="left" vertical="top" wrapText="1" indent="4"/>
    </xf>
    <xf numFmtId="0" fontId="2" fillId="3" borderId="4" xfId="0" applyFont="1" applyFill="1" applyBorder="1" applyAlignment="1">
      <alignment horizontal="left" vertical="top" wrapText="1"/>
    </xf>
    <xf numFmtId="0" fontId="2" fillId="3" borderId="5" xfId="0" applyFont="1" applyFill="1" applyBorder="1" applyAlignment="1">
      <alignment horizontal="left" vertical="top" wrapText="1"/>
    </xf>
    <xf numFmtId="0" fontId="2" fillId="3" borderId="6" xfId="0" applyFont="1" applyFill="1" applyBorder="1" applyAlignment="1">
      <alignment horizontal="left" vertical="top" wrapText="1"/>
    </xf>
    <xf numFmtId="0" fontId="2" fillId="6" borderId="2" xfId="0" applyFont="1" applyFill="1" applyBorder="1" applyAlignment="1">
      <alignment horizontal="center" vertical="top" wrapText="1"/>
    </xf>
    <xf numFmtId="0" fontId="2" fillId="6" borderId="3" xfId="0" applyFont="1" applyFill="1" applyBorder="1" applyAlignment="1">
      <alignment horizontal="center" vertical="top" wrapText="1"/>
    </xf>
    <xf numFmtId="0" fontId="2" fillId="6" borderId="33" xfId="0" applyFont="1" applyFill="1" applyBorder="1" applyAlignment="1">
      <alignment horizontal="center" vertical="top" wrapText="1"/>
    </xf>
    <xf numFmtId="0" fontId="26" fillId="0" borderId="0" xfId="0" applyFont="1" applyFill="1" applyBorder="1" applyAlignment="1">
      <alignment wrapText="1"/>
    </xf>
    <xf numFmtId="0" fontId="0" fillId="0" borderId="0" xfId="0" applyAlignment="1">
      <alignment wrapText="1"/>
    </xf>
    <xf numFmtId="0" fontId="12" fillId="3" borderId="30" xfId="0" applyFont="1" applyFill="1" applyBorder="1" applyAlignment="1">
      <alignment horizontal="center" vertical="center"/>
    </xf>
    <xf numFmtId="0" fontId="12" fillId="3" borderId="26" xfId="0" applyFont="1" applyFill="1" applyBorder="1" applyAlignment="1">
      <alignment horizontal="center" vertical="center"/>
    </xf>
    <xf numFmtId="0" fontId="12" fillId="3" borderId="31" xfId="0" applyFont="1" applyFill="1" applyBorder="1" applyAlignment="1">
      <alignment horizontal="center" vertical="center"/>
    </xf>
    <xf numFmtId="0" fontId="12" fillId="3" borderId="18" xfId="0" applyFont="1" applyFill="1" applyBorder="1" applyAlignment="1">
      <alignment horizontal="center" vertical="center"/>
    </xf>
    <xf numFmtId="0" fontId="12" fillId="3" borderId="19" xfId="0" applyFont="1" applyFill="1" applyBorder="1" applyAlignment="1">
      <alignment horizontal="center" vertical="center"/>
    </xf>
    <xf numFmtId="0" fontId="12" fillId="3" borderId="20" xfId="0" applyFont="1" applyFill="1" applyBorder="1" applyAlignment="1">
      <alignment horizontal="center" vertical="center"/>
    </xf>
    <xf numFmtId="0" fontId="3" fillId="0" borderId="21" xfId="0" applyFont="1" applyBorder="1" applyAlignment="1">
      <alignment horizontal="center" vertical="center" wrapText="1"/>
    </xf>
    <xf numFmtId="0" fontId="3" fillId="0" borderId="23" xfId="0" applyFont="1" applyBorder="1" applyAlignment="1">
      <alignment horizontal="center" vertical="center" wrapText="1"/>
    </xf>
    <xf numFmtId="0" fontId="4" fillId="5" borderId="15" xfId="0" applyFont="1" applyFill="1" applyBorder="1" applyAlignment="1">
      <alignment horizontal="center"/>
    </xf>
    <xf numFmtId="0" fontId="4" fillId="5" borderId="16" xfId="0" applyFont="1" applyFill="1" applyBorder="1" applyAlignment="1">
      <alignment horizontal="center"/>
    </xf>
    <xf numFmtId="0" fontId="4" fillId="5" borderId="17" xfId="0" applyFont="1" applyFill="1" applyBorder="1" applyAlignment="1">
      <alignment horizontal="center"/>
    </xf>
    <xf numFmtId="0" fontId="3" fillId="0" borderId="14" xfId="0" applyFont="1" applyBorder="1" applyAlignment="1">
      <alignment horizontal="center" vertical="center"/>
    </xf>
    <xf numFmtId="0" fontId="3" fillId="0" borderId="13" xfId="0" applyFont="1" applyBorder="1" applyAlignment="1">
      <alignment horizontal="center" vertical="center"/>
    </xf>
    <xf numFmtId="0" fontId="3" fillId="0" borderId="12" xfId="0" applyFont="1" applyBorder="1" applyAlignment="1">
      <alignment horizontal="center" vertical="center"/>
    </xf>
    <xf numFmtId="0" fontId="4" fillId="4" borderId="21" xfId="0" applyFont="1" applyFill="1" applyBorder="1" applyAlignment="1">
      <alignment horizontal="center"/>
    </xf>
    <xf numFmtId="0" fontId="4" fillId="4" borderId="22" xfId="0" applyFont="1" applyFill="1" applyBorder="1" applyAlignment="1">
      <alignment horizontal="center"/>
    </xf>
    <xf numFmtId="0" fontId="4" fillId="4" borderId="23" xfId="0" applyFont="1" applyFill="1" applyBorder="1" applyAlignment="1">
      <alignment horizontal="center"/>
    </xf>
    <xf numFmtId="0" fontId="22" fillId="0" borderId="19" xfId="0" applyFont="1" applyFill="1" applyBorder="1" applyAlignment="1">
      <alignment wrapText="1"/>
    </xf>
    <xf numFmtId="0" fontId="0" fillId="0" borderId="19" xfId="0" applyBorder="1" applyAlignment="1">
      <alignment wrapText="1"/>
    </xf>
    <xf numFmtId="0" fontId="0" fillId="0" borderId="0" xfId="0" applyAlignment="1">
      <alignment horizontal="left" vertical="top" wrapText="1"/>
    </xf>
    <xf numFmtId="0" fontId="19" fillId="0" borderId="0" xfId="0" applyFont="1" applyAlignment="1">
      <alignment horizontal="left" vertical="top" wrapText="1"/>
    </xf>
    <xf numFmtId="0" fontId="19" fillId="0" borderId="0" xfId="0" applyFont="1" applyAlignment="1">
      <alignment horizontal="left" wrapText="1"/>
    </xf>
    <xf numFmtId="0" fontId="3" fillId="4" borderId="30" xfId="0" applyFont="1" applyFill="1" applyBorder="1" applyAlignment="1">
      <alignment horizontal="center" vertical="center"/>
    </xf>
    <xf numFmtId="0" fontId="3" fillId="4" borderId="31" xfId="0" applyFont="1" applyFill="1" applyBorder="1" applyAlignment="1">
      <alignment horizontal="center" vertical="center"/>
    </xf>
    <xf numFmtId="0" fontId="11" fillId="4" borderId="30" xfId="0" applyFont="1" applyFill="1" applyBorder="1" applyAlignment="1">
      <alignment horizontal="center" vertical="center"/>
    </xf>
    <xf numFmtId="0" fontId="11" fillId="4" borderId="26" xfId="0" applyFont="1" applyFill="1" applyBorder="1" applyAlignment="1">
      <alignment horizontal="center" vertical="center"/>
    </xf>
    <xf numFmtId="0" fontId="11" fillId="4" borderId="31" xfId="0" applyFont="1" applyFill="1" applyBorder="1" applyAlignment="1">
      <alignment horizontal="center" vertical="center"/>
    </xf>
    <xf numFmtId="0" fontId="11" fillId="5" borderId="27" xfId="0" applyFont="1" applyFill="1" applyBorder="1" applyAlignment="1">
      <alignment horizontal="center" vertical="center"/>
    </xf>
    <xf numFmtId="0" fontId="3" fillId="5" borderId="27" xfId="0" applyFont="1" applyFill="1" applyBorder="1" applyAlignment="1">
      <alignment horizontal="center" vertical="center"/>
    </xf>
    <xf numFmtId="0" fontId="3" fillId="4" borderId="21" xfId="0" applyFont="1" applyFill="1" applyBorder="1" applyAlignment="1">
      <alignment horizontal="center" vertical="center"/>
    </xf>
    <xf numFmtId="0" fontId="3" fillId="4" borderId="23" xfId="0" applyFont="1" applyFill="1" applyBorder="1" applyAlignment="1">
      <alignment horizontal="center" vertical="center"/>
    </xf>
    <xf numFmtId="0" fontId="11" fillId="5" borderId="21" xfId="0" applyFont="1" applyFill="1" applyBorder="1" applyAlignment="1">
      <alignment horizontal="center" vertical="center"/>
    </xf>
    <xf numFmtId="0" fontId="11" fillId="5" borderId="22" xfId="0" applyFont="1" applyFill="1" applyBorder="1" applyAlignment="1">
      <alignment horizontal="center" vertical="center"/>
    </xf>
    <xf numFmtId="0" fontId="11" fillId="5" borderId="23" xfId="0" applyFont="1" applyFill="1" applyBorder="1" applyAlignment="1">
      <alignment horizontal="center" vertical="center"/>
    </xf>
    <xf numFmtId="0" fontId="3" fillId="5" borderId="21"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2" xfId="0" applyFont="1" applyFill="1" applyBorder="1" applyAlignment="1">
      <alignment horizontal="center"/>
    </xf>
    <xf numFmtId="0" fontId="3" fillId="5" borderId="21" xfId="0" applyFont="1" applyFill="1" applyBorder="1" applyAlignment="1">
      <alignment horizontal="center"/>
    </xf>
    <xf numFmtId="0" fontId="3" fillId="5" borderId="23" xfId="0" applyFont="1" applyFill="1" applyBorder="1" applyAlignment="1">
      <alignment horizontal="center"/>
    </xf>
    <xf numFmtId="49" fontId="11" fillId="9" borderId="19" xfId="0" applyNumberFormat="1" applyFont="1" applyFill="1" applyBorder="1" applyAlignment="1">
      <alignment horizontal="center"/>
    </xf>
    <xf numFmtId="0" fontId="3" fillId="4" borderId="21" xfId="0" applyFont="1" applyFill="1" applyBorder="1" applyAlignment="1">
      <alignment horizontal="center"/>
    </xf>
    <xf numFmtId="0" fontId="3" fillId="4" borderId="22" xfId="0" applyFont="1" applyFill="1" applyBorder="1" applyAlignment="1">
      <alignment horizontal="center"/>
    </xf>
    <xf numFmtId="0" fontId="3" fillId="4" borderId="23" xfId="0" applyFont="1" applyFill="1" applyBorder="1" applyAlignment="1">
      <alignment horizontal="center"/>
    </xf>
    <xf numFmtId="0" fontId="0" fillId="2" borderId="45" xfId="0" applyFill="1" applyBorder="1" applyAlignment="1">
      <alignment horizontal="left" vertical="center" wrapText="1"/>
    </xf>
    <xf numFmtId="0" fontId="0" fillId="0" borderId="47" xfId="0" applyBorder="1" applyAlignment="1">
      <alignment vertical="center" wrapText="1"/>
    </xf>
    <xf numFmtId="0" fontId="0" fillId="2" borderId="1" xfId="0" applyFill="1" applyBorder="1" applyAlignment="1">
      <alignment horizontal="left" vertical="center" wrapText="1"/>
    </xf>
    <xf numFmtId="0" fontId="0" fillId="0" borderId="1" xfId="0" applyBorder="1" applyAlignment="1">
      <alignment vertical="center" wrapText="1"/>
    </xf>
    <xf numFmtId="0" fontId="11" fillId="6" borderId="2" xfId="0" applyFont="1" applyFill="1" applyBorder="1" applyAlignment="1">
      <alignment horizontal="center" vertical="center" wrapText="1"/>
    </xf>
    <xf numFmtId="0" fontId="0" fillId="0" borderId="3" xfId="0" applyBorder="1" applyAlignment="1">
      <alignment horizontal="center" vertical="center" wrapText="1"/>
    </xf>
    <xf numFmtId="0" fontId="0" fillId="0" borderId="33" xfId="0" applyBorder="1" applyAlignment="1">
      <alignment horizontal="center" vertical="center" wrapText="1"/>
    </xf>
    <xf numFmtId="0" fontId="0" fillId="2" borderId="2" xfId="0" applyFill="1" applyBorder="1" applyAlignment="1">
      <alignment horizontal="left" vertical="center" wrapText="1"/>
    </xf>
    <xf numFmtId="0" fontId="0" fillId="0" borderId="3" xfId="0" applyBorder="1" applyAlignment="1">
      <alignment horizontal="left" vertical="center" wrapText="1"/>
    </xf>
    <xf numFmtId="0" fontId="0" fillId="0" borderId="33" xfId="0" applyBorder="1" applyAlignment="1">
      <alignment horizontal="left" vertical="center" wrapText="1"/>
    </xf>
    <xf numFmtId="0" fontId="17" fillId="8" borderId="1" xfId="1" applyFont="1" applyFill="1" applyBorder="1" applyAlignment="1">
      <alignment horizontal="center" vertical="center"/>
    </xf>
    <xf numFmtId="0" fontId="18" fillId="8" borderId="1" xfId="1" applyFont="1" applyFill="1" applyBorder="1" applyAlignment="1">
      <alignment horizontal="center" vertical="center"/>
    </xf>
    <xf numFmtId="0" fontId="0" fillId="0" borderId="1" xfId="0" applyBorder="1" applyAlignment="1"/>
    <xf numFmtId="0" fontId="13" fillId="4" borderId="1" xfId="1" applyFont="1" applyFill="1" applyBorder="1" applyAlignment="1">
      <alignment horizontal="center" vertical="center" wrapText="1"/>
    </xf>
    <xf numFmtId="0" fontId="2" fillId="0" borderId="34" xfId="1" applyFont="1" applyFill="1" applyBorder="1" applyAlignment="1">
      <alignment horizontal="center" vertical="center" wrapText="1"/>
    </xf>
    <xf numFmtId="0" fontId="2" fillId="0" borderId="38" xfId="1" applyFont="1" applyFill="1" applyBorder="1" applyAlignment="1">
      <alignment horizontal="center" vertical="center" wrapText="1"/>
    </xf>
    <xf numFmtId="0" fontId="2" fillId="2" borderId="14" xfId="1" applyFont="1" applyFill="1" applyBorder="1" applyAlignment="1">
      <alignment horizontal="center" vertical="center" wrapText="1"/>
    </xf>
    <xf numFmtId="0" fontId="2" fillId="2" borderId="34" xfId="1" applyFont="1" applyFill="1" applyBorder="1" applyAlignment="1">
      <alignment horizontal="center" vertical="center" wrapText="1"/>
    </xf>
    <xf numFmtId="0" fontId="2" fillId="2" borderId="38" xfId="1" applyFont="1" applyFill="1" applyBorder="1" applyAlignment="1">
      <alignment horizontal="center" vertical="center" wrapText="1"/>
    </xf>
    <xf numFmtId="0" fontId="2" fillId="0" borderId="40" xfId="1" applyFont="1" applyFill="1" applyBorder="1" applyAlignment="1">
      <alignment horizontal="center" vertical="center" wrapText="1"/>
    </xf>
    <xf numFmtId="0" fontId="2" fillId="0" borderId="16" xfId="1" applyFont="1" applyFill="1" applyBorder="1" applyAlignment="1">
      <alignment horizontal="center" vertical="center" wrapText="1"/>
    </xf>
    <xf numFmtId="0" fontId="8" fillId="2" borderId="2" xfId="1" applyFont="1" applyFill="1" applyBorder="1" applyAlignment="1">
      <alignment horizontal="left" vertical="center" wrapText="1"/>
    </xf>
    <xf numFmtId="0" fontId="0" fillId="2" borderId="2" xfId="1" applyFont="1" applyFill="1" applyBorder="1" applyAlignment="1">
      <alignment horizontal="left" vertical="center" wrapText="1"/>
    </xf>
    <xf numFmtId="0" fontId="23" fillId="0" borderId="36" xfId="1" applyFont="1" applyFill="1" applyBorder="1" applyAlignment="1">
      <alignment horizontal="center" vertical="center" wrapText="1"/>
    </xf>
    <xf numFmtId="0" fontId="2" fillId="2" borderId="40" xfId="1" applyFont="1" applyFill="1" applyBorder="1" applyAlignment="1">
      <alignment horizontal="center" vertical="center" wrapText="1"/>
    </xf>
    <xf numFmtId="0" fontId="2" fillId="2" borderId="36" xfId="1" applyFont="1" applyFill="1" applyBorder="1" applyAlignment="1">
      <alignment horizontal="center" vertical="center" wrapText="1"/>
    </xf>
    <xf numFmtId="0" fontId="2" fillId="0" borderId="14" xfId="1" applyFont="1" applyFill="1" applyBorder="1" applyAlignment="1">
      <alignment horizontal="center" vertical="center" wrapText="1"/>
    </xf>
    <xf numFmtId="0" fontId="23" fillId="0" borderId="14" xfId="1" applyFont="1" applyFill="1" applyBorder="1" applyAlignment="1">
      <alignment horizontal="center" vertical="center" wrapText="1"/>
    </xf>
    <xf numFmtId="0" fontId="23" fillId="0" borderId="38" xfId="1" applyFont="1" applyFill="1" applyBorder="1" applyAlignment="1">
      <alignment horizontal="center" vertical="center" wrapText="1"/>
    </xf>
    <xf numFmtId="0" fontId="23" fillId="2" borderId="14" xfId="1" applyFont="1" applyFill="1" applyBorder="1" applyAlignment="1">
      <alignment horizontal="center" vertical="center" wrapText="1"/>
    </xf>
    <xf numFmtId="0" fontId="23" fillId="2" borderId="34" xfId="1" applyFont="1" applyFill="1" applyBorder="1" applyAlignment="1">
      <alignment horizontal="center" vertical="center" wrapText="1"/>
    </xf>
    <xf numFmtId="0" fontId="2" fillId="2" borderId="18" xfId="1" applyFont="1" applyFill="1" applyBorder="1" applyAlignment="1">
      <alignment horizontal="left"/>
    </xf>
    <xf numFmtId="0" fontId="2" fillId="2" borderId="19" xfId="1" applyFont="1" applyFill="1" applyBorder="1" applyAlignment="1">
      <alignment horizontal="left"/>
    </xf>
    <xf numFmtId="0" fontId="2" fillId="2" borderId="38" xfId="1" applyFont="1" applyFill="1" applyBorder="1" applyAlignment="1">
      <alignment horizontal="left"/>
    </xf>
    <xf numFmtId="0" fontId="13" fillId="5" borderId="1" xfId="1" applyFont="1" applyFill="1" applyBorder="1" applyAlignment="1">
      <alignment horizontal="center" vertical="center" wrapText="1"/>
    </xf>
    <xf numFmtId="0" fontId="0" fillId="5" borderId="1" xfId="0" applyFill="1" applyBorder="1" applyAlignment="1"/>
    <xf numFmtId="0" fontId="17" fillId="8" borderId="2" xfId="0" applyFont="1" applyFill="1" applyBorder="1" applyAlignment="1">
      <alignment horizontal="center" wrapText="1"/>
    </xf>
    <xf numFmtId="0" fontId="0" fillId="0" borderId="3" xfId="0" applyBorder="1" applyAlignment="1">
      <alignment horizontal="center" wrapText="1"/>
    </xf>
    <xf numFmtId="0" fontId="0" fillId="0" borderId="33" xfId="0" applyBorder="1" applyAlignment="1">
      <alignment horizontal="center" wrapText="1"/>
    </xf>
    <xf numFmtId="0" fontId="21" fillId="7" borderId="1" xfId="0" applyFont="1" applyFill="1" applyBorder="1" applyAlignment="1">
      <alignment horizontal="center" wrapText="1"/>
    </xf>
    <xf numFmtId="0" fontId="0" fillId="0" borderId="1" xfId="0" applyBorder="1" applyAlignment="1">
      <alignment horizontal="center" wrapText="1"/>
    </xf>
    <xf numFmtId="0" fontId="11" fillId="6" borderId="2" xfId="1" applyFont="1" applyFill="1" applyBorder="1" applyAlignment="1">
      <alignment horizontal="center" vertical="center" wrapText="1"/>
    </xf>
    <xf numFmtId="0" fontId="11" fillId="6" borderId="1" xfId="0" applyFont="1" applyFill="1" applyBorder="1" applyAlignment="1">
      <alignment horizontal="center" vertical="top" wrapText="1"/>
    </xf>
    <xf numFmtId="0" fontId="0" fillId="0" borderId="1" xfId="0" applyBorder="1" applyAlignment="1">
      <alignment horizontal="center" vertical="top" wrapText="1"/>
    </xf>
    <xf numFmtId="0" fontId="8" fillId="2" borderId="1" xfId="1" applyFont="1" applyFill="1" applyBorder="1" applyAlignment="1">
      <alignment horizontal="left" vertical="center" wrapText="1"/>
    </xf>
    <xf numFmtId="0" fontId="0" fillId="0" borderId="1" xfId="0" applyBorder="1" applyAlignment="1">
      <alignment horizontal="left" wrapText="1"/>
    </xf>
    <xf numFmtId="0" fontId="0" fillId="2" borderId="1" xfId="1" applyFont="1" applyFill="1" applyBorder="1" applyAlignment="1">
      <alignment horizontal="left" vertical="center" wrapText="1"/>
    </xf>
  </cellXfs>
  <cellStyles count="3">
    <cellStyle name="Normal" xfId="0" builtinId="0"/>
    <cellStyle name="Normal 2" xfId="1"/>
    <cellStyle name="Normal 8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5</xdr:col>
      <xdr:colOff>800108</xdr:colOff>
      <xdr:row>0</xdr:row>
      <xdr:rowOff>28575</xdr:rowOff>
    </xdr:from>
    <xdr:to>
      <xdr:col>13</xdr:col>
      <xdr:colOff>785207</xdr:colOff>
      <xdr:row>1</xdr:row>
      <xdr:rowOff>1133475</xdr:rowOff>
    </xdr:to>
    <xdr:pic>
      <xdr:nvPicPr>
        <xdr:cNvPr id="2" name="Picture 1">
          <a:extLst>
            <a:ext uri="{FF2B5EF4-FFF2-40B4-BE49-F238E27FC236}">
              <a16:creationId xmlns:a16="http://schemas.microsoft.com/office/drawing/2014/main" id="{00000000-0008-0000-01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905633" y="28575"/>
          <a:ext cx="5585799" cy="2676525"/>
        </a:xfrm>
        <a:prstGeom prst="rect">
          <a:avLst/>
        </a:prstGeom>
      </xdr:spPr>
    </xdr:pic>
    <xdr:clientData/>
  </xdr:twoCellAnchor>
  <xdr:oneCellAnchor>
    <xdr:from>
      <xdr:col>11</xdr:col>
      <xdr:colOff>238124</xdr:colOff>
      <xdr:row>0</xdr:row>
      <xdr:rowOff>2276475</xdr:rowOff>
    </xdr:from>
    <xdr:ext cx="1990726" cy="490327"/>
    <xdr:sp macro="" textlink="">
      <xdr:nvSpPr>
        <xdr:cNvPr id="5" name="TextBox 4">
          <a:extLst>
            <a:ext uri="{FF2B5EF4-FFF2-40B4-BE49-F238E27FC236}">
              <a16:creationId xmlns:a16="http://schemas.microsoft.com/office/drawing/2014/main" id="{00000000-0008-0000-0100-000005000000}"/>
            </a:ext>
          </a:extLst>
        </xdr:cNvPr>
        <xdr:cNvSpPr txBox="1"/>
      </xdr:nvSpPr>
      <xdr:spPr>
        <a:xfrm>
          <a:off x="10572749" y="2276475"/>
          <a:ext cx="1990726" cy="4903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900" b="1">
              <a:latin typeface="Arial" panose="020B0604020202020204" pitchFamily="34" charset="0"/>
              <a:cs typeface="Arial" panose="020B0604020202020204" pitchFamily="34" charset="0"/>
            </a:rPr>
            <a:t>Figure: South Carolina includes parts of 5 Omernik Level III ecoregions</a:t>
          </a:r>
          <a:endParaRPr lang="en-US" sz="900">
            <a:latin typeface="Arial" panose="020B0604020202020204" pitchFamily="34" charset="0"/>
            <a:cs typeface="Arial" panose="020B0604020202020204" pitchFamily="34" charset="0"/>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6</xdr:row>
      <xdr:rowOff>0</xdr:rowOff>
    </xdr:from>
    <xdr:to>
      <xdr:col>13</xdr:col>
      <xdr:colOff>457200</xdr:colOff>
      <xdr:row>33</xdr:row>
      <xdr:rowOff>96227</xdr:rowOff>
    </xdr:to>
    <xdr:pic>
      <xdr:nvPicPr>
        <xdr:cNvPr id="5" name="Maps1">
          <a:extLst>
            <a:ext uri="{FF2B5EF4-FFF2-40B4-BE49-F238E27FC236}">
              <a16:creationId xmlns:a16="http://schemas.microsoft.com/office/drawing/2014/main" id="{00000000-0008-0000-0200-000005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38400" y="971550"/>
          <a:ext cx="5943600" cy="4468202"/>
        </a:xfrm>
        <a:prstGeom prst="rect">
          <a:avLst/>
        </a:prstGeom>
      </xdr:spPr>
    </xdr:pic>
    <xdr:clientData/>
  </xdr:twoCellAnchor>
  <xdr:twoCellAnchor editAs="oneCell">
    <xdr:from>
      <xdr:col>4</xdr:col>
      <xdr:colOff>0</xdr:colOff>
      <xdr:row>62</xdr:row>
      <xdr:rowOff>0</xdr:rowOff>
    </xdr:from>
    <xdr:to>
      <xdr:col>13</xdr:col>
      <xdr:colOff>457200</xdr:colOff>
      <xdr:row>89</xdr:row>
      <xdr:rowOff>83424</xdr:rowOff>
    </xdr:to>
    <xdr:pic>
      <xdr:nvPicPr>
        <xdr:cNvPr id="6" name="Maps2">
          <a:extLst>
            <a:ext uri="{FF2B5EF4-FFF2-40B4-BE49-F238E27FC236}">
              <a16:creationId xmlns:a16="http://schemas.microsoft.com/office/drawing/2014/main" id="{00000000-0008-0000-0200-00000600000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438400" y="10039350"/>
          <a:ext cx="5943600" cy="4455399"/>
        </a:xfrm>
        <a:prstGeom prst="rect">
          <a:avLst/>
        </a:prstGeom>
      </xdr:spPr>
    </xdr:pic>
    <xdr:clientData/>
  </xdr:twoCellAnchor>
  <xdr:twoCellAnchor editAs="oneCell">
    <xdr:from>
      <xdr:col>4</xdr:col>
      <xdr:colOff>0</xdr:colOff>
      <xdr:row>118</xdr:row>
      <xdr:rowOff>0</xdr:rowOff>
    </xdr:from>
    <xdr:to>
      <xdr:col>13</xdr:col>
      <xdr:colOff>457200</xdr:colOff>
      <xdr:row>145</xdr:row>
      <xdr:rowOff>83424</xdr:rowOff>
    </xdr:to>
    <xdr:pic>
      <xdr:nvPicPr>
        <xdr:cNvPr id="7" name="Maps3">
          <a:extLst>
            <a:ext uri="{FF2B5EF4-FFF2-40B4-BE49-F238E27FC236}">
              <a16:creationId xmlns:a16="http://schemas.microsoft.com/office/drawing/2014/main" id="{00000000-0008-0000-0200-000007000000}"/>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438400" y="19107150"/>
          <a:ext cx="5943600" cy="4455399"/>
        </a:xfrm>
        <a:prstGeom prst="rect">
          <a:avLst/>
        </a:prstGeom>
      </xdr:spPr>
    </xdr:pic>
    <xdr:clientData/>
  </xdr:twoCellAnchor>
  <xdr:twoCellAnchor editAs="oneCell">
    <xdr:from>
      <xdr:col>4</xdr:col>
      <xdr:colOff>0</xdr:colOff>
      <xdr:row>177</xdr:row>
      <xdr:rowOff>0</xdr:rowOff>
    </xdr:from>
    <xdr:to>
      <xdr:col>13</xdr:col>
      <xdr:colOff>457200</xdr:colOff>
      <xdr:row>204</xdr:row>
      <xdr:rowOff>83424</xdr:rowOff>
    </xdr:to>
    <xdr:pic>
      <xdr:nvPicPr>
        <xdr:cNvPr id="8" name="Maps4">
          <a:extLst>
            <a:ext uri="{FF2B5EF4-FFF2-40B4-BE49-F238E27FC236}">
              <a16:creationId xmlns:a16="http://schemas.microsoft.com/office/drawing/2014/main" id="{00000000-0008-0000-0200-000008000000}"/>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438400" y="28660725"/>
          <a:ext cx="5943600" cy="4455399"/>
        </a:xfrm>
        <a:prstGeom prst="rect">
          <a:avLst/>
        </a:prstGeom>
      </xdr:spPr>
    </xdr:pic>
    <xdr:clientData/>
  </xdr:twoCellAnchor>
  <xdr:twoCellAnchor editAs="oneCell">
    <xdr:from>
      <xdr:col>4</xdr:col>
      <xdr:colOff>0</xdr:colOff>
      <xdr:row>233</xdr:row>
      <xdr:rowOff>0</xdr:rowOff>
    </xdr:from>
    <xdr:to>
      <xdr:col>13</xdr:col>
      <xdr:colOff>457200</xdr:colOff>
      <xdr:row>260</xdr:row>
      <xdr:rowOff>83424</xdr:rowOff>
    </xdr:to>
    <xdr:pic>
      <xdr:nvPicPr>
        <xdr:cNvPr id="10" name="Maps5">
          <a:extLst>
            <a:ext uri="{FF2B5EF4-FFF2-40B4-BE49-F238E27FC236}">
              <a16:creationId xmlns:a16="http://schemas.microsoft.com/office/drawing/2014/main" id="{00000000-0008-0000-0200-00000A000000}"/>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438400" y="37728525"/>
          <a:ext cx="5943600" cy="4455399"/>
        </a:xfrm>
        <a:prstGeom prst="rect">
          <a:avLst/>
        </a:prstGeom>
      </xdr:spPr>
    </xdr:pic>
    <xdr:clientData/>
  </xdr:twoCellAnchor>
  <xdr:twoCellAnchor editAs="oneCell">
    <xdr:from>
      <xdr:col>4</xdr:col>
      <xdr:colOff>0</xdr:colOff>
      <xdr:row>291</xdr:row>
      <xdr:rowOff>0</xdr:rowOff>
    </xdr:from>
    <xdr:to>
      <xdr:col>13</xdr:col>
      <xdr:colOff>457200</xdr:colOff>
      <xdr:row>318</xdr:row>
      <xdr:rowOff>70724</xdr:rowOff>
    </xdr:to>
    <xdr:pic>
      <xdr:nvPicPr>
        <xdr:cNvPr id="12" name="Maps6">
          <a:extLst>
            <a:ext uri="{FF2B5EF4-FFF2-40B4-BE49-F238E27FC236}">
              <a16:creationId xmlns:a16="http://schemas.microsoft.com/office/drawing/2014/main" id="{00000000-0008-0000-0200-00000C000000}"/>
            </a:ext>
          </a:extLst>
        </xdr:cNvPr>
        <xdr:cNvPicPr>
          <a:picLocks/>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438400" y="47120175"/>
          <a:ext cx="5943600" cy="4442699"/>
        </a:xfrm>
        <a:prstGeom prst="rect">
          <a:avLst/>
        </a:prstGeom>
      </xdr:spPr>
    </xdr:pic>
    <xdr:clientData/>
  </xdr:twoCellAnchor>
  <xdr:twoCellAnchor editAs="oneCell">
    <xdr:from>
      <xdr:col>4</xdr:col>
      <xdr:colOff>0</xdr:colOff>
      <xdr:row>345</xdr:row>
      <xdr:rowOff>0</xdr:rowOff>
    </xdr:from>
    <xdr:to>
      <xdr:col>13</xdr:col>
      <xdr:colOff>457200</xdr:colOff>
      <xdr:row>381</xdr:row>
      <xdr:rowOff>98532</xdr:rowOff>
    </xdr:to>
    <xdr:pic>
      <xdr:nvPicPr>
        <xdr:cNvPr id="14" name="Maps7">
          <a:extLst>
            <a:ext uri="{FF2B5EF4-FFF2-40B4-BE49-F238E27FC236}">
              <a16:creationId xmlns:a16="http://schemas.microsoft.com/office/drawing/2014/main" id="{00000000-0008-0000-0200-00000E000000}"/>
            </a:ext>
          </a:extLst>
        </xdr:cNvPr>
        <xdr:cNvPicPr>
          <a:picLocks/>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438400" y="55864125"/>
          <a:ext cx="5943600" cy="5927832"/>
        </a:xfrm>
        <a:prstGeom prst="rect">
          <a:avLst/>
        </a:prstGeom>
      </xdr:spPr>
    </xdr:pic>
    <xdr:clientData/>
  </xdr:twoCellAnchor>
  <xdr:twoCellAnchor editAs="oneCell">
    <xdr:from>
      <xdr:col>4</xdr:col>
      <xdr:colOff>0</xdr:colOff>
      <xdr:row>90</xdr:row>
      <xdr:rowOff>0</xdr:rowOff>
    </xdr:from>
    <xdr:to>
      <xdr:col>13</xdr:col>
      <xdr:colOff>411288</xdr:colOff>
      <xdr:row>101</xdr:row>
      <xdr:rowOff>85049</xdr:rowOff>
    </xdr:to>
    <xdr:pic>
      <xdr:nvPicPr>
        <xdr:cNvPr id="15" name="Picture 14">
          <a:extLst>
            <a:ext uri="{FF2B5EF4-FFF2-40B4-BE49-F238E27FC236}">
              <a16:creationId xmlns:a16="http://schemas.microsoft.com/office/drawing/2014/main" id="{00000000-0008-0000-0200-00000F000000}"/>
            </a:ext>
          </a:extLst>
        </xdr:cNvPr>
        <xdr:cNvPicPr>
          <a:picLocks/>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2438400" y="14573250"/>
          <a:ext cx="5897688" cy="1866224"/>
        </a:xfrm>
        <a:prstGeom prst="rect">
          <a:avLst/>
        </a:prstGeom>
      </xdr:spPr>
    </xdr:pic>
    <xdr:clientData/>
  </xdr:twoCellAnchor>
</xdr:wsDr>
</file>

<file path=xl/queryTables/queryTable1.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2.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3.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4.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queryTables/queryTable5.xml><?xml version="1.0" encoding="utf-8"?>
<queryTable xmlns="http://schemas.openxmlformats.org/spreadsheetml/2006/main" name="National_PHWA_Indices_1"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queryTable" Target="../queryTables/query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queryTable" Target="../queryTables/queryTable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queryTable" Target="../queryTables/queryTable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queryTable" Target="../queryTables/queryTable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9"/>
  <sheetViews>
    <sheetView tabSelected="1" zoomScaleNormal="100" workbookViewId="0">
      <selection sqref="A1:C1"/>
    </sheetView>
  </sheetViews>
  <sheetFormatPr defaultColWidth="9.140625" defaultRowHeight="12.75" x14ac:dyDescent="0.2"/>
  <cols>
    <col min="1" max="1" width="22" style="13" customWidth="1"/>
    <col min="2" max="2" width="15.7109375" style="13" customWidth="1"/>
    <col min="3" max="3" width="110.28515625" style="13" customWidth="1"/>
    <col min="4" max="16384" width="9.140625" style="13"/>
  </cols>
  <sheetData>
    <row r="1" spans="1:3" ht="25.5" customHeight="1" x14ac:dyDescent="0.35">
      <c r="A1" s="158" t="s">
        <v>152</v>
      </c>
      <c r="B1" s="158"/>
      <c r="C1" s="158"/>
    </row>
    <row r="2" spans="1:3" ht="17.45" customHeight="1" x14ac:dyDescent="0.35">
      <c r="A2" s="158" t="s">
        <v>333</v>
      </c>
      <c r="B2" s="158"/>
      <c r="C2" s="158"/>
    </row>
    <row r="3" spans="1:3" ht="14.45" customHeight="1" x14ac:dyDescent="0.3">
      <c r="A3" s="159" t="s">
        <v>331</v>
      </c>
      <c r="B3" s="160"/>
      <c r="C3" s="160"/>
    </row>
    <row r="4" spans="1:3" ht="159.94999999999999" customHeight="1" x14ac:dyDescent="0.2">
      <c r="A4" s="161" t="s">
        <v>183</v>
      </c>
      <c r="B4" s="162"/>
      <c r="C4" s="162"/>
    </row>
    <row r="6" spans="1:3" x14ac:dyDescent="0.2">
      <c r="A6" s="156" t="s">
        <v>125</v>
      </c>
      <c r="B6" s="157"/>
      <c r="C6" s="33" t="s">
        <v>117</v>
      </c>
    </row>
    <row r="7" spans="1:3" x14ac:dyDescent="0.2">
      <c r="A7" s="154" t="s">
        <v>106</v>
      </c>
      <c r="B7" s="155"/>
      <c r="C7" s="41" t="s">
        <v>118</v>
      </c>
    </row>
    <row r="8" spans="1:3" x14ac:dyDescent="0.2">
      <c r="A8" s="154" t="s">
        <v>288</v>
      </c>
      <c r="B8" s="155"/>
      <c r="C8" s="94" t="s">
        <v>307</v>
      </c>
    </row>
    <row r="9" spans="1:3" ht="33.6" customHeight="1" x14ac:dyDescent="0.2">
      <c r="A9" s="154" t="s">
        <v>289</v>
      </c>
      <c r="B9" s="155"/>
      <c r="C9" s="41" t="s">
        <v>119</v>
      </c>
    </row>
    <row r="10" spans="1:3" ht="41.45" customHeight="1" x14ac:dyDescent="0.2">
      <c r="A10" s="154" t="s">
        <v>290</v>
      </c>
      <c r="B10" s="155"/>
      <c r="C10" s="41" t="s">
        <v>120</v>
      </c>
    </row>
    <row r="11" spans="1:3" ht="45.6" customHeight="1" x14ac:dyDescent="0.2">
      <c r="A11" s="154" t="s">
        <v>291</v>
      </c>
      <c r="B11" s="155"/>
      <c r="C11" s="41" t="s">
        <v>121</v>
      </c>
    </row>
    <row r="12" spans="1:3" ht="49.5" customHeight="1" x14ac:dyDescent="0.2">
      <c r="A12" s="154" t="s">
        <v>292</v>
      </c>
      <c r="B12" s="155"/>
      <c r="C12" s="41" t="s">
        <v>122</v>
      </c>
    </row>
    <row r="13" spans="1:3" ht="40.5" customHeight="1" x14ac:dyDescent="0.2">
      <c r="A13" s="154" t="s">
        <v>293</v>
      </c>
      <c r="B13" s="155"/>
      <c r="C13" s="41" t="s">
        <v>123</v>
      </c>
    </row>
    <row r="14" spans="1:3" ht="32.450000000000003" customHeight="1" x14ac:dyDescent="0.2">
      <c r="A14" s="154" t="s">
        <v>294</v>
      </c>
      <c r="B14" s="155"/>
      <c r="C14" s="41" t="s">
        <v>124</v>
      </c>
    </row>
    <row r="16" spans="1:3" x14ac:dyDescent="0.2">
      <c r="A16" s="172" t="s">
        <v>182</v>
      </c>
      <c r="B16" s="173"/>
      <c r="C16" s="174"/>
    </row>
    <row r="17" spans="1:3" x14ac:dyDescent="0.2">
      <c r="A17" s="163" t="s">
        <v>175</v>
      </c>
      <c r="B17" s="164"/>
      <c r="C17" s="165"/>
    </row>
    <row r="18" spans="1:3" x14ac:dyDescent="0.2">
      <c r="A18" s="163" t="s">
        <v>176</v>
      </c>
      <c r="B18" s="164"/>
      <c r="C18" s="165"/>
    </row>
    <row r="19" spans="1:3" x14ac:dyDescent="0.2">
      <c r="A19" s="163" t="s">
        <v>177</v>
      </c>
      <c r="B19" s="164"/>
      <c r="C19" s="165"/>
    </row>
    <row r="20" spans="1:3" s="43" customFormat="1" ht="27" customHeight="1" x14ac:dyDescent="0.2">
      <c r="A20" s="163" t="s">
        <v>178</v>
      </c>
      <c r="B20" s="164"/>
      <c r="C20" s="165"/>
    </row>
    <row r="21" spans="1:3" ht="27.75" customHeight="1" x14ac:dyDescent="0.2">
      <c r="A21" s="166" t="s">
        <v>179</v>
      </c>
      <c r="B21" s="167"/>
      <c r="C21" s="168"/>
    </row>
    <row r="22" spans="1:3" ht="27.75" customHeight="1" x14ac:dyDescent="0.2">
      <c r="A22" s="166" t="s">
        <v>180</v>
      </c>
      <c r="B22" s="167"/>
      <c r="C22" s="168"/>
    </row>
    <row r="23" spans="1:3" ht="27" customHeight="1" x14ac:dyDescent="0.2">
      <c r="A23" s="169" t="s">
        <v>181</v>
      </c>
      <c r="B23" s="170"/>
      <c r="C23" s="171"/>
    </row>
    <row r="24" spans="1:3" x14ac:dyDescent="0.2">
      <c r="A24" s="42"/>
      <c r="B24" s="42"/>
      <c r="C24" s="42"/>
    </row>
    <row r="25" spans="1:3" x14ac:dyDescent="0.2">
      <c r="A25" s="42"/>
      <c r="B25" s="42"/>
      <c r="C25" s="42"/>
    </row>
    <row r="26" spans="1:3" x14ac:dyDescent="0.2">
      <c r="A26" s="42"/>
      <c r="B26" s="42"/>
      <c r="C26" s="42"/>
    </row>
    <row r="27" spans="1:3" x14ac:dyDescent="0.2">
      <c r="A27" s="42"/>
      <c r="B27" s="42"/>
      <c r="C27" s="42"/>
    </row>
    <row r="28" spans="1:3" x14ac:dyDescent="0.2">
      <c r="A28" s="42"/>
      <c r="B28" s="42"/>
      <c r="C28" s="42"/>
    </row>
    <row r="29" spans="1:3" x14ac:dyDescent="0.2">
      <c r="A29" s="42"/>
      <c r="B29" s="42"/>
      <c r="C29" s="42"/>
    </row>
  </sheetData>
  <mergeCells count="21">
    <mergeCell ref="A20:C20"/>
    <mergeCell ref="A21:C21"/>
    <mergeCell ref="A22:C22"/>
    <mergeCell ref="A23:C23"/>
    <mergeCell ref="A16:C16"/>
    <mergeCell ref="A17:C17"/>
    <mergeCell ref="A18:C18"/>
    <mergeCell ref="A19:C19"/>
    <mergeCell ref="A13:B13"/>
    <mergeCell ref="A14:B14"/>
    <mergeCell ref="A6:B6"/>
    <mergeCell ref="A1:C1"/>
    <mergeCell ref="A2:C2"/>
    <mergeCell ref="A3:C3"/>
    <mergeCell ref="A4:C4"/>
    <mergeCell ref="A7:B7"/>
    <mergeCell ref="A9:B9"/>
    <mergeCell ref="A10:B10"/>
    <mergeCell ref="A11:B11"/>
    <mergeCell ref="A12:B12"/>
    <mergeCell ref="A8:B8"/>
  </mergeCells>
  <pageMargins left="0.7" right="0.7" top="0.75" bottom="0.75" header="0.3" footer="0.3"/>
  <pageSetup orientation="portrait" verticalDpi="597"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N2993"/>
  <sheetViews>
    <sheetView showGridLines="0" zoomScaleNormal="100" workbookViewId="0">
      <pane ySplit="5" topLeftCell="A6" activePane="bottomLeft" state="frozen"/>
      <selection pane="bottomLeft" activeCell="A5" sqref="A5"/>
    </sheetView>
  </sheetViews>
  <sheetFormatPr defaultRowHeight="12.75" x14ac:dyDescent="0.2"/>
  <cols>
    <col min="1" max="1" width="47.5703125" style="59" customWidth="1"/>
    <col min="2" max="2" width="13.140625" style="59" bestFit="1" customWidth="1"/>
    <col min="3" max="3" width="13.42578125" style="62" customWidth="1"/>
    <col min="4" max="4" width="9" style="62" customWidth="1"/>
    <col min="5" max="5" width="8.42578125" style="59" customWidth="1"/>
    <col min="6" max="6" width="12.140625" style="59" customWidth="1"/>
    <col min="7" max="7" width="8.42578125" style="59" customWidth="1"/>
    <col min="8" max="8" width="12.140625" style="59" customWidth="1"/>
    <col min="9" max="9" width="11.28515625" style="59" customWidth="1"/>
    <col min="10" max="10" width="11" style="59" customWidth="1"/>
    <col min="11" max="11" width="8.42578125" style="59" customWidth="1"/>
    <col min="12" max="12" width="12.140625" style="59" customWidth="1"/>
    <col min="13" max="13" width="8.42578125" style="59" customWidth="1"/>
    <col min="14" max="14" width="12.140625" style="59" customWidth="1"/>
  </cols>
  <sheetData>
    <row r="1" spans="1:14" ht="123.75" customHeight="1" x14ac:dyDescent="0.2">
      <c r="A1" s="175" t="s">
        <v>334</v>
      </c>
      <c r="B1" s="176"/>
      <c r="C1" s="176"/>
      <c r="D1" s="176"/>
      <c r="E1" s="176"/>
      <c r="F1" s="176"/>
      <c r="G1" s="103"/>
      <c r="H1" s="103"/>
      <c r="I1" s="103"/>
      <c r="J1" s="103"/>
      <c r="K1" s="103"/>
      <c r="L1" s="103"/>
      <c r="M1" s="103"/>
      <c r="N1" s="104"/>
    </row>
    <row r="2" spans="1:14" ht="92.25" customHeight="1" thickBot="1" x14ac:dyDescent="0.25">
      <c r="A2" s="194" t="s">
        <v>310</v>
      </c>
      <c r="B2" s="195"/>
      <c r="C2" s="195"/>
      <c r="D2" s="195"/>
      <c r="E2" s="195"/>
      <c r="F2" s="195"/>
      <c r="G2" s="101"/>
      <c r="H2" s="101"/>
      <c r="I2" s="101"/>
      <c r="J2" s="101"/>
      <c r="K2" s="101"/>
      <c r="L2" s="101"/>
      <c r="M2" s="101"/>
      <c r="N2" s="102"/>
    </row>
    <row r="3" spans="1:14" ht="16.5" thickBot="1" x14ac:dyDescent="0.3">
      <c r="A3" s="177" t="s">
        <v>98</v>
      </c>
      <c r="B3" s="178"/>
      <c r="C3" s="178"/>
      <c r="D3" s="179"/>
      <c r="E3" s="191" t="s">
        <v>6</v>
      </c>
      <c r="F3" s="192"/>
      <c r="G3" s="192"/>
      <c r="H3" s="192"/>
      <c r="I3" s="192"/>
      <c r="J3" s="193"/>
      <c r="K3" s="185" t="s">
        <v>35</v>
      </c>
      <c r="L3" s="186"/>
      <c r="M3" s="186"/>
      <c r="N3" s="187"/>
    </row>
    <row r="4" spans="1:14" s="9" customFormat="1" ht="17.25" customHeight="1" thickBot="1" x14ac:dyDescent="0.25">
      <c r="A4" s="180"/>
      <c r="B4" s="181"/>
      <c r="C4" s="181"/>
      <c r="D4" s="182"/>
      <c r="E4" s="188" t="s">
        <v>50</v>
      </c>
      <c r="F4" s="189"/>
      <c r="G4" s="190" t="s">
        <v>51</v>
      </c>
      <c r="H4" s="189"/>
      <c r="I4" s="183" t="s">
        <v>99</v>
      </c>
      <c r="J4" s="184"/>
      <c r="K4" s="190" t="s">
        <v>50</v>
      </c>
      <c r="L4" s="189"/>
      <c r="M4" s="190" t="s">
        <v>51</v>
      </c>
      <c r="N4" s="189"/>
    </row>
    <row r="5" spans="1:14" s="3" customFormat="1" ht="13.5" thickBot="1" x14ac:dyDescent="0.25">
      <c r="A5" s="5" t="s">
        <v>49</v>
      </c>
      <c r="B5" s="6" t="s">
        <v>0</v>
      </c>
      <c r="C5" s="56" t="s">
        <v>185</v>
      </c>
      <c r="D5" s="52" t="s">
        <v>186</v>
      </c>
      <c r="E5" s="53" t="s">
        <v>187</v>
      </c>
      <c r="F5" s="54" t="s">
        <v>188</v>
      </c>
      <c r="G5" s="53" t="s">
        <v>187</v>
      </c>
      <c r="H5" s="54" t="s">
        <v>188</v>
      </c>
      <c r="I5" s="75" t="s">
        <v>189</v>
      </c>
      <c r="J5" s="55" t="s">
        <v>190</v>
      </c>
      <c r="K5" s="53" t="s">
        <v>187</v>
      </c>
      <c r="L5" s="54" t="s">
        <v>188</v>
      </c>
      <c r="M5" s="53" t="s">
        <v>187</v>
      </c>
      <c r="N5" s="54" t="s">
        <v>188</v>
      </c>
    </row>
    <row r="6" spans="1:14" x14ac:dyDescent="0.2">
      <c r="A6" s="57" t="s">
        <v>335</v>
      </c>
      <c r="B6" s="44" t="s">
        <v>336</v>
      </c>
      <c r="C6" s="45">
        <v>65</v>
      </c>
      <c r="D6" s="46" t="s">
        <v>337</v>
      </c>
      <c r="E6" s="47">
        <v>0.88455016694813104</v>
      </c>
      <c r="F6" s="48">
        <v>86.559139784946197</v>
      </c>
      <c r="G6" s="47">
        <v>0.83220923577148898</v>
      </c>
      <c r="H6" s="50">
        <v>69.994484280198606</v>
      </c>
      <c r="I6" s="76" t="str">
        <f>IF(AND(F6&gt;=90,H6&gt;=90),"Yes","No")</f>
        <v>No</v>
      </c>
      <c r="J6" s="49" t="str">
        <f>IF(AND(F6&gt;=75,H6&gt;=75),"Yes","No")</f>
        <v>No</v>
      </c>
      <c r="K6" s="47">
        <v>0.30065678214172598</v>
      </c>
      <c r="L6" s="50">
        <v>65.806451612903203</v>
      </c>
      <c r="M6" s="47">
        <v>0.31408027224589702</v>
      </c>
      <c r="N6" s="50">
        <v>74.379481522338693</v>
      </c>
    </row>
    <row r="7" spans="1:14" x14ac:dyDescent="0.2">
      <c r="A7" s="57" t="s">
        <v>338</v>
      </c>
      <c r="B7" s="44" t="s">
        <v>339</v>
      </c>
      <c r="C7" s="45">
        <v>45</v>
      </c>
      <c r="D7" s="46" t="s">
        <v>337</v>
      </c>
      <c r="E7" s="47">
        <v>0.62645221043535904</v>
      </c>
      <c r="F7" s="48">
        <v>18.494623655914001</v>
      </c>
      <c r="G7" s="47">
        <v>0.70233054441445097</v>
      </c>
      <c r="H7" s="50">
        <v>36.791497975708502</v>
      </c>
      <c r="I7" s="76" t="str">
        <f t="shared" ref="I7:I70" si="0">IF(AND(F7&gt;=90,H7&gt;=90),"Yes","No")</f>
        <v>No</v>
      </c>
      <c r="J7" s="49" t="str">
        <f t="shared" ref="J7:J70" si="1">IF(AND(F7&gt;=75,H7&gt;=75),"Yes","No")</f>
        <v>No</v>
      </c>
      <c r="K7" s="47">
        <v>0.31757487111168398</v>
      </c>
      <c r="L7" s="50">
        <v>74.086021505376294</v>
      </c>
      <c r="M7" s="47">
        <v>0.45906545843892299</v>
      </c>
      <c r="N7" s="50">
        <v>97.672064777327904</v>
      </c>
    </row>
    <row r="8" spans="1:14" x14ac:dyDescent="0.2">
      <c r="A8" s="57" t="s">
        <v>340</v>
      </c>
      <c r="B8" s="44" t="s">
        <v>341</v>
      </c>
      <c r="C8" s="45">
        <v>45</v>
      </c>
      <c r="D8" s="46" t="s">
        <v>337</v>
      </c>
      <c r="E8" s="47">
        <v>0.663983490678411</v>
      </c>
      <c r="F8" s="48">
        <v>26.451612903225801</v>
      </c>
      <c r="G8" s="47">
        <v>0.78979926958291602</v>
      </c>
      <c r="H8" s="50">
        <v>74.645748987854304</v>
      </c>
      <c r="I8" s="76" t="str">
        <f t="shared" si="0"/>
        <v>No</v>
      </c>
      <c r="J8" s="49" t="str">
        <f t="shared" si="1"/>
        <v>No</v>
      </c>
      <c r="K8" s="47">
        <v>0.32022684885790398</v>
      </c>
      <c r="L8" s="50">
        <v>75.376344086021504</v>
      </c>
      <c r="M8" s="47">
        <v>0.42999599414567002</v>
      </c>
      <c r="N8" s="50">
        <v>96.103238866396794</v>
      </c>
    </row>
    <row r="9" spans="1:14" x14ac:dyDescent="0.2">
      <c r="A9" s="57" t="s">
        <v>342</v>
      </c>
      <c r="B9" s="44" t="s">
        <v>343</v>
      </c>
      <c r="C9" s="45">
        <v>45</v>
      </c>
      <c r="D9" s="46" t="s">
        <v>337</v>
      </c>
      <c r="E9" s="47">
        <v>0.81675053829274802</v>
      </c>
      <c r="F9" s="48">
        <v>59.677419354838698</v>
      </c>
      <c r="G9" s="47">
        <v>0.71818388928962196</v>
      </c>
      <c r="H9" s="50">
        <v>42.7631578947368</v>
      </c>
      <c r="I9" s="76" t="str">
        <f t="shared" si="0"/>
        <v>No</v>
      </c>
      <c r="J9" s="49" t="str">
        <f t="shared" si="1"/>
        <v>No</v>
      </c>
      <c r="K9" s="47">
        <v>0.245487910756095</v>
      </c>
      <c r="L9" s="50">
        <v>40.537634408602202</v>
      </c>
      <c r="M9" s="47">
        <v>0.34412097547943099</v>
      </c>
      <c r="N9" s="50">
        <v>85.678137651821899</v>
      </c>
    </row>
    <row r="10" spans="1:14" x14ac:dyDescent="0.2">
      <c r="A10" s="147" t="s">
        <v>344</v>
      </c>
      <c r="B10" s="44" t="s">
        <v>345</v>
      </c>
      <c r="C10" s="45">
        <v>65</v>
      </c>
      <c r="D10" s="46" t="s">
        <v>337</v>
      </c>
      <c r="E10" s="47">
        <v>0.92608162478107503</v>
      </c>
      <c r="F10" s="48">
        <v>96.989247311827995</v>
      </c>
      <c r="G10" s="47">
        <v>0.88525129500705502</v>
      </c>
      <c r="H10" s="50">
        <v>89.271924986210706</v>
      </c>
      <c r="I10" s="76" t="str">
        <f t="shared" si="0"/>
        <v>No</v>
      </c>
      <c r="J10" s="49" t="str">
        <f t="shared" si="1"/>
        <v>Yes</v>
      </c>
      <c r="K10" s="47">
        <v>0.32909039696645698</v>
      </c>
      <c r="L10" s="50">
        <v>77.419354838709694</v>
      </c>
      <c r="M10" s="47">
        <v>0.34205964431847802</v>
      </c>
      <c r="N10" s="50">
        <v>83.425261996690594</v>
      </c>
    </row>
    <row r="11" spans="1:14" x14ac:dyDescent="0.2">
      <c r="A11" s="147" t="s">
        <v>346</v>
      </c>
      <c r="B11" s="44" t="s">
        <v>347</v>
      </c>
      <c r="C11" s="45">
        <v>65</v>
      </c>
      <c r="D11" s="46" t="s">
        <v>337</v>
      </c>
      <c r="E11" s="47">
        <v>0.90318533550285796</v>
      </c>
      <c r="F11" s="48">
        <v>92.580645161290306</v>
      </c>
      <c r="G11" s="47">
        <v>0.85663365647401901</v>
      </c>
      <c r="H11" s="50">
        <v>78.819635962493095</v>
      </c>
      <c r="I11" s="76" t="str">
        <f t="shared" si="0"/>
        <v>No</v>
      </c>
      <c r="J11" s="49" t="str">
        <f t="shared" si="1"/>
        <v>Yes</v>
      </c>
      <c r="K11" s="47">
        <v>0.380227275271941</v>
      </c>
      <c r="L11" s="50">
        <v>88.279569892473106</v>
      </c>
      <c r="M11" s="47">
        <v>0.408441204828702</v>
      </c>
      <c r="N11" s="50">
        <v>94.511858797573097</v>
      </c>
    </row>
    <row r="12" spans="1:14" x14ac:dyDescent="0.2">
      <c r="A12" s="57" t="s">
        <v>348</v>
      </c>
      <c r="B12" s="44" t="s">
        <v>349</v>
      </c>
      <c r="C12" s="45">
        <v>65</v>
      </c>
      <c r="D12" s="46" t="s">
        <v>337</v>
      </c>
      <c r="E12" s="47">
        <v>0.69856254431096099</v>
      </c>
      <c r="F12" s="48">
        <v>33.763440860215098</v>
      </c>
      <c r="G12" s="47">
        <v>0.82727861549277804</v>
      </c>
      <c r="H12" s="50">
        <v>68.008825151682302</v>
      </c>
      <c r="I12" s="76" t="str">
        <f t="shared" si="0"/>
        <v>No</v>
      </c>
      <c r="J12" s="49" t="str">
        <f t="shared" si="1"/>
        <v>No</v>
      </c>
      <c r="K12" s="47">
        <v>0.33657744854372601</v>
      </c>
      <c r="L12" s="50">
        <v>79.247311827957006</v>
      </c>
      <c r="M12" s="47">
        <v>0.35370583503560798</v>
      </c>
      <c r="N12" s="50">
        <v>85.907335907335906</v>
      </c>
    </row>
    <row r="13" spans="1:14" x14ac:dyDescent="0.2">
      <c r="A13" s="57" t="s">
        <v>350</v>
      </c>
      <c r="B13" s="44" t="s">
        <v>351</v>
      </c>
      <c r="C13" s="45">
        <v>65</v>
      </c>
      <c r="D13" s="46" t="s">
        <v>337</v>
      </c>
      <c r="E13" s="47">
        <v>0.87733498312166502</v>
      </c>
      <c r="F13" s="48">
        <v>84.086021505376294</v>
      </c>
      <c r="G13" s="47">
        <v>0.81605191835395596</v>
      </c>
      <c r="H13" s="50">
        <v>64.533921676778803</v>
      </c>
      <c r="I13" s="76" t="str">
        <f t="shared" si="0"/>
        <v>No</v>
      </c>
      <c r="J13" s="49" t="str">
        <f t="shared" si="1"/>
        <v>No</v>
      </c>
      <c r="K13" s="47">
        <v>0.32906641065706899</v>
      </c>
      <c r="L13" s="50">
        <v>77.311827956989205</v>
      </c>
      <c r="M13" s="47">
        <v>0.36274029427624799</v>
      </c>
      <c r="N13" s="50">
        <v>87.562051847766099</v>
      </c>
    </row>
    <row r="14" spans="1:14" x14ac:dyDescent="0.2">
      <c r="A14" s="57" t="s">
        <v>352</v>
      </c>
      <c r="B14" s="44" t="s">
        <v>353</v>
      </c>
      <c r="C14" s="45">
        <v>65</v>
      </c>
      <c r="D14" s="46" t="s">
        <v>337</v>
      </c>
      <c r="E14" s="47">
        <v>0.87091370236805599</v>
      </c>
      <c r="F14" s="48">
        <v>82.473118279569903</v>
      </c>
      <c r="G14" s="47">
        <v>0.80492804688476904</v>
      </c>
      <c r="H14" s="50">
        <v>61.114175399889703</v>
      </c>
      <c r="I14" s="76" t="str">
        <f t="shared" si="0"/>
        <v>No</v>
      </c>
      <c r="J14" s="49" t="str">
        <f t="shared" si="1"/>
        <v>No</v>
      </c>
      <c r="K14" s="47">
        <v>0.33788142058896398</v>
      </c>
      <c r="L14" s="50">
        <v>79.892473118279597</v>
      </c>
      <c r="M14" s="47">
        <v>0.37108868326033301</v>
      </c>
      <c r="N14" s="50">
        <v>88.775510204081598</v>
      </c>
    </row>
    <row r="15" spans="1:14" x14ac:dyDescent="0.2">
      <c r="A15" s="57" t="s">
        <v>354</v>
      </c>
      <c r="B15" s="44" t="s">
        <v>355</v>
      </c>
      <c r="C15" s="45">
        <v>65</v>
      </c>
      <c r="D15" s="46" t="s">
        <v>337</v>
      </c>
      <c r="E15" s="47">
        <v>0.90246054712533397</v>
      </c>
      <c r="F15" s="48">
        <v>92.258064516128997</v>
      </c>
      <c r="G15" s="47">
        <v>0.82332193991355695</v>
      </c>
      <c r="H15" s="50">
        <v>66.685052399338105</v>
      </c>
      <c r="I15" s="76" t="str">
        <f t="shared" si="0"/>
        <v>No</v>
      </c>
      <c r="J15" s="49" t="str">
        <f t="shared" si="1"/>
        <v>No</v>
      </c>
      <c r="K15" s="47">
        <v>0.35161197831048202</v>
      </c>
      <c r="L15" s="50">
        <v>83.3333333333333</v>
      </c>
      <c r="M15" s="47">
        <v>0.37129337881663099</v>
      </c>
      <c r="N15" s="50">
        <v>88.803088803088798</v>
      </c>
    </row>
    <row r="16" spans="1:14" x14ac:dyDescent="0.2">
      <c r="A16" s="57" t="s">
        <v>356</v>
      </c>
      <c r="B16" s="44" t="s">
        <v>357</v>
      </c>
      <c r="C16" s="45">
        <v>65</v>
      </c>
      <c r="D16" s="46" t="s">
        <v>337</v>
      </c>
      <c r="E16" s="47">
        <v>0.84638485591283197</v>
      </c>
      <c r="F16" s="48">
        <v>69.569892473118301</v>
      </c>
      <c r="G16" s="47">
        <v>0.80504523699766395</v>
      </c>
      <c r="H16" s="50">
        <v>61.141753998896903</v>
      </c>
      <c r="I16" s="76" t="str">
        <f t="shared" si="0"/>
        <v>No</v>
      </c>
      <c r="J16" s="49" t="str">
        <f t="shared" si="1"/>
        <v>No</v>
      </c>
      <c r="K16" s="47">
        <v>0.31033666917222502</v>
      </c>
      <c r="L16" s="50">
        <v>70.860215053763397</v>
      </c>
      <c r="M16" s="47">
        <v>0.32344637040123098</v>
      </c>
      <c r="N16" s="50">
        <v>77.799227799227793</v>
      </c>
    </row>
    <row r="17" spans="1:14" x14ac:dyDescent="0.2">
      <c r="A17" s="57" t="s">
        <v>358</v>
      </c>
      <c r="B17" s="44" t="s">
        <v>359</v>
      </c>
      <c r="C17" s="45">
        <v>65</v>
      </c>
      <c r="D17" s="46" t="s">
        <v>337</v>
      </c>
      <c r="E17" s="47">
        <v>0.680634937465875</v>
      </c>
      <c r="F17" s="48">
        <v>29.677419354838701</v>
      </c>
      <c r="G17" s="47">
        <v>0.78654079095264695</v>
      </c>
      <c r="H17" s="50">
        <v>56.094870380584702</v>
      </c>
      <c r="I17" s="76" t="str">
        <f t="shared" si="0"/>
        <v>No</v>
      </c>
      <c r="J17" s="49" t="str">
        <f t="shared" si="1"/>
        <v>No</v>
      </c>
      <c r="K17" s="47">
        <v>0.31770159445427898</v>
      </c>
      <c r="L17" s="50">
        <v>74.193548387096797</v>
      </c>
      <c r="M17" s="47">
        <v>0.32949955807910097</v>
      </c>
      <c r="N17" s="50">
        <v>79.702151130722598</v>
      </c>
    </row>
    <row r="18" spans="1:14" x14ac:dyDescent="0.2">
      <c r="A18" s="147" t="s">
        <v>360</v>
      </c>
      <c r="B18" s="44" t="s">
        <v>361</v>
      </c>
      <c r="C18" s="45">
        <v>65</v>
      </c>
      <c r="D18" s="46" t="s">
        <v>337</v>
      </c>
      <c r="E18" s="47">
        <v>0.92960921672472696</v>
      </c>
      <c r="F18" s="48">
        <v>97.419354838709694</v>
      </c>
      <c r="G18" s="47">
        <v>0.86919832621651505</v>
      </c>
      <c r="H18" s="50">
        <v>83.701047986762305</v>
      </c>
      <c r="I18" s="76" t="str">
        <f t="shared" si="0"/>
        <v>No</v>
      </c>
      <c r="J18" s="49" t="str">
        <f t="shared" si="1"/>
        <v>Yes</v>
      </c>
      <c r="K18" s="47">
        <v>0.43559966411029999</v>
      </c>
      <c r="L18" s="50">
        <v>94.3010752688172</v>
      </c>
      <c r="M18" s="47">
        <v>0.50943933593298396</v>
      </c>
      <c r="N18" s="50">
        <v>98.510755653612804</v>
      </c>
    </row>
    <row r="19" spans="1:14" x14ac:dyDescent="0.2">
      <c r="A19" s="57" t="s">
        <v>362</v>
      </c>
      <c r="B19" s="44" t="s">
        <v>363</v>
      </c>
      <c r="C19" s="45">
        <v>65</v>
      </c>
      <c r="D19" s="46" t="s">
        <v>337</v>
      </c>
      <c r="E19" s="47">
        <v>0.79229471273443997</v>
      </c>
      <c r="F19" s="48">
        <v>52.580645161290299</v>
      </c>
      <c r="G19" s="47">
        <v>0.73771492615539702</v>
      </c>
      <c r="H19" s="50">
        <v>42.857142857142897</v>
      </c>
      <c r="I19" s="76" t="str">
        <f t="shared" si="0"/>
        <v>No</v>
      </c>
      <c r="J19" s="49" t="str">
        <f t="shared" si="1"/>
        <v>No</v>
      </c>
      <c r="K19" s="47">
        <v>0.40907765063477097</v>
      </c>
      <c r="L19" s="50">
        <v>92.473118279569903</v>
      </c>
      <c r="M19" s="47">
        <v>0.46564633020970397</v>
      </c>
      <c r="N19" s="50">
        <v>97.738554881412</v>
      </c>
    </row>
    <row r="20" spans="1:14" x14ac:dyDescent="0.2">
      <c r="A20" s="57" t="s">
        <v>364</v>
      </c>
      <c r="B20" s="44" t="s">
        <v>365</v>
      </c>
      <c r="C20" s="45">
        <v>65</v>
      </c>
      <c r="D20" s="46" t="s">
        <v>337</v>
      </c>
      <c r="E20" s="47">
        <v>0.57844797618548704</v>
      </c>
      <c r="F20" s="48">
        <v>10.752688172042999</v>
      </c>
      <c r="G20" s="47">
        <v>0.64759489861928299</v>
      </c>
      <c r="H20" s="50">
        <v>23.772752344180901</v>
      </c>
      <c r="I20" s="76" t="str">
        <f t="shared" si="0"/>
        <v>No</v>
      </c>
      <c r="J20" s="49" t="str">
        <f t="shared" si="1"/>
        <v>No</v>
      </c>
      <c r="K20" s="47">
        <v>0.39299180929750499</v>
      </c>
      <c r="L20" s="50">
        <v>90.322580645161295</v>
      </c>
      <c r="M20" s="47">
        <v>0.46492632622150998</v>
      </c>
      <c r="N20" s="50">
        <v>97.7109762824048</v>
      </c>
    </row>
    <row r="21" spans="1:14" x14ac:dyDescent="0.2">
      <c r="A21" s="57" t="s">
        <v>366</v>
      </c>
      <c r="B21" s="44" t="s">
        <v>367</v>
      </c>
      <c r="C21" s="45">
        <v>65</v>
      </c>
      <c r="D21" s="46" t="s">
        <v>337</v>
      </c>
      <c r="E21" s="47">
        <v>0.81655499904409801</v>
      </c>
      <c r="F21" s="48">
        <v>59.569892473118301</v>
      </c>
      <c r="G21" s="47">
        <v>0.63717414444133602</v>
      </c>
      <c r="H21" s="50">
        <v>22.200772200772199</v>
      </c>
      <c r="I21" s="76" t="str">
        <f t="shared" si="0"/>
        <v>No</v>
      </c>
      <c r="J21" s="49" t="str">
        <f t="shared" si="1"/>
        <v>No</v>
      </c>
      <c r="K21" s="47">
        <v>0.425181871059511</v>
      </c>
      <c r="L21" s="50">
        <v>93.655913978494596</v>
      </c>
      <c r="M21" s="47">
        <v>0.42097705249408901</v>
      </c>
      <c r="N21" s="50">
        <v>95.642581356867097</v>
      </c>
    </row>
    <row r="22" spans="1:14" x14ac:dyDescent="0.2">
      <c r="A22" s="57" t="s">
        <v>368</v>
      </c>
      <c r="B22" s="44" t="s">
        <v>369</v>
      </c>
      <c r="C22" s="45">
        <v>65</v>
      </c>
      <c r="D22" s="46" t="s">
        <v>337</v>
      </c>
      <c r="E22" s="47">
        <v>0.74351749969089498</v>
      </c>
      <c r="F22" s="48">
        <v>43.3333333333333</v>
      </c>
      <c r="G22" s="47">
        <v>0.63440011402684204</v>
      </c>
      <c r="H22" s="50">
        <v>21.6216216216216</v>
      </c>
      <c r="I22" s="76" t="str">
        <f t="shared" si="0"/>
        <v>No</v>
      </c>
      <c r="J22" s="49" t="str">
        <f t="shared" si="1"/>
        <v>No</v>
      </c>
      <c r="K22" s="47">
        <v>0.48527077250762002</v>
      </c>
      <c r="L22" s="50">
        <v>97.419354838709694</v>
      </c>
      <c r="M22" s="47">
        <v>0.52724136463722904</v>
      </c>
      <c r="N22" s="50">
        <v>98.758963044677301</v>
      </c>
    </row>
    <row r="23" spans="1:14" x14ac:dyDescent="0.2">
      <c r="A23" s="57" t="s">
        <v>370</v>
      </c>
      <c r="B23" s="44" t="s">
        <v>371</v>
      </c>
      <c r="C23" s="45">
        <v>65</v>
      </c>
      <c r="D23" s="46" t="s">
        <v>337</v>
      </c>
      <c r="E23" s="47">
        <v>0.76154456437086304</v>
      </c>
      <c r="F23" s="48">
        <v>46.021505376344102</v>
      </c>
      <c r="G23" s="47">
        <v>0.60828049908835802</v>
      </c>
      <c r="H23" s="50">
        <v>17.3469387755102</v>
      </c>
      <c r="I23" s="76" t="str">
        <f t="shared" si="0"/>
        <v>No</v>
      </c>
      <c r="J23" s="49" t="str">
        <f t="shared" si="1"/>
        <v>No</v>
      </c>
      <c r="K23" s="47">
        <v>0.398446397304759</v>
      </c>
      <c r="L23" s="50">
        <v>91.397849462365599</v>
      </c>
      <c r="M23" s="47">
        <v>0.386281977692912</v>
      </c>
      <c r="N23" s="50">
        <v>91.147269718698297</v>
      </c>
    </row>
    <row r="24" spans="1:14" x14ac:dyDescent="0.2">
      <c r="A24" s="57" t="s">
        <v>372</v>
      </c>
      <c r="B24" s="44" t="s">
        <v>373</v>
      </c>
      <c r="C24" s="45">
        <v>65</v>
      </c>
      <c r="D24" s="46" t="s">
        <v>337</v>
      </c>
      <c r="E24" s="47">
        <v>0.90151963425746695</v>
      </c>
      <c r="F24" s="48">
        <v>91.720430107526894</v>
      </c>
      <c r="G24" s="47">
        <v>0.80572399761334002</v>
      </c>
      <c r="H24" s="50">
        <v>61.3899613899614</v>
      </c>
      <c r="I24" s="76" t="str">
        <f t="shared" si="0"/>
        <v>No</v>
      </c>
      <c r="J24" s="49" t="str">
        <f t="shared" si="1"/>
        <v>No</v>
      </c>
      <c r="K24" s="47">
        <v>0.34408042561603702</v>
      </c>
      <c r="L24" s="50">
        <v>81.720430107526894</v>
      </c>
      <c r="M24" s="47">
        <v>0.36136655692943498</v>
      </c>
      <c r="N24" s="50">
        <v>87.369001654715902</v>
      </c>
    </row>
    <row r="25" spans="1:14" x14ac:dyDescent="0.2">
      <c r="A25" s="57" t="s">
        <v>374</v>
      </c>
      <c r="B25" s="44" t="s">
        <v>375</v>
      </c>
      <c r="C25" s="45">
        <v>65</v>
      </c>
      <c r="D25" s="46" t="s">
        <v>337</v>
      </c>
      <c r="E25" s="47">
        <v>0.88025962191073104</v>
      </c>
      <c r="F25" s="48">
        <v>85.376344086021504</v>
      </c>
      <c r="G25" s="47">
        <v>0.781413116955472</v>
      </c>
      <c r="H25" s="50">
        <v>54.5504688361831</v>
      </c>
      <c r="I25" s="76" t="str">
        <f t="shared" si="0"/>
        <v>No</v>
      </c>
      <c r="J25" s="49" t="str">
        <f t="shared" si="1"/>
        <v>No</v>
      </c>
      <c r="K25" s="47">
        <v>0.32274896834523198</v>
      </c>
      <c r="L25" s="50">
        <v>75.913978494623706</v>
      </c>
      <c r="M25" s="47">
        <v>0.338327811217422</v>
      </c>
      <c r="N25" s="50">
        <v>82.294539437396594</v>
      </c>
    </row>
    <row r="26" spans="1:14" x14ac:dyDescent="0.2">
      <c r="A26" s="57" t="s">
        <v>376</v>
      </c>
      <c r="B26" s="44" t="s">
        <v>377</v>
      </c>
      <c r="C26" s="45">
        <v>65</v>
      </c>
      <c r="D26" s="46" t="s">
        <v>337</v>
      </c>
      <c r="E26" s="47">
        <v>0.875751765200392</v>
      </c>
      <c r="F26" s="48">
        <v>83.655913978494596</v>
      </c>
      <c r="G26" s="47">
        <v>0.81000429620027603</v>
      </c>
      <c r="H26" s="50">
        <v>62.575841147269699</v>
      </c>
      <c r="I26" s="76" t="str">
        <f t="shared" si="0"/>
        <v>No</v>
      </c>
      <c r="J26" s="49" t="str">
        <f t="shared" si="1"/>
        <v>No</v>
      </c>
      <c r="K26" s="47">
        <v>0.29545016068596702</v>
      </c>
      <c r="L26" s="50">
        <v>62.795698924731198</v>
      </c>
      <c r="M26" s="47">
        <v>0.32886520945521402</v>
      </c>
      <c r="N26" s="50">
        <v>79.5091009376724</v>
      </c>
    </row>
    <row r="27" spans="1:14" x14ac:dyDescent="0.2">
      <c r="A27" s="57" t="s">
        <v>378</v>
      </c>
      <c r="B27" s="44" t="s">
        <v>379</v>
      </c>
      <c r="C27" s="45">
        <v>65</v>
      </c>
      <c r="D27" s="46" t="s">
        <v>337</v>
      </c>
      <c r="E27" s="47">
        <v>0.86047541273119799</v>
      </c>
      <c r="F27" s="48">
        <v>76.559139784946197</v>
      </c>
      <c r="G27" s="47">
        <v>0.81853003399119195</v>
      </c>
      <c r="H27" s="50">
        <v>65.030336458907897</v>
      </c>
      <c r="I27" s="76" t="str">
        <f t="shared" si="0"/>
        <v>No</v>
      </c>
      <c r="J27" s="49" t="str">
        <f t="shared" si="1"/>
        <v>No</v>
      </c>
      <c r="K27" s="47">
        <v>0.36340291783246698</v>
      </c>
      <c r="L27" s="50">
        <v>85.483870967741893</v>
      </c>
      <c r="M27" s="47">
        <v>0.40393532070937599</v>
      </c>
      <c r="N27" s="50">
        <v>93.932708218422505</v>
      </c>
    </row>
    <row r="28" spans="1:14" x14ac:dyDescent="0.2">
      <c r="A28" s="57" t="s">
        <v>380</v>
      </c>
      <c r="B28" s="44" t="s">
        <v>381</v>
      </c>
      <c r="C28" s="45">
        <v>65</v>
      </c>
      <c r="D28" s="46" t="s">
        <v>337</v>
      </c>
      <c r="E28" s="47">
        <v>0.84803812636214504</v>
      </c>
      <c r="F28" s="48">
        <v>70.430107526881699</v>
      </c>
      <c r="G28" s="47">
        <v>0.78039139839348404</v>
      </c>
      <c r="H28" s="50">
        <v>54.191947049089897</v>
      </c>
      <c r="I28" s="76" t="str">
        <f t="shared" si="0"/>
        <v>No</v>
      </c>
      <c r="J28" s="49" t="str">
        <f t="shared" si="1"/>
        <v>No</v>
      </c>
      <c r="K28" s="47">
        <v>0.33347403552450799</v>
      </c>
      <c r="L28" s="50">
        <v>78.602150537634401</v>
      </c>
      <c r="M28" s="47">
        <v>0.35405983828038501</v>
      </c>
      <c r="N28" s="50">
        <v>85.962493105350205</v>
      </c>
    </row>
    <row r="29" spans="1:14" x14ac:dyDescent="0.2">
      <c r="A29" s="147" t="s">
        <v>382</v>
      </c>
      <c r="B29" s="44" t="s">
        <v>383</v>
      </c>
      <c r="C29" s="45">
        <v>65</v>
      </c>
      <c r="D29" s="46" t="s">
        <v>337</v>
      </c>
      <c r="E29" s="47">
        <v>0.92709092187089204</v>
      </c>
      <c r="F29" s="48">
        <v>97.204301075268802</v>
      </c>
      <c r="G29" s="47">
        <v>0.86296117602289701</v>
      </c>
      <c r="H29" s="50">
        <v>81.549917264203003</v>
      </c>
      <c r="I29" s="76" t="str">
        <f t="shared" si="0"/>
        <v>No</v>
      </c>
      <c r="J29" s="49" t="str">
        <f t="shared" si="1"/>
        <v>Yes</v>
      </c>
      <c r="K29" s="47">
        <v>0.377882480415073</v>
      </c>
      <c r="L29" s="50">
        <v>87.849462365591407</v>
      </c>
      <c r="M29" s="47">
        <v>0.39147088231970001</v>
      </c>
      <c r="N29" s="50">
        <v>92.0297848869277</v>
      </c>
    </row>
    <row r="30" spans="1:14" x14ac:dyDescent="0.2">
      <c r="A30" s="57" t="s">
        <v>384</v>
      </c>
      <c r="B30" s="44" t="s">
        <v>385</v>
      </c>
      <c r="C30" s="45">
        <v>65</v>
      </c>
      <c r="D30" s="46" t="s">
        <v>337</v>
      </c>
      <c r="E30" s="47">
        <v>0.84428461234755803</v>
      </c>
      <c r="F30" s="48">
        <v>68.602150537634401</v>
      </c>
      <c r="G30" s="47">
        <v>0.79253654406921004</v>
      </c>
      <c r="H30" s="50">
        <v>57.749586321014903</v>
      </c>
      <c r="I30" s="76" t="str">
        <f t="shared" si="0"/>
        <v>No</v>
      </c>
      <c r="J30" s="49" t="str">
        <f t="shared" si="1"/>
        <v>No</v>
      </c>
      <c r="K30" s="47">
        <v>0.38700213806288403</v>
      </c>
      <c r="L30" s="50">
        <v>89.247311827957006</v>
      </c>
      <c r="M30" s="47">
        <v>0.401864462963053</v>
      </c>
      <c r="N30" s="50">
        <v>93.546607832322096</v>
      </c>
    </row>
    <row r="31" spans="1:14" x14ac:dyDescent="0.2">
      <c r="A31" s="57" t="s">
        <v>386</v>
      </c>
      <c r="B31" s="44" t="s">
        <v>387</v>
      </c>
      <c r="C31" s="45">
        <v>65</v>
      </c>
      <c r="D31" s="46" t="s">
        <v>337</v>
      </c>
      <c r="E31" s="47">
        <v>0.84668500237821498</v>
      </c>
      <c r="F31" s="48">
        <v>69.784946236559094</v>
      </c>
      <c r="G31" s="47">
        <v>0.77931557897658599</v>
      </c>
      <c r="H31" s="50">
        <v>53.9713182570325</v>
      </c>
      <c r="I31" s="76" t="str">
        <f t="shared" si="0"/>
        <v>No</v>
      </c>
      <c r="J31" s="49" t="str">
        <f t="shared" si="1"/>
        <v>No</v>
      </c>
      <c r="K31" s="47">
        <v>0.39301993014963899</v>
      </c>
      <c r="L31" s="50">
        <v>90.430107526881699</v>
      </c>
      <c r="M31" s="47">
        <v>0.408212152600056</v>
      </c>
      <c r="N31" s="50">
        <v>94.401544401544399</v>
      </c>
    </row>
    <row r="32" spans="1:14" x14ac:dyDescent="0.2">
      <c r="A32" s="57" t="s">
        <v>388</v>
      </c>
      <c r="B32" s="44" t="s">
        <v>389</v>
      </c>
      <c r="C32" s="45">
        <v>65</v>
      </c>
      <c r="D32" s="46" t="s">
        <v>337</v>
      </c>
      <c r="E32" s="47">
        <v>0.84941168117282495</v>
      </c>
      <c r="F32" s="48">
        <v>71.182795698924707</v>
      </c>
      <c r="G32" s="47">
        <v>0.73532729544826203</v>
      </c>
      <c r="H32" s="50">
        <v>42.140099282956399</v>
      </c>
      <c r="I32" s="76" t="str">
        <f t="shared" si="0"/>
        <v>No</v>
      </c>
      <c r="J32" s="49" t="str">
        <f t="shared" si="1"/>
        <v>No</v>
      </c>
      <c r="K32" s="47">
        <v>0.39592607763903798</v>
      </c>
      <c r="L32" s="50">
        <v>91.075268817204304</v>
      </c>
      <c r="M32" s="47">
        <v>0.40219679517060503</v>
      </c>
      <c r="N32" s="50">
        <v>93.601765030336495</v>
      </c>
    </row>
    <row r="33" spans="1:14" x14ac:dyDescent="0.2">
      <c r="A33" s="57" t="s">
        <v>390</v>
      </c>
      <c r="B33" s="44" t="s">
        <v>391</v>
      </c>
      <c r="C33" s="45">
        <v>65</v>
      </c>
      <c r="D33" s="46" t="s">
        <v>337</v>
      </c>
      <c r="E33" s="47">
        <v>0.79763982790865695</v>
      </c>
      <c r="F33" s="48">
        <v>54.193548387096797</v>
      </c>
      <c r="G33" s="47">
        <v>0.66070005847823898</v>
      </c>
      <c r="H33" s="50">
        <v>26.7512410369553</v>
      </c>
      <c r="I33" s="76" t="str">
        <f t="shared" si="0"/>
        <v>No</v>
      </c>
      <c r="J33" s="49" t="str">
        <f t="shared" si="1"/>
        <v>No</v>
      </c>
      <c r="K33" s="47">
        <v>0.44712794472530498</v>
      </c>
      <c r="L33" s="50">
        <v>95.268817204301101</v>
      </c>
      <c r="M33" s="47">
        <v>0.464663139984476</v>
      </c>
      <c r="N33" s="50">
        <v>97.6833976833977</v>
      </c>
    </row>
    <row r="34" spans="1:14" x14ac:dyDescent="0.2">
      <c r="A34" s="57" t="s">
        <v>392</v>
      </c>
      <c r="B34" s="44" t="s">
        <v>393</v>
      </c>
      <c r="C34" s="45">
        <v>65</v>
      </c>
      <c r="D34" s="46" t="s">
        <v>337</v>
      </c>
      <c r="E34" s="47">
        <v>0.78837528931751799</v>
      </c>
      <c r="F34" s="48">
        <v>51.612903225806399</v>
      </c>
      <c r="G34" s="47">
        <v>0.60742822132472096</v>
      </c>
      <c r="H34" s="50">
        <v>17.126309983452799</v>
      </c>
      <c r="I34" s="76" t="str">
        <f t="shared" si="0"/>
        <v>No</v>
      </c>
      <c r="J34" s="49" t="str">
        <f t="shared" si="1"/>
        <v>No</v>
      </c>
      <c r="K34" s="47">
        <v>0.29835859196263198</v>
      </c>
      <c r="L34" s="50">
        <v>64.193548387096797</v>
      </c>
      <c r="M34" s="47">
        <v>0.30808637088034402</v>
      </c>
      <c r="N34" s="50">
        <v>71.704357418643099</v>
      </c>
    </row>
    <row r="35" spans="1:14" x14ac:dyDescent="0.2">
      <c r="A35" s="57" t="s">
        <v>394</v>
      </c>
      <c r="B35" s="44" t="s">
        <v>395</v>
      </c>
      <c r="C35" s="45">
        <v>65</v>
      </c>
      <c r="D35" s="46" t="s">
        <v>337</v>
      </c>
      <c r="E35" s="47">
        <v>0.56133292957181002</v>
      </c>
      <c r="F35" s="48">
        <v>9.1397849462365599</v>
      </c>
      <c r="G35" s="47">
        <v>0.40627015772248098</v>
      </c>
      <c r="H35" s="50">
        <v>1.2410369553226701</v>
      </c>
      <c r="I35" s="76" t="str">
        <f t="shared" si="0"/>
        <v>No</v>
      </c>
      <c r="J35" s="49" t="str">
        <f t="shared" si="1"/>
        <v>No</v>
      </c>
      <c r="K35" s="47">
        <v>0.235394439399009</v>
      </c>
      <c r="L35" s="50">
        <v>37.419354838709701</v>
      </c>
      <c r="M35" s="47">
        <v>0.238931891243335</v>
      </c>
      <c r="N35" s="50">
        <v>47.7109762824049</v>
      </c>
    </row>
    <row r="36" spans="1:14" x14ac:dyDescent="0.2">
      <c r="A36" s="57" t="s">
        <v>396</v>
      </c>
      <c r="B36" s="44" t="s">
        <v>397</v>
      </c>
      <c r="C36" s="45">
        <v>65</v>
      </c>
      <c r="D36" s="46" t="s">
        <v>337</v>
      </c>
      <c r="E36" s="47">
        <v>0.66625708877500101</v>
      </c>
      <c r="F36" s="48">
        <v>26.7741935483871</v>
      </c>
      <c r="G36" s="47">
        <v>0.55294981605479199</v>
      </c>
      <c r="H36" s="50">
        <v>9.6525096525096501</v>
      </c>
      <c r="I36" s="76" t="str">
        <f t="shared" si="0"/>
        <v>No</v>
      </c>
      <c r="J36" s="49" t="str">
        <f t="shared" si="1"/>
        <v>No</v>
      </c>
      <c r="K36" s="47">
        <v>0.341646681650836</v>
      </c>
      <c r="L36" s="50">
        <v>80.9677419354839</v>
      </c>
      <c r="M36" s="47">
        <v>0.35512467903820699</v>
      </c>
      <c r="N36" s="50">
        <v>86.210700496414802</v>
      </c>
    </row>
    <row r="37" spans="1:14" x14ac:dyDescent="0.2">
      <c r="A37" s="57" t="s">
        <v>398</v>
      </c>
      <c r="B37" s="44" t="s">
        <v>399</v>
      </c>
      <c r="C37" s="45">
        <v>65</v>
      </c>
      <c r="D37" s="46" t="s">
        <v>337</v>
      </c>
      <c r="E37" s="47">
        <v>0.62881973275498704</v>
      </c>
      <c r="F37" s="48">
        <v>18.9247311827957</v>
      </c>
      <c r="G37" s="47">
        <v>0.466126250703642</v>
      </c>
      <c r="H37" s="50">
        <v>2.8130170987313798</v>
      </c>
      <c r="I37" s="76" t="str">
        <f t="shared" si="0"/>
        <v>No</v>
      </c>
      <c r="J37" s="49" t="str">
        <f t="shared" si="1"/>
        <v>No</v>
      </c>
      <c r="K37" s="47">
        <v>0.25343276906451001</v>
      </c>
      <c r="L37" s="50">
        <v>43.118279569892501</v>
      </c>
      <c r="M37" s="47">
        <v>0.25070385150001501</v>
      </c>
      <c r="N37" s="50">
        <v>50.910093767236603</v>
      </c>
    </row>
    <row r="38" spans="1:14" x14ac:dyDescent="0.2">
      <c r="A38" s="57" t="s">
        <v>400</v>
      </c>
      <c r="B38" s="44" t="s">
        <v>401</v>
      </c>
      <c r="C38" s="45">
        <v>65</v>
      </c>
      <c r="D38" s="46" t="s">
        <v>337</v>
      </c>
      <c r="E38" s="47">
        <v>0.55294692668513801</v>
      </c>
      <c r="F38" s="48">
        <v>7.6344086021505397</v>
      </c>
      <c r="G38" s="47">
        <v>0.40085033793736402</v>
      </c>
      <c r="H38" s="50">
        <v>1.0204081632653099</v>
      </c>
      <c r="I38" s="76" t="str">
        <f t="shared" si="0"/>
        <v>No</v>
      </c>
      <c r="J38" s="49" t="str">
        <f t="shared" si="1"/>
        <v>No</v>
      </c>
      <c r="K38" s="47">
        <v>0.25194526164360298</v>
      </c>
      <c r="L38" s="50">
        <v>42.688172043010802</v>
      </c>
      <c r="M38" s="47">
        <v>0.25770162798268798</v>
      </c>
      <c r="N38" s="50">
        <v>52.8405956977386</v>
      </c>
    </row>
    <row r="39" spans="1:14" x14ac:dyDescent="0.2">
      <c r="A39" s="57" t="s">
        <v>402</v>
      </c>
      <c r="B39" s="44" t="s">
        <v>403</v>
      </c>
      <c r="C39" s="45">
        <v>65</v>
      </c>
      <c r="D39" s="46" t="s">
        <v>337</v>
      </c>
      <c r="E39" s="47">
        <v>0.52940294759393003</v>
      </c>
      <c r="F39" s="48">
        <v>5.9139784946236604</v>
      </c>
      <c r="G39" s="47">
        <v>0.38035673710470302</v>
      </c>
      <c r="H39" s="50">
        <v>0.77220077220077199</v>
      </c>
      <c r="I39" s="76" t="str">
        <f t="shared" si="0"/>
        <v>No</v>
      </c>
      <c r="J39" s="49" t="str">
        <f t="shared" si="1"/>
        <v>No</v>
      </c>
      <c r="K39" s="47">
        <v>0.33899618724442898</v>
      </c>
      <c r="L39" s="50">
        <v>80.215053763440906</v>
      </c>
      <c r="M39" s="47">
        <v>0.36199782995722901</v>
      </c>
      <c r="N39" s="50">
        <v>87.4517374517375</v>
      </c>
    </row>
    <row r="40" spans="1:14" x14ac:dyDescent="0.2">
      <c r="A40" s="57" t="s">
        <v>404</v>
      </c>
      <c r="B40" s="44" t="s">
        <v>405</v>
      </c>
      <c r="C40" s="45">
        <v>65</v>
      </c>
      <c r="D40" s="46" t="s">
        <v>337</v>
      </c>
      <c r="E40" s="47">
        <v>0.66431866972734899</v>
      </c>
      <c r="F40" s="48">
        <v>26.559139784946201</v>
      </c>
      <c r="G40" s="47">
        <v>0.44067892537808501</v>
      </c>
      <c r="H40" s="50">
        <v>2.0683949255377798</v>
      </c>
      <c r="I40" s="76" t="str">
        <f t="shared" si="0"/>
        <v>No</v>
      </c>
      <c r="J40" s="49" t="str">
        <f t="shared" si="1"/>
        <v>No</v>
      </c>
      <c r="K40" s="47">
        <v>0.35792526645088801</v>
      </c>
      <c r="L40" s="50">
        <v>84.731182795698899</v>
      </c>
      <c r="M40" s="47">
        <v>0.40731275725100602</v>
      </c>
      <c r="N40" s="50">
        <v>94.3188086045229</v>
      </c>
    </row>
    <row r="41" spans="1:14" x14ac:dyDescent="0.2">
      <c r="A41" s="57" t="s">
        <v>406</v>
      </c>
      <c r="B41" s="44" t="s">
        <v>407</v>
      </c>
      <c r="C41" s="45">
        <v>65</v>
      </c>
      <c r="D41" s="46" t="s">
        <v>337</v>
      </c>
      <c r="E41" s="47">
        <v>0.78814963365522195</v>
      </c>
      <c r="F41" s="48">
        <v>51.505376344086002</v>
      </c>
      <c r="G41" s="47">
        <v>0.65328150748482605</v>
      </c>
      <c r="H41" s="50">
        <v>25.234418091561</v>
      </c>
      <c r="I41" s="76" t="str">
        <f t="shared" si="0"/>
        <v>No</v>
      </c>
      <c r="J41" s="49" t="str">
        <f t="shared" si="1"/>
        <v>No</v>
      </c>
      <c r="K41" s="47">
        <v>0.28647608748845299</v>
      </c>
      <c r="L41" s="50">
        <v>56.989247311828002</v>
      </c>
      <c r="M41" s="47">
        <v>0.30774086500577902</v>
      </c>
      <c r="N41" s="50">
        <v>71.5664644236073</v>
      </c>
    </row>
    <row r="42" spans="1:14" x14ac:dyDescent="0.2">
      <c r="A42" s="57" t="s">
        <v>408</v>
      </c>
      <c r="B42" s="44" t="s">
        <v>409</v>
      </c>
      <c r="C42" s="45">
        <v>65</v>
      </c>
      <c r="D42" s="46" t="s">
        <v>337</v>
      </c>
      <c r="E42" s="47">
        <v>0.80245069418242199</v>
      </c>
      <c r="F42" s="48">
        <v>55.591397849462403</v>
      </c>
      <c r="G42" s="47">
        <v>0.71067354955702899</v>
      </c>
      <c r="H42" s="50">
        <v>36.679536679536703</v>
      </c>
      <c r="I42" s="76" t="str">
        <f t="shared" si="0"/>
        <v>No</v>
      </c>
      <c r="J42" s="49" t="str">
        <f t="shared" si="1"/>
        <v>No</v>
      </c>
      <c r="K42" s="47">
        <v>0.29469136933426798</v>
      </c>
      <c r="L42" s="50">
        <v>62.258064516128997</v>
      </c>
      <c r="M42" s="47">
        <v>0.33623328894139098</v>
      </c>
      <c r="N42" s="50">
        <v>81.880860452288999</v>
      </c>
    </row>
    <row r="43" spans="1:14" x14ac:dyDescent="0.2">
      <c r="A43" s="57" t="s">
        <v>410</v>
      </c>
      <c r="B43" s="44" t="s">
        <v>411</v>
      </c>
      <c r="C43" s="45">
        <v>65</v>
      </c>
      <c r="D43" s="46" t="s">
        <v>337</v>
      </c>
      <c r="E43" s="47">
        <v>0.65620952225088203</v>
      </c>
      <c r="F43" s="48">
        <v>25.376344086021501</v>
      </c>
      <c r="G43" s="47">
        <v>0.59297146629742603</v>
      </c>
      <c r="H43" s="50">
        <v>14.6442360728075</v>
      </c>
      <c r="I43" s="76" t="str">
        <f t="shared" si="0"/>
        <v>No</v>
      </c>
      <c r="J43" s="49" t="str">
        <f t="shared" si="1"/>
        <v>No</v>
      </c>
      <c r="K43" s="47">
        <v>0.39249819779984502</v>
      </c>
      <c r="L43" s="50">
        <v>90.215053763440807</v>
      </c>
      <c r="M43" s="47">
        <v>0.391402664198088</v>
      </c>
      <c r="N43" s="50">
        <v>91.974627688913401</v>
      </c>
    </row>
    <row r="44" spans="1:14" x14ac:dyDescent="0.2">
      <c r="A44" s="57" t="s">
        <v>412</v>
      </c>
      <c r="B44" s="44" t="s">
        <v>413</v>
      </c>
      <c r="C44" s="45">
        <v>65</v>
      </c>
      <c r="D44" s="46" t="s">
        <v>337</v>
      </c>
      <c r="E44" s="47">
        <v>0.78612311030025195</v>
      </c>
      <c r="F44" s="48">
        <v>50.860215053763397</v>
      </c>
      <c r="G44" s="47">
        <v>0.79252126356445496</v>
      </c>
      <c r="H44" s="50">
        <v>57.722007722007703</v>
      </c>
      <c r="I44" s="76" t="str">
        <f t="shared" si="0"/>
        <v>No</v>
      </c>
      <c r="J44" s="49" t="str">
        <f t="shared" si="1"/>
        <v>No</v>
      </c>
      <c r="K44" s="47">
        <v>0.25035386511136498</v>
      </c>
      <c r="L44" s="50">
        <v>42.365591397849499</v>
      </c>
      <c r="M44" s="47">
        <v>0.26366415393086301</v>
      </c>
      <c r="N44" s="50">
        <v>54.936569222283502</v>
      </c>
    </row>
    <row r="45" spans="1:14" x14ac:dyDescent="0.2">
      <c r="A45" s="57" t="s">
        <v>414</v>
      </c>
      <c r="B45" s="44" t="s">
        <v>415</v>
      </c>
      <c r="C45" s="45">
        <v>65</v>
      </c>
      <c r="D45" s="46" t="s">
        <v>337</v>
      </c>
      <c r="E45" s="47">
        <v>0.66843629292289597</v>
      </c>
      <c r="F45" s="48">
        <v>27.096774193548399</v>
      </c>
      <c r="G45" s="47">
        <v>0.50353990503325596</v>
      </c>
      <c r="H45" s="50">
        <v>4.7159404302261398</v>
      </c>
      <c r="I45" s="76" t="str">
        <f t="shared" si="0"/>
        <v>No</v>
      </c>
      <c r="J45" s="49" t="str">
        <f t="shared" si="1"/>
        <v>No</v>
      </c>
      <c r="K45" s="47">
        <v>0.39617671171987801</v>
      </c>
      <c r="L45" s="50">
        <v>91.182795698924707</v>
      </c>
      <c r="M45" s="47">
        <v>0.41657739357585299</v>
      </c>
      <c r="N45" s="50">
        <v>95.256480970766702</v>
      </c>
    </row>
    <row r="46" spans="1:14" x14ac:dyDescent="0.2">
      <c r="A46" s="57" t="s">
        <v>416</v>
      </c>
      <c r="B46" s="44" t="s">
        <v>417</v>
      </c>
      <c r="C46" s="45">
        <v>65</v>
      </c>
      <c r="D46" s="46" t="s">
        <v>337</v>
      </c>
      <c r="E46" s="47">
        <v>0.57389145266631802</v>
      </c>
      <c r="F46" s="48">
        <v>10</v>
      </c>
      <c r="G46" s="47">
        <v>0.55774824333351203</v>
      </c>
      <c r="H46" s="50">
        <v>10.1213458356315</v>
      </c>
      <c r="I46" s="76" t="str">
        <f t="shared" si="0"/>
        <v>No</v>
      </c>
      <c r="J46" s="49" t="str">
        <f t="shared" si="1"/>
        <v>No</v>
      </c>
      <c r="K46" s="47">
        <v>0.38765538428749902</v>
      </c>
      <c r="L46" s="50">
        <v>89.462365591397898</v>
      </c>
      <c r="M46" s="47">
        <v>0.40132217642363899</v>
      </c>
      <c r="N46" s="50">
        <v>93.408714837286297</v>
      </c>
    </row>
    <row r="47" spans="1:14" x14ac:dyDescent="0.2">
      <c r="A47" s="57" t="s">
        <v>418</v>
      </c>
      <c r="B47" s="44" t="s">
        <v>419</v>
      </c>
      <c r="C47" s="45">
        <v>65</v>
      </c>
      <c r="D47" s="46" t="s">
        <v>337</v>
      </c>
      <c r="E47" s="47">
        <v>0.84970969161829002</v>
      </c>
      <c r="F47" s="48">
        <v>71.397849462365599</v>
      </c>
      <c r="G47" s="47">
        <v>0.66066479143431001</v>
      </c>
      <c r="H47" s="50">
        <v>26.7236624379482</v>
      </c>
      <c r="I47" s="76" t="str">
        <f t="shared" si="0"/>
        <v>No</v>
      </c>
      <c r="J47" s="49" t="str">
        <f t="shared" si="1"/>
        <v>No</v>
      </c>
      <c r="K47" s="47">
        <v>0.34841494577036303</v>
      </c>
      <c r="L47" s="50">
        <v>82.473118279569903</v>
      </c>
      <c r="M47" s="47">
        <v>0.31546589184144402</v>
      </c>
      <c r="N47" s="50">
        <v>74.848317705460602</v>
      </c>
    </row>
    <row r="48" spans="1:14" x14ac:dyDescent="0.2">
      <c r="A48" s="148" t="s">
        <v>420</v>
      </c>
      <c r="B48" s="44" t="s">
        <v>421</v>
      </c>
      <c r="C48" s="45">
        <v>65</v>
      </c>
      <c r="D48" s="46" t="s">
        <v>337</v>
      </c>
      <c r="E48" s="47">
        <v>0.93369704959482502</v>
      </c>
      <c r="F48" s="48">
        <v>98.064516129032299</v>
      </c>
      <c r="G48" s="47">
        <v>0.86530325609324898</v>
      </c>
      <c r="H48" s="50">
        <v>82.432432432432407</v>
      </c>
      <c r="I48" s="76" t="str">
        <f t="shared" si="0"/>
        <v>No</v>
      </c>
      <c r="J48" s="49" t="str">
        <f t="shared" si="1"/>
        <v>Yes</v>
      </c>
      <c r="K48" s="47">
        <v>0.26054137591384202</v>
      </c>
      <c r="L48" s="50">
        <v>46.344086021505397</v>
      </c>
      <c r="M48" s="47">
        <v>0.28295469324315697</v>
      </c>
      <c r="N48" s="50">
        <v>62.162162162162197</v>
      </c>
    </row>
    <row r="49" spans="1:14" x14ac:dyDescent="0.2">
      <c r="A49" s="57" t="s">
        <v>422</v>
      </c>
      <c r="B49" s="44" t="s">
        <v>423</v>
      </c>
      <c r="C49" s="45">
        <v>65</v>
      </c>
      <c r="D49" s="46" t="s">
        <v>337</v>
      </c>
      <c r="E49" s="47">
        <v>0.87110996883033998</v>
      </c>
      <c r="F49" s="48">
        <v>82.795698924731198</v>
      </c>
      <c r="G49" s="47">
        <v>0.71112505362217304</v>
      </c>
      <c r="H49" s="50">
        <v>36.789851075565402</v>
      </c>
      <c r="I49" s="76" t="str">
        <f t="shared" si="0"/>
        <v>No</v>
      </c>
      <c r="J49" s="49" t="str">
        <f t="shared" si="1"/>
        <v>No</v>
      </c>
      <c r="K49" s="47">
        <v>0.34575866973124803</v>
      </c>
      <c r="L49" s="50">
        <v>82.043010752688204</v>
      </c>
      <c r="M49" s="47">
        <v>0.34225449521714602</v>
      </c>
      <c r="N49" s="50">
        <v>83.452840595697694</v>
      </c>
    </row>
    <row r="50" spans="1:14" x14ac:dyDescent="0.2">
      <c r="A50" s="57" t="s">
        <v>424</v>
      </c>
      <c r="B50" s="44" t="s">
        <v>425</v>
      </c>
      <c r="C50" s="45">
        <v>65</v>
      </c>
      <c r="D50" s="46" t="s">
        <v>337</v>
      </c>
      <c r="E50" s="47">
        <v>0.87011668320365299</v>
      </c>
      <c r="F50" s="48">
        <v>82.150537634408593</v>
      </c>
      <c r="G50" s="47">
        <v>0.79543469862196803</v>
      </c>
      <c r="H50" s="50">
        <v>58.4942084942085</v>
      </c>
      <c r="I50" s="76" t="str">
        <f t="shared" si="0"/>
        <v>No</v>
      </c>
      <c r="J50" s="49" t="str">
        <f t="shared" si="1"/>
        <v>No</v>
      </c>
      <c r="K50" s="47">
        <v>0.26071281516830602</v>
      </c>
      <c r="L50" s="50">
        <v>46.451612903225801</v>
      </c>
      <c r="M50" s="47">
        <v>0.27139054585077799</v>
      </c>
      <c r="N50" s="50">
        <v>57.832322118036402</v>
      </c>
    </row>
    <row r="51" spans="1:14" x14ac:dyDescent="0.2">
      <c r="A51" s="57" t="s">
        <v>426</v>
      </c>
      <c r="B51" s="44" t="s">
        <v>427</v>
      </c>
      <c r="C51" s="45">
        <v>65</v>
      </c>
      <c r="D51" s="46" t="s">
        <v>337</v>
      </c>
      <c r="E51" s="47">
        <v>0.69002769200122305</v>
      </c>
      <c r="F51" s="48">
        <v>31.612903225806399</v>
      </c>
      <c r="G51" s="47">
        <v>0.57774672233802105</v>
      </c>
      <c r="H51" s="50">
        <v>12.7964699393271</v>
      </c>
      <c r="I51" s="76" t="str">
        <f t="shared" si="0"/>
        <v>No</v>
      </c>
      <c r="J51" s="49" t="str">
        <f t="shared" si="1"/>
        <v>No</v>
      </c>
      <c r="K51" s="47">
        <v>0.254538705782067</v>
      </c>
      <c r="L51" s="50">
        <v>43.440860215053803</v>
      </c>
      <c r="M51" s="47">
        <v>0.26542841848512699</v>
      </c>
      <c r="N51" s="50">
        <v>55.570876999448402</v>
      </c>
    </row>
    <row r="52" spans="1:14" x14ac:dyDescent="0.2">
      <c r="A52" s="148" t="s">
        <v>428</v>
      </c>
      <c r="B52" s="44" t="s">
        <v>429</v>
      </c>
      <c r="C52" s="45">
        <v>65</v>
      </c>
      <c r="D52" s="46" t="s">
        <v>337</v>
      </c>
      <c r="E52" s="47">
        <v>0.94791291504955799</v>
      </c>
      <c r="F52" s="48">
        <v>99.462365591397898</v>
      </c>
      <c r="G52" s="47">
        <v>0.88823910380285098</v>
      </c>
      <c r="H52" s="50">
        <v>90.264754550468794</v>
      </c>
      <c r="I52" s="76" t="str">
        <f t="shared" si="0"/>
        <v>Yes</v>
      </c>
      <c r="J52" s="49" t="str">
        <f t="shared" si="1"/>
        <v>Yes</v>
      </c>
      <c r="K52" s="47">
        <v>0.23511620936100999</v>
      </c>
      <c r="L52" s="50">
        <v>37.204301075268802</v>
      </c>
      <c r="M52" s="47">
        <v>0.25137627783816302</v>
      </c>
      <c r="N52" s="50">
        <v>51.130722559294</v>
      </c>
    </row>
    <row r="53" spans="1:14" x14ac:dyDescent="0.2">
      <c r="A53" s="57" t="s">
        <v>430</v>
      </c>
      <c r="B53" s="44" t="s">
        <v>431</v>
      </c>
      <c r="C53" s="45">
        <v>65</v>
      </c>
      <c r="D53" s="46" t="s">
        <v>337</v>
      </c>
      <c r="E53" s="47">
        <v>0.44587870435811899</v>
      </c>
      <c r="F53" s="48">
        <v>2.1505376344085998</v>
      </c>
      <c r="G53" s="47">
        <v>0.40293936212929499</v>
      </c>
      <c r="H53" s="50">
        <v>1.13072255929399</v>
      </c>
      <c r="I53" s="76" t="str">
        <f t="shared" si="0"/>
        <v>No</v>
      </c>
      <c r="J53" s="49" t="str">
        <f t="shared" si="1"/>
        <v>No</v>
      </c>
      <c r="K53" s="47">
        <v>0.47227660470069699</v>
      </c>
      <c r="L53" s="50">
        <v>96.451612903225794</v>
      </c>
      <c r="M53" s="47">
        <v>0.59187992793081501</v>
      </c>
      <c r="N53" s="50">
        <v>99.586321014892405</v>
      </c>
    </row>
    <row r="54" spans="1:14" x14ac:dyDescent="0.2">
      <c r="A54" s="57" t="s">
        <v>432</v>
      </c>
      <c r="B54" s="44" t="s">
        <v>433</v>
      </c>
      <c r="C54" s="45">
        <v>65</v>
      </c>
      <c r="D54" s="46" t="s">
        <v>337</v>
      </c>
      <c r="E54" s="47">
        <v>0.44170976351052099</v>
      </c>
      <c r="F54" s="48">
        <v>1.93548387096774</v>
      </c>
      <c r="G54" s="47">
        <v>0.37950068430088502</v>
      </c>
      <c r="H54" s="50">
        <v>0.74462217319360202</v>
      </c>
      <c r="I54" s="76" t="str">
        <f t="shared" si="0"/>
        <v>No</v>
      </c>
      <c r="J54" s="49" t="str">
        <f t="shared" si="1"/>
        <v>No</v>
      </c>
      <c r="K54" s="47">
        <v>0.48016647107371402</v>
      </c>
      <c r="L54" s="50">
        <v>97.096774193548399</v>
      </c>
      <c r="M54" s="47">
        <v>0.54955147996952103</v>
      </c>
      <c r="N54" s="50">
        <v>99.089906232763397</v>
      </c>
    </row>
    <row r="55" spans="1:14" x14ac:dyDescent="0.2">
      <c r="A55" s="57" t="s">
        <v>434</v>
      </c>
      <c r="B55" s="44" t="s">
        <v>435</v>
      </c>
      <c r="C55" s="45">
        <v>65</v>
      </c>
      <c r="D55" s="46" t="s">
        <v>337</v>
      </c>
      <c r="E55" s="47">
        <v>0.59213850817769897</v>
      </c>
      <c r="F55" s="48">
        <v>12.6881720430108</v>
      </c>
      <c r="G55" s="47">
        <v>0.60742117729721201</v>
      </c>
      <c r="H55" s="50">
        <v>17.098731384445699</v>
      </c>
      <c r="I55" s="76" t="str">
        <f t="shared" si="0"/>
        <v>No</v>
      </c>
      <c r="J55" s="49" t="str">
        <f t="shared" si="1"/>
        <v>No</v>
      </c>
      <c r="K55" s="47">
        <v>0.282947750030833</v>
      </c>
      <c r="L55" s="50">
        <v>55.6989247311828</v>
      </c>
      <c r="M55" s="47">
        <v>0.30099196755010199</v>
      </c>
      <c r="N55" s="50">
        <v>68.946497517926105</v>
      </c>
    </row>
    <row r="56" spans="1:14" x14ac:dyDescent="0.2">
      <c r="A56" s="57" t="s">
        <v>436</v>
      </c>
      <c r="B56" s="44" t="s">
        <v>437</v>
      </c>
      <c r="C56" s="45">
        <v>65</v>
      </c>
      <c r="D56" s="46" t="s">
        <v>337</v>
      </c>
      <c r="E56" s="47">
        <v>0.624368963485188</v>
      </c>
      <c r="F56" s="48">
        <v>17.9569892473118</v>
      </c>
      <c r="G56" s="47">
        <v>0.63173941711817405</v>
      </c>
      <c r="H56" s="50">
        <v>20.9873138444567</v>
      </c>
      <c r="I56" s="76" t="str">
        <f t="shared" si="0"/>
        <v>No</v>
      </c>
      <c r="J56" s="49" t="str">
        <f t="shared" si="1"/>
        <v>No</v>
      </c>
      <c r="K56" s="47">
        <v>0.29145396269152002</v>
      </c>
      <c r="L56" s="50">
        <v>60.430107526881699</v>
      </c>
      <c r="M56" s="47">
        <v>0.30767176416967301</v>
      </c>
      <c r="N56" s="50">
        <v>71.511307225592901</v>
      </c>
    </row>
    <row r="57" spans="1:14" x14ac:dyDescent="0.2">
      <c r="A57" s="57" t="s">
        <v>438</v>
      </c>
      <c r="B57" s="44" t="s">
        <v>439</v>
      </c>
      <c r="C57" s="45">
        <v>65</v>
      </c>
      <c r="D57" s="46" t="s">
        <v>337</v>
      </c>
      <c r="E57" s="47">
        <v>0.80158526966867105</v>
      </c>
      <c r="F57" s="48">
        <v>55.161290322580598</v>
      </c>
      <c r="G57" s="47">
        <v>0.64311783483362694</v>
      </c>
      <c r="H57" s="50">
        <v>23.110865968008799</v>
      </c>
      <c r="I57" s="76" t="str">
        <f t="shared" si="0"/>
        <v>No</v>
      </c>
      <c r="J57" s="49" t="str">
        <f t="shared" si="1"/>
        <v>No</v>
      </c>
      <c r="K57" s="47">
        <v>0.29053248211932697</v>
      </c>
      <c r="L57" s="50">
        <v>59.462365591397798</v>
      </c>
      <c r="M57" s="47">
        <v>0.32816051760819598</v>
      </c>
      <c r="N57" s="50">
        <v>79.205736348593504</v>
      </c>
    </row>
    <row r="58" spans="1:14" x14ac:dyDescent="0.2">
      <c r="A58" s="57" t="s">
        <v>440</v>
      </c>
      <c r="B58" s="44" t="s">
        <v>441</v>
      </c>
      <c r="C58" s="45">
        <v>65</v>
      </c>
      <c r="D58" s="46" t="s">
        <v>337</v>
      </c>
      <c r="E58" s="47">
        <v>0.80634798038559097</v>
      </c>
      <c r="F58" s="48">
        <v>56.774193548387103</v>
      </c>
      <c r="G58" s="47">
        <v>0.67179293267279205</v>
      </c>
      <c r="H58" s="50">
        <v>28.874793160507402</v>
      </c>
      <c r="I58" s="76" t="str">
        <f t="shared" si="0"/>
        <v>No</v>
      </c>
      <c r="J58" s="49" t="str">
        <f t="shared" si="1"/>
        <v>No</v>
      </c>
      <c r="K58" s="47">
        <v>0.28699236509135001</v>
      </c>
      <c r="L58" s="50">
        <v>57.419354838709701</v>
      </c>
      <c r="M58" s="47">
        <v>0.30105753686402398</v>
      </c>
      <c r="N58" s="50">
        <v>69.001654715940404</v>
      </c>
    </row>
    <row r="59" spans="1:14" x14ac:dyDescent="0.2">
      <c r="A59" s="57" t="s">
        <v>442</v>
      </c>
      <c r="B59" s="44" t="s">
        <v>443</v>
      </c>
      <c r="C59" s="45">
        <v>65</v>
      </c>
      <c r="D59" s="46" t="s">
        <v>337</v>
      </c>
      <c r="E59" s="47">
        <v>0.87952847374202903</v>
      </c>
      <c r="F59" s="48">
        <v>84.946236559139805</v>
      </c>
      <c r="G59" s="47">
        <v>0.80924251826823701</v>
      </c>
      <c r="H59" s="50">
        <v>62.355212355212402</v>
      </c>
      <c r="I59" s="76" t="str">
        <f t="shared" si="0"/>
        <v>No</v>
      </c>
      <c r="J59" s="49" t="str">
        <f t="shared" si="1"/>
        <v>No</v>
      </c>
      <c r="K59" s="47">
        <v>0.2697275287966</v>
      </c>
      <c r="L59" s="50">
        <v>49.247311827956999</v>
      </c>
      <c r="M59" s="47">
        <v>0.28650511706465398</v>
      </c>
      <c r="N59" s="50">
        <v>63.513513513513502</v>
      </c>
    </row>
    <row r="60" spans="1:14" x14ac:dyDescent="0.2">
      <c r="A60" s="148" t="s">
        <v>444</v>
      </c>
      <c r="B60" s="44" t="s">
        <v>445</v>
      </c>
      <c r="C60" s="45">
        <v>65</v>
      </c>
      <c r="D60" s="46" t="s">
        <v>337</v>
      </c>
      <c r="E60" s="47">
        <v>0.94947002029092498</v>
      </c>
      <c r="F60" s="48">
        <v>99.569892473118301</v>
      </c>
      <c r="G60" s="47">
        <v>0.89124804334360597</v>
      </c>
      <c r="H60" s="50">
        <v>91.671263099834505</v>
      </c>
      <c r="I60" s="76" t="str">
        <f t="shared" si="0"/>
        <v>Yes</v>
      </c>
      <c r="J60" s="49" t="str">
        <f t="shared" si="1"/>
        <v>Yes</v>
      </c>
      <c r="K60" s="47">
        <v>0.170914309879902</v>
      </c>
      <c r="L60" s="50">
        <v>26.021505376344098</v>
      </c>
      <c r="M60" s="47">
        <v>0.18834926342059</v>
      </c>
      <c r="N60" s="50">
        <v>38.803088803088798</v>
      </c>
    </row>
    <row r="61" spans="1:14" x14ac:dyDescent="0.2">
      <c r="A61" s="57" t="s">
        <v>446</v>
      </c>
      <c r="B61" s="44" t="s">
        <v>447</v>
      </c>
      <c r="C61" s="45">
        <v>65</v>
      </c>
      <c r="D61" s="46" t="s">
        <v>337</v>
      </c>
      <c r="E61" s="47">
        <v>0.62634379094151504</v>
      </c>
      <c r="F61" s="48">
        <v>18.387096774193498</v>
      </c>
      <c r="G61" s="47">
        <v>0.48290191525181297</v>
      </c>
      <c r="H61" s="50">
        <v>3.6955322669608401</v>
      </c>
      <c r="I61" s="76" t="str">
        <f t="shared" si="0"/>
        <v>No</v>
      </c>
      <c r="J61" s="49" t="str">
        <f t="shared" si="1"/>
        <v>No</v>
      </c>
      <c r="K61" s="47">
        <v>0.264968569641716</v>
      </c>
      <c r="L61" s="50">
        <v>47.526881720430097</v>
      </c>
      <c r="M61" s="47">
        <v>0.26934504478910698</v>
      </c>
      <c r="N61" s="50">
        <v>57.170435741864303</v>
      </c>
    </row>
    <row r="62" spans="1:14" x14ac:dyDescent="0.2">
      <c r="A62" s="57" t="s">
        <v>448</v>
      </c>
      <c r="B62" s="44" t="s">
        <v>449</v>
      </c>
      <c r="C62" s="45">
        <v>65</v>
      </c>
      <c r="D62" s="46" t="s">
        <v>337</v>
      </c>
      <c r="E62" s="47">
        <v>0.447427881365008</v>
      </c>
      <c r="F62" s="48">
        <v>2.2580645161290298</v>
      </c>
      <c r="G62" s="47">
        <v>0.442127001926506</v>
      </c>
      <c r="H62" s="50">
        <v>2.1235521235521202</v>
      </c>
      <c r="I62" s="76" t="str">
        <f t="shared" si="0"/>
        <v>No</v>
      </c>
      <c r="J62" s="49" t="str">
        <f t="shared" si="1"/>
        <v>No</v>
      </c>
      <c r="K62" s="47">
        <v>0.285692902312013</v>
      </c>
      <c r="L62" s="50">
        <v>56.774193548387103</v>
      </c>
      <c r="M62" s="47">
        <v>0.31981210204162203</v>
      </c>
      <c r="N62" s="50">
        <v>76.530612244897995</v>
      </c>
    </row>
    <row r="63" spans="1:14" x14ac:dyDescent="0.2">
      <c r="A63" s="57" t="s">
        <v>450</v>
      </c>
      <c r="B63" s="44" t="s">
        <v>451</v>
      </c>
      <c r="C63" s="45">
        <v>65</v>
      </c>
      <c r="D63" s="46" t="s">
        <v>337</v>
      </c>
      <c r="E63" s="47">
        <v>0.71137991683009505</v>
      </c>
      <c r="F63" s="48">
        <v>36.344086021505397</v>
      </c>
      <c r="G63" s="47">
        <v>0.54550902958578995</v>
      </c>
      <c r="H63" s="50">
        <v>8.7699944842802005</v>
      </c>
      <c r="I63" s="76" t="str">
        <f t="shared" si="0"/>
        <v>No</v>
      </c>
      <c r="J63" s="49" t="str">
        <f t="shared" si="1"/>
        <v>No</v>
      </c>
      <c r="K63" s="47">
        <v>0.294999094762806</v>
      </c>
      <c r="L63" s="50">
        <v>62.580645161290299</v>
      </c>
      <c r="M63" s="47">
        <v>0.31308686316585899</v>
      </c>
      <c r="N63" s="50">
        <v>73.800330943188101</v>
      </c>
    </row>
    <row r="64" spans="1:14" x14ac:dyDescent="0.2">
      <c r="A64" s="57" t="s">
        <v>452</v>
      </c>
      <c r="B64" s="44" t="s">
        <v>453</v>
      </c>
      <c r="C64" s="45">
        <v>65</v>
      </c>
      <c r="D64" s="46" t="s">
        <v>337</v>
      </c>
      <c r="E64" s="47">
        <v>0.77740340919363304</v>
      </c>
      <c r="F64" s="48">
        <v>47.8494623655914</v>
      </c>
      <c r="G64" s="47">
        <v>0.73933466918402602</v>
      </c>
      <c r="H64" s="50">
        <v>43.270821842250399</v>
      </c>
      <c r="I64" s="76" t="str">
        <f t="shared" si="0"/>
        <v>No</v>
      </c>
      <c r="J64" s="49" t="str">
        <f t="shared" si="1"/>
        <v>No</v>
      </c>
      <c r="K64" s="47">
        <v>0.24859510734853499</v>
      </c>
      <c r="L64" s="50">
        <v>41.720430107526902</v>
      </c>
      <c r="M64" s="47">
        <v>0.27053570679566202</v>
      </c>
      <c r="N64" s="50">
        <v>57.528957528957498</v>
      </c>
    </row>
    <row r="65" spans="1:14" x14ac:dyDescent="0.2">
      <c r="A65" s="57" t="s">
        <v>454</v>
      </c>
      <c r="B65" s="44" t="s">
        <v>455</v>
      </c>
      <c r="C65" s="45">
        <v>65</v>
      </c>
      <c r="D65" s="46" t="s">
        <v>337</v>
      </c>
      <c r="E65" s="47">
        <v>0.72099953131712602</v>
      </c>
      <c r="F65" s="48">
        <v>38.494623655913998</v>
      </c>
      <c r="G65" s="47">
        <v>0.75981003541036596</v>
      </c>
      <c r="H65" s="50">
        <v>48.179812465526801</v>
      </c>
      <c r="I65" s="76" t="str">
        <f t="shared" si="0"/>
        <v>No</v>
      </c>
      <c r="J65" s="49" t="str">
        <f t="shared" si="1"/>
        <v>No</v>
      </c>
      <c r="K65" s="47">
        <v>0.216643214889153</v>
      </c>
      <c r="L65" s="50">
        <v>33.548387096774199</v>
      </c>
      <c r="M65" s="47">
        <v>0.233269234159762</v>
      </c>
      <c r="N65" s="50">
        <v>46.690568119139499</v>
      </c>
    </row>
    <row r="66" spans="1:14" x14ac:dyDescent="0.2">
      <c r="A66" s="148" t="s">
        <v>456</v>
      </c>
      <c r="B66" s="44" t="s">
        <v>457</v>
      </c>
      <c r="C66" s="45">
        <v>63</v>
      </c>
      <c r="D66" s="46" t="s">
        <v>337</v>
      </c>
      <c r="E66" s="47">
        <v>0.86491471154730704</v>
      </c>
      <c r="F66" s="48">
        <v>78.924731182795696</v>
      </c>
      <c r="G66" s="47">
        <v>0.87294152308287898</v>
      </c>
      <c r="H66" s="50">
        <v>96.880907372400799</v>
      </c>
      <c r="I66" s="76" t="str">
        <f t="shared" si="0"/>
        <v>No</v>
      </c>
      <c r="J66" s="49" t="str">
        <f t="shared" si="1"/>
        <v>Yes</v>
      </c>
      <c r="K66" s="47">
        <v>0.230441294484722</v>
      </c>
      <c r="L66" s="50">
        <v>36.559139784946197</v>
      </c>
      <c r="M66" s="47">
        <v>0.22501712137430399</v>
      </c>
      <c r="N66" s="50">
        <v>45.179584120983002</v>
      </c>
    </row>
    <row r="67" spans="1:14" x14ac:dyDescent="0.2">
      <c r="A67" s="148" t="s">
        <v>458</v>
      </c>
      <c r="B67" s="44" t="s">
        <v>459</v>
      </c>
      <c r="C67" s="45">
        <v>63</v>
      </c>
      <c r="D67" s="46" t="s">
        <v>337</v>
      </c>
      <c r="E67" s="47">
        <v>0.93113160996338495</v>
      </c>
      <c r="F67" s="48">
        <v>97.849462365591407</v>
      </c>
      <c r="G67" s="47">
        <v>0.907855476143276</v>
      </c>
      <c r="H67" s="50">
        <v>98.865784499054797</v>
      </c>
      <c r="I67" s="76" t="str">
        <f t="shared" si="0"/>
        <v>Yes</v>
      </c>
      <c r="J67" s="49" t="str">
        <f t="shared" si="1"/>
        <v>Yes</v>
      </c>
      <c r="K67" s="47">
        <v>0.23161643782392999</v>
      </c>
      <c r="L67" s="50">
        <v>36.774193548387103</v>
      </c>
      <c r="M67" s="47">
        <v>0.22701598214048599</v>
      </c>
      <c r="N67" s="50">
        <v>45.463137996219302</v>
      </c>
    </row>
    <row r="68" spans="1:14" x14ac:dyDescent="0.2">
      <c r="A68" s="57" t="s">
        <v>460</v>
      </c>
      <c r="B68" s="44" t="s">
        <v>461</v>
      </c>
      <c r="C68" s="45">
        <v>45</v>
      </c>
      <c r="D68" s="46" t="s">
        <v>337</v>
      </c>
      <c r="E68" s="47">
        <v>0.739924325695965</v>
      </c>
      <c r="F68" s="48">
        <v>41.935483870967701</v>
      </c>
      <c r="G68" s="47">
        <v>0.64664629637313298</v>
      </c>
      <c r="H68" s="50">
        <v>22.317813765182201</v>
      </c>
      <c r="I68" s="76" t="str">
        <f t="shared" si="0"/>
        <v>No</v>
      </c>
      <c r="J68" s="49" t="str">
        <f t="shared" si="1"/>
        <v>No</v>
      </c>
      <c r="K68" s="47">
        <v>0.22381954120908701</v>
      </c>
      <c r="L68" s="50">
        <v>34.946236559139798</v>
      </c>
      <c r="M68" s="47">
        <v>0.32486900844793498</v>
      </c>
      <c r="N68" s="50">
        <v>82.236842105263193</v>
      </c>
    </row>
    <row r="69" spans="1:14" x14ac:dyDescent="0.2">
      <c r="A69" s="57" t="s">
        <v>462</v>
      </c>
      <c r="B69" s="44" t="s">
        <v>463</v>
      </c>
      <c r="C69" s="45">
        <v>45</v>
      </c>
      <c r="D69" s="46" t="s">
        <v>337</v>
      </c>
      <c r="E69" s="47">
        <v>0.66082798167805601</v>
      </c>
      <c r="F69" s="48">
        <v>25.913978494623699</v>
      </c>
      <c r="G69" s="47">
        <v>0.734753823031144</v>
      </c>
      <c r="H69" s="50">
        <v>49.443319838056702</v>
      </c>
      <c r="I69" s="76" t="str">
        <f t="shared" si="0"/>
        <v>No</v>
      </c>
      <c r="J69" s="49" t="str">
        <f t="shared" si="1"/>
        <v>No</v>
      </c>
      <c r="K69" s="47">
        <v>0.217953532156969</v>
      </c>
      <c r="L69" s="50">
        <v>33.655913978494603</v>
      </c>
      <c r="M69" s="47">
        <v>0.304323042013663</v>
      </c>
      <c r="N69" s="50">
        <v>78.087044534412996</v>
      </c>
    </row>
    <row r="70" spans="1:14" x14ac:dyDescent="0.2">
      <c r="A70" s="57" t="s">
        <v>464</v>
      </c>
      <c r="B70" s="44" t="s">
        <v>465</v>
      </c>
      <c r="C70" s="45">
        <v>45</v>
      </c>
      <c r="D70" s="46" t="s">
        <v>337</v>
      </c>
      <c r="E70" s="47">
        <v>0.68738030579868103</v>
      </c>
      <c r="F70" s="48">
        <v>31.1827956989247</v>
      </c>
      <c r="G70" s="47">
        <v>0.86312881214845405</v>
      </c>
      <c r="H70" s="50">
        <v>96.862348178137694</v>
      </c>
      <c r="I70" s="76" t="str">
        <f t="shared" si="0"/>
        <v>No</v>
      </c>
      <c r="J70" s="49" t="str">
        <f t="shared" si="1"/>
        <v>No</v>
      </c>
      <c r="K70" s="47">
        <v>0.27543121068100601</v>
      </c>
      <c r="L70" s="50">
        <v>52.365591397849499</v>
      </c>
      <c r="M70" s="47">
        <v>0.39690705337251703</v>
      </c>
      <c r="N70" s="50">
        <v>93.016194331983797</v>
      </c>
    </row>
    <row r="71" spans="1:14" x14ac:dyDescent="0.2">
      <c r="A71" s="57" t="s">
        <v>466</v>
      </c>
      <c r="B71" s="44" t="s">
        <v>467</v>
      </c>
      <c r="C71" s="45">
        <v>45</v>
      </c>
      <c r="D71" s="46" t="s">
        <v>337</v>
      </c>
      <c r="E71" s="47">
        <v>0.84080240194519196</v>
      </c>
      <c r="F71" s="48">
        <v>66.559139784946197</v>
      </c>
      <c r="G71" s="47">
        <v>0.78470570761505098</v>
      </c>
      <c r="H71" s="50">
        <v>71.963562753036399</v>
      </c>
      <c r="I71" s="76" t="str">
        <f t="shared" ref="I71:I134" si="2">IF(AND(F71&gt;=90,H71&gt;=90),"Yes","No")</f>
        <v>No</v>
      </c>
      <c r="J71" s="49" t="str">
        <f t="shared" ref="J71:J134" si="3">IF(AND(F71&gt;=75,H71&gt;=75),"Yes","No")</f>
        <v>No</v>
      </c>
      <c r="K71" s="47">
        <v>0.28210305403254199</v>
      </c>
      <c r="L71" s="50">
        <v>54.946236559139798</v>
      </c>
      <c r="M71" s="47">
        <v>0.40053751360416201</v>
      </c>
      <c r="N71" s="50">
        <v>93.421052631578902</v>
      </c>
    </row>
    <row r="72" spans="1:14" x14ac:dyDescent="0.2">
      <c r="A72" s="57" t="s">
        <v>468</v>
      </c>
      <c r="B72" s="44" t="s">
        <v>469</v>
      </c>
      <c r="C72" s="45">
        <v>45</v>
      </c>
      <c r="D72" s="46" t="s">
        <v>337</v>
      </c>
      <c r="E72" s="47">
        <v>0.64537833615101703</v>
      </c>
      <c r="F72" s="48">
        <v>22.258064516129</v>
      </c>
      <c r="G72" s="47">
        <v>0.79562746905447601</v>
      </c>
      <c r="H72" s="50">
        <v>77.479757085020196</v>
      </c>
      <c r="I72" s="76" t="str">
        <f t="shared" si="2"/>
        <v>No</v>
      </c>
      <c r="J72" s="49" t="str">
        <f t="shared" si="3"/>
        <v>No</v>
      </c>
      <c r="K72" s="47">
        <v>0.26971134280182801</v>
      </c>
      <c r="L72" s="50">
        <v>49.139784946236603</v>
      </c>
      <c r="M72" s="47">
        <v>0.385133274523147</v>
      </c>
      <c r="N72" s="50">
        <v>91.700404858299606</v>
      </c>
    </row>
    <row r="73" spans="1:14" x14ac:dyDescent="0.2">
      <c r="A73" s="57" t="s">
        <v>470</v>
      </c>
      <c r="B73" s="44" t="s">
        <v>471</v>
      </c>
      <c r="C73" s="45">
        <v>45</v>
      </c>
      <c r="D73" s="46" t="s">
        <v>337</v>
      </c>
      <c r="E73" s="47">
        <v>0.80072666800453096</v>
      </c>
      <c r="F73" s="48">
        <v>54.946236559139798</v>
      </c>
      <c r="G73" s="47">
        <v>0.86585487636582503</v>
      </c>
      <c r="H73" s="50">
        <v>97.267206477732799</v>
      </c>
      <c r="I73" s="76" t="str">
        <f t="shared" si="2"/>
        <v>No</v>
      </c>
      <c r="J73" s="49" t="str">
        <f t="shared" si="3"/>
        <v>No</v>
      </c>
      <c r="K73" s="47">
        <v>0.29497354262004799</v>
      </c>
      <c r="L73" s="50">
        <v>62.473118279569903</v>
      </c>
      <c r="M73" s="47">
        <v>0.42648296092383597</v>
      </c>
      <c r="N73" s="50">
        <v>95.647773279352194</v>
      </c>
    </row>
    <row r="74" spans="1:14" x14ac:dyDescent="0.2">
      <c r="A74" s="57" t="s">
        <v>472</v>
      </c>
      <c r="B74" s="44" t="s">
        <v>473</v>
      </c>
      <c r="C74" s="45">
        <v>65</v>
      </c>
      <c r="D74" s="46" t="s">
        <v>337</v>
      </c>
      <c r="E74" s="47">
        <v>0.84348067565806994</v>
      </c>
      <c r="F74" s="48">
        <v>68.172043010752702</v>
      </c>
      <c r="G74" s="47">
        <v>0.84086339863679305</v>
      </c>
      <c r="H74" s="50">
        <v>73.000551571980097</v>
      </c>
      <c r="I74" s="76" t="str">
        <f t="shared" si="2"/>
        <v>No</v>
      </c>
      <c r="J74" s="49" t="str">
        <f t="shared" si="3"/>
        <v>No</v>
      </c>
      <c r="K74" s="47">
        <v>0.351485021055431</v>
      </c>
      <c r="L74" s="50">
        <v>83.225806451612897</v>
      </c>
      <c r="M74" s="47">
        <v>0.385817136953228</v>
      </c>
      <c r="N74" s="50">
        <v>91.064533921676798</v>
      </c>
    </row>
    <row r="75" spans="1:14" x14ac:dyDescent="0.2">
      <c r="A75" s="147" t="s">
        <v>474</v>
      </c>
      <c r="B75" s="44" t="s">
        <v>475</v>
      </c>
      <c r="C75" s="45">
        <v>65</v>
      </c>
      <c r="D75" s="46" t="s">
        <v>337</v>
      </c>
      <c r="E75" s="47">
        <v>0.93305439032231496</v>
      </c>
      <c r="F75" s="48">
        <v>97.956989247311796</v>
      </c>
      <c r="G75" s="47">
        <v>0.87859461318030396</v>
      </c>
      <c r="H75" s="50">
        <v>86.955322669608407</v>
      </c>
      <c r="I75" s="76" t="str">
        <f t="shared" si="2"/>
        <v>No</v>
      </c>
      <c r="J75" s="49" t="str">
        <f t="shared" si="3"/>
        <v>Yes</v>
      </c>
      <c r="K75" s="47">
        <v>0.35416683636722701</v>
      </c>
      <c r="L75" s="50">
        <v>84.086021505376294</v>
      </c>
      <c r="M75" s="47">
        <v>0.369549358044373</v>
      </c>
      <c r="N75" s="50">
        <v>88.6376172090458</v>
      </c>
    </row>
    <row r="76" spans="1:14" x14ac:dyDescent="0.2">
      <c r="A76" s="147" t="s">
        <v>476</v>
      </c>
      <c r="B76" s="44" t="s">
        <v>477</v>
      </c>
      <c r="C76" s="45">
        <v>65</v>
      </c>
      <c r="D76" s="46" t="s">
        <v>337</v>
      </c>
      <c r="E76" s="47">
        <v>0.92996196557181898</v>
      </c>
      <c r="F76" s="48">
        <v>97.526881720430097</v>
      </c>
      <c r="G76" s="47">
        <v>0.85168451392466005</v>
      </c>
      <c r="H76" s="50">
        <v>77.082184225041402</v>
      </c>
      <c r="I76" s="76" t="str">
        <f t="shared" si="2"/>
        <v>No</v>
      </c>
      <c r="J76" s="49" t="str">
        <f t="shared" si="3"/>
        <v>Yes</v>
      </c>
      <c r="K76" s="47">
        <v>0.37915156053292698</v>
      </c>
      <c r="L76" s="50">
        <v>88.064516129032299</v>
      </c>
      <c r="M76" s="47">
        <v>0.393393061621443</v>
      </c>
      <c r="N76" s="50">
        <v>92.360728075013796</v>
      </c>
    </row>
    <row r="77" spans="1:14" x14ac:dyDescent="0.2">
      <c r="A77" s="147" t="s">
        <v>478</v>
      </c>
      <c r="B77" s="44" t="s">
        <v>479</v>
      </c>
      <c r="C77" s="45">
        <v>65</v>
      </c>
      <c r="D77" s="46" t="s">
        <v>337</v>
      </c>
      <c r="E77" s="47">
        <v>0.91562827056586005</v>
      </c>
      <c r="F77" s="48">
        <v>94.516129032258107</v>
      </c>
      <c r="G77" s="47">
        <v>0.85663797662880803</v>
      </c>
      <c r="H77" s="50">
        <v>78.847214561500294</v>
      </c>
      <c r="I77" s="76" t="str">
        <f t="shared" si="2"/>
        <v>No</v>
      </c>
      <c r="J77" s="49" t="str">
        <f t="shared" si="3"/>
        <v>Yes</v>
      </c>
      <c r="K77" s="47">
        <v>0.376346404163517</v>
      </c>
      <c r="L77" s="50">
        <v>87.526881720430097</v>
      </c>
      <c r="M77" s="47">
        <v>0.425765535261584</v>
      </c>
      <c r="N77" s="50">
        <v>96.028681742967507</v>
      </c>
    </row>
    <row r="78" spans="1:14" x14ac:dyDescent="0.2">
      <c r="A78" s="57" t="s">
        <v>480</v>
      </c>
      <c r="B78" s="44" t="s">
        <v>481</v>
      </c>
      <c r="C78" s="45">
        <v>65</v>
      </c>
      <c r="D78" s="46" t="s">
        <v>337</v>
      </c>
      <c r="E78" s="47">
        <v>0.68664968000786397</v>
      </c>
      <c r="F78" s="48">
        <v>30.9677419354839</v>
      </c>
      <c r="G78" s="47">
        <v>0.77859684753305503</v>
      </c>
      <c r="H78" s="50">
        <v>53.667953667953697</v>
      </c>
      <c r="I78" s="76" t="str">
        <f t="shared" si="2"/>
        <v>No</v>
      </c>
      <c r="J78" s="49" t="str">
        <f t="shared" si="3"/>
        <v>No</v>
      </c>
      <c r="K78" s="47">
        <v>0.30489093977078102</v>
      </c>
      <c r="L78" s="50">
        <v>67.956989247311796</v>
      </c>
      <c r="M78" s="47">
        <v>0.320798868533472</v>
      </c>
      <c r="N78" s="50">
        <v>76.833976833976806</v>
      </c>
    </row>
    <row r="79" spans="1:14" x14ac:dyDescent="0.2">
      <c r="A79" s="57" t="s">
        <v>482</v>
      </c>
      <c r="B79" s="44" t="s">
        <v>483</v>
      </c>
      <c r="C79" s="45">
        <v>65</v>
      </c>
      <c r="D79" s="46" t="s">
        <v>337</v>
      </c>
      <c r="E79" s="47">
        <v>0.847107296871069</v>
      </c>
      <c r="F79" s="48">
        <v>70.107526881720403</v>
      </c>
      <c r="G79" s="47">
        <v>0.80031375459946397</v>
      </c>
      <c r="H79" s="50">
        <v>59.790402647545498</v>
      </c>
      <c r="I79" s="76" t="str">
        <f t="shared" si="2"/>
        <v>No</v>
      </c>
      <c r="J79" s="49" t="str">
        <f t="shared" si="3"/>
        <v>No</v>
      </c>
      <c r="K79" s="47">
        <v>0.331630248945678</v>
      </c>
      <c r="L79" s="50">
        <v>77.956989247311796</v>
      </c>
      <c r="M79" s="47">
        <v>0.34464342685254901</v>
      </c>
      <c r="N79" s="50">
        <v>84.1147269718698</v>
      </c>
    </row>
    <row r="80" spans="1:14" x14ac:dyDescent="0.2">
      <c r="A80" s="147" t="s">
        <v>484</v>
      </c>
      <c r="B80" s="44" t="s">
        <v>485</v>
      </c>
      <c r="C80" s="45">
        <v>65</v>
      </c>
      <c r="D80" s="46" t="s">
        <v>337</v>
      </c>
      <c r="E80" s="47">
        <v>0.91815973791802497</v>
      </c>
      <c r="F80" s="48">
        <v>95.483870967741893</v>
      </c>
      <c r="G80" s="47">
        <v>0.869398316930305</v>
      </c>
      <c r="H80" s="50">
        <v>83.838940981798103</v>
      </c>
      <c r="I80" s="76" t="str">
        <f t="shared" si="2"/>
        <v>No</v>
      </c>
      <c r="J80" s="49" t="str">
        <f t="shared" si="3"/>
        <v>Yes</v>
      </c>
      <c r="K80" s="47">
        <v>0.36053433717878702</v>
      </c>
      <c r="L80" s="50">
        <v>85.053763440860195</v>
      </c>
      <c r="M80" s="47">
        <v>0.376044278543683</v>
      </c>
      <c r="N80" s="50">
        <v>89.547710976282403</v>
      </c>
    </row>
    <row r="81" spans="1:14" x14ac:dyDescent="0.2">
      <c r="A81" s="57" t="s">
        <v>486</v>
      </c>
      <c r="B81" s="44" t="s">
        <v>487</v>
      </c>
      <c r="C81" s="45">
        <v>65</v>
      </c>
      <c r="D81" s="46" t="s">
        <v>337</v>
      </c>
      <c r="E81" s="47">
        <v>0.88207372509462401</v>
      </c>
      <c r="F81" s="48">
        <v>85.806451612903203</v>
      </c>
      <c r="G81" s="47">
        <v>0.83395478025503</v>
      </c>
      <c r="H81" s="50">
        <v>70.518477661334799</v>
      </c>
      <c r="I81" s="76" t="str">
        <f t="shared" si="2"/>
        <v>No</v>
      </c>
      <c r="J81" s="49" t="str">
        <f t="shared" si="3"/>
        <v>No</v>
      </c>
      <c r="K81" s="47">
        <v>0.390068963221403</v>
      </c>
      <c r="L81" s="50">
        <v>90</v>
      </c>
      <c r="M81" s="47">
        <v>0.42258250114990098</v>
      </c>
      <c r="N81" s="50">
        <v>95.725317153888597</v>
      </c>
    </row>
    <row r="82" spans="1:14" x14ac:dyDescent="0.2">
      <c r="A82" s="57" t="s">
        <v>488</v>
      </c>
      <c r="B82" s="44" t="s">
        <v>489</v>
      </c>
      <c r="C82" s="45">
        <v>65</v>
      </c>
      <c r="D82" s="46" t="s">
        <v>337</v>
      </c>
      <c r="E82" s="47">
        <v>0.75401681752051097</v>
      </c>
      <c r="F82" s="48">
        <v>45.053763440860202</v>
      </c>
      <c r="G82" s="47">
        <v>0.829668482074984</v>
      </c>
      <c r="H82" s="50">
        <v>68.698290126861593</v>
      </c>
      <c r="I82" s="76" t="str">
        <f t="shared" si="2"/>
        <v>No</v>
      </c>
      <c r="J82" s="49" t="str">
        <f t="shared" si="3"/>
        <v>No</v>
      </c>
      <c r="K82" s="47">
        <v>0.31946434395038098</v>
      </c>
      <c r="L82" s="50">
        <v>74.946236559139805</v>
      </c>
      <c r="M82" s="47">
        <v>0.33379369717111901</v>
      </c>
      <c r="N82" s="50">
        <v>81.081081081081095</v>
      </c>
    </row>
    <row r="83" spans="1:14" x14ac:dyDescent="0.2">
      <c r="A83" s="147" t="s">
        <v>490</v>
      </c>
      <c r="B83" s="44" t="s">
        <v>491</v>
      </c>
      <c r="C83" s="45">
        <v>65</v>
      </c>
      <c r="D83" s="46" t="s">
        <v>337</v>
      </c>
      <c r="E83" s="47">
        <v>0.88812206646774905</v>
      </c>
      <c r="F83" s="48">
        <v>87.634408602150501</v>
      </c>
      <c r="G83" s="47">
        <v>0.84822937376896901</v>
      </c>
      <c r="H83" s="50">
        <v>75.868725868725903</v>
      </c>
      <c r="I83" s="76" t="str">
        <f t="shared" si="2"/>
        <v>No</v>
      </c>
      <c r="J83" s="49" t="str">
        <f t="shared" si="3"/>
        <v>Yes</v>
      </c>
      <c r="K83" s="47">
        <v>0.386436661888446</v>
      </c>
      <c r="L83" s="50">
        <v>89.139784946236603</v>
      </c>
      <c r="M83" s="47">
        <v>0.39912193536788798</v>
      </c>
      <c r="N83" s="50">
        <v>93.022614451185902</v>
      </c>
    </row>
    <row r="84" spans="1:14" x14ac:dyDescent="0.2">
      <c r="A84" s="57" t="s">
        <v>492</v>
      </c>
      <c r="B84" s="44" t="s">
        <v>493</v>
      </c>
      <c r="C84" s="45">
        <v>65</v>
      </c>
      <c r="D84" s="46" t="s">
        <v>337</v>
      </c>
      <c r="E84" s="47">
        <v>0.89710271827023402</v>
      </c>
      <c r="F84" s="48">
        <v>90.430107526881699</v>
      </c>
      <c r="G84" s="47">
        <v>0.822929554573825</v>
      </c>
      <c r="H84" s="50">
        <v>66.464423607280807</v>
      </c>
      <c r="I84" s="76" t="str">
        <f t="shared" si="2"/>
        <v>No</v>
      </c>
      <c r="J84" s="49" t="str">
        <f t="shared" si="3"/>
        <v>No</v>
      </c>
      <c r="K84" s="47">
        <v>0.37341377027947797</v>
      </c>
      <c r="L84" s="50">
        <v>86.559139784946197</v>
      </c>
      <c r="M84" s="47">
        <v>0.42346016448601298</v>
      </c>
      <c r="N84" s="50">
        <v>95.780474351902896</v>
      </c>
    </row>
    <row r="85" spans="1:14" x14ac:dyDescent="0.2">
      <c r="A85" s="57" t="s">
        <v>494</v>
      </c>
      <c r="B85" s="44" t="s">
        <v>495</v>
      </c>
      <c r="C85" s="45">
        <v>65</v>
      </c>
      <c r="D85" s="46" t="s">
        <v>337</v>
      </c>
      <c r="E85" s="47">
        <v>0.67613395337075699</v>
      </c>
      <c r="F85" s="48">
        <v>28.709677419354801</v>
      </c>
      <c r="G85" s="47">
        <v>0.43159684191117498</v>
      </c>
      <c r="H85" s="50">
        <v>1.73745173745174</v>
      </c>
      <c r="I85" s="76" t="str">
        <f t="shared" si="2"/>
        <v>No</v>
      </c>
      <c r="J85" s="49" t="str">
        <f t="shared" si="3"/>
        <v>No</v>
      </c>
      <c r="K85" s="47">
        <v>0.24935867492765701</v>
      </c>
      <c r="L85" s="50">
        <v>41.827956989247298</v>
      </c>
      <c r="M85" s="47">
        <v>0.253045439777694</v>
      </c>
      <c r="N85" s="50">
        <v>51.6822945394374</v>
      </c>
    </row>
    <row r="86" spans="1:14" x14ac:dyDescent="0.2">
      <c r="A86" s="57" t="s">
        <v>496</v>
      </c>
      <c r="B86" s="44" t="s">
        <v>497</v>
      </c>
      <c r="C86" s="45">
        <v>65</v>
      </c>
      <c r="D86" s="46" t="s">
        <v>337</v>
      </c>
      <c r="E86" s="47">
        <v>0.61337680382354398</v>
      </c>
      <c r="F86" s="48">
        <v>15.9139784946237</v>
      </c>
      <c r="G86" s="47">
        <v>0.43870450706484099</v>
      </c>
      <c r="H86" s="50">
        <v>1.9580805295090999</v>
      </c>
      <c r="I86" s="76" t="str">
        <f t="shared" si="2"/>
        <v>No</v>
      </c>
      <c r="J86" s="49" t="str">
        <f t="shared" si="3"/>
        <v>No</v>
      </c>
      <c r="K86" s="47">
        <v>0.25480079045619902</v>
      </c>
      <c r="L86" s="50">
        <v>43.655913978494603</v>
      </c>
      <c r="M86" s="47">
        <v>0.25209707386103097</v>
      </c>
      <c r="N86" s="50">
        <v>51.461665747380003</v>
      </c>
    </row>
    <row r="87" spans="1:14" x14ac:dyDescent="0.2">
      <c r="A87" s="57" t="s">
        <v>498</v>
      </c>
      <c r="B87" s="44" t="s">
        <v>499</v>
      </c>
      <c r="C87" s="45">
        <v>65</v>
      </c>
      <c r="D87" s="46" t="s">
        <v>337</v>
      </c>
      <c r="E87" s="47">
        <v>0.57970453354213103</v>
      </c>
      <c r="F87" s="48">
        <v>10.860215053763399</v>
      </c>
      <c r="G87" s="47">
        <v>0.41627160738333502</v>
      </c>
      <c r="H87" s="50">
        <v>1.4616657473800301</v>
      </c>
      <c r="I87" s="76" t="str">
        <f t="shared" si="2"/>
        <v>No</v>
      </c>
      <c r="J87" s="49" t="str">
        <f t="shared" si="3"/>
        <v>No</v>
      </c>
      <c r="K87" s="47">
        <v>0.22894357125171599</v>
      </c>
      <c r="L87" s="50">
        <v>36.344086021505397</v>
      </c>
      <c r="M87" s="47">
        <v>0.23822812343607</v>
      </c>
      <c r="N87" s="50">
        <v>47.573083287369002</v>
      </c>
    </row>
    <row r="88" spans="1:14" x14ac:dyDescent="0.2">
      <c r="A88" s="57" t="s">
        <v>500</v>
      </c>
      <c r="B88" s="44" t="s">
        <v>501</v>
      </c>
      <c r="C88" s="45">
        <v>65</v>
      </c>
      <c r="D88" s="46" t="s">
        <v>337</v>
      </c>
      <c r="E88" s="47">
        <v>0.61414500304217301</v>
      </c>
      <c r="F88" s="48">
        <v>16.021505376344098</v>
      </c>
      <c r="G88" s="47">
        <v>0.44660787182204098</v>
      </c>
      <c r="H88" s="50">
        <v>2.3441809156094902</v>
      </c>
      <c r="I88" s="76" t="str">
        <f t="shared" si="2"/>
        <v>No</v>
      </c>
      <c r="J88" s="49" t="str">
        <f t="shared" si="3"/>
        <v>No</v>
      </c>
      <c r="K88" s="47">
        <v>0.240749723637183</v>
      </c>
      <c r="L88" s="50">
        <v>39.0322580645161</v>
      </c>
      <c r="M88" s="47">
        <v>0.241957227525844</v>
      </c>
      <c r="N88" s="50">
        <v>48.455598455598498</v>
      </c>
    </row>
    <row r="89" spans="1:14" x14ac:dyDescent="0.2">
      <c r="A89" s="57" t="s">
        <v>502</v>
      </c>
      <c r="B89" s="44" t="s">
        <v>503</v>
      </c>
      <c r="C89" s="45">
        <v>65</v>
      </c>
      <c r="D89" s="46" t="s">
        <v>337</v>
      </c>
      <c r="E89" s="47">
        <v>0.62707619470958997</v>
      </c>
      <c r="F89" s="48">
        <v>18.8172043010753</v>
      </c>
      <c r="G89" s="47">
        <v>0.54434372264532505</v>
      </c>
      <c r="H89" s="50">
        <v>8.6596800882515197</v>
      </c>
      <c r="I89" s="76" t="str">
        <f t="shared" si="2"/>
        <v>No</v>
      </c>
      <c r="J89" s="49" t="str">
        <f t="shared" si="3"/>
        <v>No</v>
      </c>
      <c r="K89" s="47">
        <v>0.22303417310613599</v>
      </c>
      <c r="L89" s="50">
        <v>34.3010752688172</v>
      </c>
      <c r="M89" s="47">
        <v>0.23513342770124401</v>
      </c>
      <c r="N89" s="50">
        <v>47.1318257032543</v>
      </c>
    </row>
    <row r="90" spans="1:14" x14ac:dyDescent="0.2">
      <c r="A90" s="57" t="s">
        <v>504</v>
      </c>
      <c r="B90" s="44" t="s">
        <v>505</v>
      </c>
      <c r="C90" s="45">
        <v>65</v>
      </c>
      <c r="D90" s="46" t="s">
        <v>337</v>
      </c>
      <c r="E90" s="47">
        <v>0.52599306709930804</v>
      </c>
      <c r="F90" s="48">
        <v>5.8064516129032304</v>
      </c>
      <c r="G90" s="47">
        <v>0.48333744131492001</v>
      </c>
      <c r="H90" s="50">
        <v>3.7231108659680099</v>
      </c>
      <c r="I90" s="76" t="str">
        <f t="shared" si="2"/>
        <v>No</v>
      </c>
      <c r="J90" s="49" t="str">
        <f t="shared" si="3"/>
        <v>No</v>
      </c>
      <c r="K90" s="47">
        <v>0.27282628716052199</v>
      </c>
      <c r="L90" s="50">
        <v>51.290322580645203</v>
      </c>
      <c r="M90" s="47">
        <v>0.279450707732943</v>
      </c>
      <c r="N90" s="50">
        <v>60.976282404853798</v>
      </c>
    </row>
    <row r="91" spans="1:14" x14ac:dyDescent="0.2">
      <c r="A91" s="57" t="s">
        <v>506</v>
      </c>
      <c r="B91" s="44" t="s">
        <v>507</v>
      </c>
      <c r="C91" s="45">
        <v>63</v>
      </c>
      <c r="D91" s="46" t="s">
        <v>337</v>
      </c>
      <c r="E91" s="47">
        <v>0.72323068493760101</v>
      </c>
      <c r="F91" s="48">
        <v>39.354838709677402</v>
      </c>
      <c r="G91" s="47">
        <v>0.62877909398540999</v>
      </c>
      <c r="H91" s="50">
        <v>29.1115311909263</v>
      </c>
      <c r="I91" s="76" t="str">
        <f t="shared" si="2"/>
        <v>No</v>
      </c>
      <c r="J91" s="49" t="str">
        <f t="shared" si="3"/>
        <v>No</v>
      </c>
      <c r="K91" s="47">
        <v>0.223077089364286</v>
      </c>
      <c r="L91" s="50">
        <v>34.408602150537597</v>
      </c>
      <c r="M91" s="47">
        <v>0.214934086830917</v>
      </c>
      <c r="N91" s="50">
        <v>42.533081285444197</v>
      </c>
    </row>
    <row r="92" spans="1:14" x14ac:dyDescent="0.2">
      <c r="A92" s="57" t="s">
        <v>508</v>
      </c>
      <c r="B92" s="44" t="s">
        <v>509</v>
      </c>
      <c r="C92" s="45">
        <v>63</v>
      </c>
      <c r="D92" s="46" t="s">
        <v>337</v>
      </c>
      <c r="E92" s="47">
        <v>0.72285578588326105</v>
      </c>
      <c r="F92" s="48">
        <v>39.247311827956999</v>
      </c>
      <c r="G92" s="47">
        <v>0.60049020590612601</v>
      </c>
      <c r="H92" s="50">
        <v>22.684310018903599</v>
      </c>
      <c r="I92" s="76" t="str">
        <f t="shared" si="2"/>
        <v>No</v>
      </c>
      <c r="J92" s="49" t="str">
        <f t="shared" si="3"/>
        <v>No</v>
      </c>
      <c r="K92" s="47">
        <v>0.27564408468111101</v>
      </c>
      <c r="L92" s="50">
        <v>52.580645161290299</v>
      </c>
      <c r="M92" s="47">
        <v>0.26250324837287398</v>
      </c>
      <c r="N92" s="50">
        <v>59.640831758033997</v>
      </c>
    </row>
    <row r="93" spans="1:14" x14ac:dyDescent="0.2">
      <c r="A93" s="57" t="s">
        <v>466</v>
      </c>
      <c r="B93" s="44" t="s">
        <v>510</v>
      </c>
      <c r="C93" s="45">
        <v>65</v>
      </c>
      <c r="D93" s="46" t="s">
        <v>337</v>
      </c>
      <c r="E93" s="47">
        <v>0.83727770813579305</v>
      </c>
      <c r="F93" s="48">
        <v>65.6989247311828</v>
      </c>
      <c r="G93" s="47">
        <v>0.709381094244522</v>
      </c>
      <c r="H93" s="50">
        <v>36.293436293436301</v>
      </c>
      <c r="I93" s="76" t="str">
        <f t="shared" si="2"/>
        <v>No</v>
      </c>
      <c r="J93" s="49" t="str">
        <f t="shared" si="3"/>
        <v>No</v>
      </c>
      <c r="K93" s="47">
        <v>0.33737542689082001</v>
      </c>
      <c r="L93" s="50">
        <v>79.677419354838705</v>
      </c>
      <c r="M93" s="47">
        <v>0.36888633366018098</v>
      </c>
      <c r="N93" s="50">
        <v>88.444567015995602</v>
      </c>
    </row>
    <row r="94" spans="1:14" x14ac:dyDescent="0.2">
      <c r="A94" s="57" t="s">
        <v>488</v>
      </c>
      <c r="B94" s="44" t="s">
        <v>511</v>
      </c>
      <c r="C94" s="45">
        <v>65</v>
      </c>
      <c r="D94" s="46" t="s">
        <v>337</v>
      </c>
      <c r="E94" s="47">
        <v>0.88015858918294398</v>
      </c>
      <c r="F94" s="48">
        <v>85.161290322580598</v>
      </c>
      <c r="G94" s="47">
        <v>0.82687058946309699</v>
      </c>
      <c r="H94" s="50">
        <v>67.898510755653604</v>
      </c>
      <c r="I94" s="76" t="str">
        <f t="shared" si="2"/>
        <v>No</v>
      </c>
      <c r="J94" s="49" t="str">
        <f t="shared" si="3"/>
        <v>No</v>
      </c>
      <c r="K94" s="47">
        <v>0.30311977300888698</v>
      </c>
      <c r="L94" s="50">
        <v>66.989247311827995</v>
      </c>
      <c r="M94" s="47">
        <v>0.31613027605504501</v>
      </c>
      <c r="N94" s="50">
        <v>75.206839492553797</v>
      </c>
    </row>
    <row r="95" spans="1:14" x14ac:dyDescent="0.2">
      <c r="A95" s="57" t="s">
        <v>512</v>
      </c>
      <c r="B95" s="44" t="s">
        <v>513</v>
      </c>
      <c r="C95" s="45">
        <v>65</v>
      </c>
      <c r="D95" s="46" t="s">
        <v>337</v>
      </c>
      <c r="E95" s="47">
        <v>0.81275357214339905</v>
      </c>
      <c r="F95" s="48">
        <v>58.709677419354797</v>
      </c>
      <c r="G95" s="47">
        <v>0.74738343898857595</v>
      </c>
      <c r="H95" s="50">
        <v>45.063430777716498</v>
      </c>
      <c r="I95" s="76" t="str">
        <f t="shared" si="2"/>
        <v>No</v>
      </c>
      <c r="J95" s="49" t="str">
        <f t="shared" si="3"/>
        <v>No</v>
      </c>
      <c r="K95" s="47">
        <v>0.27075349808965099</v>
      </c>
      <c r="L95" s="50">
        <v>49.892473118279597</v>
      </c>
      <c r="M95" s="47">
        <v>0.28332663327386698</v>
      </c>
      <c r="N95" s="50">
        <v>62.272476558190803</v>
      </c>
    </row>
    <row r="96" spans="1:14" x14ac:dyDescent="0.2">
      <c r="A96" s="57" t="s">
        <v>514</v>
      </c>
      <c r="B96" s="44" t="s">
        <v>515</v>
      </c>
      <c r="C96" s="45">
        <v>65</v>
      </c>
      <c r="D96" s="46" t="s">
        <v>337</v>
      </c>
      <c r="E96" s="47">
        <v>0.58515060959584597</v>
      </c>
      <c r="F96" s="48">
        <v>11.8279569892473</v>
      </c>
      <c r="G96" s="47">
        <v>0.664585194813895</v>
      </c>
      <c r="H96" s="50">
        <v>27.2752344180916</v>
      </c>
      <c r="I96" s="76" t="str">
        <f t="shared" si="2"/>
        <v>No</v>
      </c>
      <c r="J96" s="49" t="str">
        <f t="shared" si="3"/>
        <v>No</v>
      </c>
      <c r="K96" s="47">
        <v>0.23633888765615799</v>
      </c>
      <c r="L96" s="50">
        <v>37.8494623655914</v>
      </c>
      <c r="M96" s="47">
        <v>0.24166618742829701</v>
      </c>
      <c r="N96" s="50">
        <v>48.345284059569799</v>
      </c>
    </row>
    <row r="97" spans="1:14" x14ac:dyDescent="0.2">
      <c r="A97" s="57" t="s">
        <v>516</v>
      </c>
      <c r="B97" s="44" t="s">
        <v>517</v>
      </c>
      <c r="C97" s="45">
        <v>63</v>
      </c>
      <c r="D97" s="46" t="s">
        <v>337</v>
      </c>
      <c r="E97" s="47">
        <v>0.81493344678780899</v>
      </c>
      <c r="F97" s="48">
        <v>58.924731182795703</v>
      </c>
      <c r="G97" s="47">
        <v>0.78449206915233005</v>
      </c>
      <c r="H97" s="50">
        <v>75.803402646502803</v>
      </c>
      <c r="I97" s="76" t="str">
        <f t="shared" si="2"/>
        <v>No</v>
      </c>
      <c r="J97" s="49" t="str">
        <f t="shared" si="3"/>
        <v>No</v>
      </c>
      <c r="K97" s="47">
        <v>0.28438479753143597</v>
      </c>
      <c r="L97" s="50">
        <v>56.451612903225801</v>
      </c>
      <c r="M97" s="47">
        <v>0.266937133008188</v>
      </c>
      <c r="N97" s="50">
        <v>61.7202268431002</v>
      </c>
    </row>
    <row r="98" spans="1:14" x14ac:dyDescent="0.2">
      <c r="A98" s="57" t="s">
        <v>518</v>
      </c>
      <c r="B98" s="44" t="s">
        <v>519</v>
      </c>
      <c r="C98" s="45">
        <v>63</v>
      </c>
      <c r="D98" s="46" t="s">
        <v>337</v>
      </c>
      <c r="E98" s="47">
        <v>0.70521568294819703</v>
      </c>
      <c r="F98" s="48">
        <v>35.268817204301101</v>
      </c>
      <c r="G98" s="47">
        <v>0.58328007409184202</v>
      </c>
      <c r="H98" s="50">
        <v>18.714555765595499</v>
      </c>
      <c r="I98" s="76" t="str">
        <f t="shared" si="2"/>
        <v>No</v>
      </c>
      <c r="J98" s="49" t="str">
        <f t="shared" si="3"/>
        <v>No</v>
      </c>
      <c r="K98" s="47">
        <v>0.32110219820851199</v>
      </c>
      <c r="L98" s="50">
        <v>75.483870967741893</v>
      </c>
      <c r="M98" s="47">
        <v>0.29614763211244699</v>
      </c>
      <c r="N98" s="50">
        <v>75.3308128544423</v>
      </c>
    </row>
    <row r="99" spans="1:14" x14ac:dyDescent="0.2">
      <c r="A99" s="57" t="s">
        <v>520</v>
      </c>
      <c r="B99" s="44" t="s">
        <v>521</v>
      </c>
      <c r="C99" s="45">
        <v>63</v>
      </c>
      <c r="D99" s="46" t="s">
        <v>337</v>
      </c>
      <c r="E99" s="47">
        <v>0.62249587782579097</v>
      </c>
      <c r="F99" s="48">
        <v>17.526881720430101</v>
      </c>
      <c r="G99" s="47">
        <v>0.67973210368650805</v>
      </c>
      <c r="H99" s="50">
        <v>42.7221172022684</v>
      </c>
      <c r="I99" s="76" t="str">
        <f t="shared" si="2"/>
        <v>No</v>
      </c>
      <c r="J99" s="49" t="str">
        <f t="shared" si="3"/>
        <v>No</v>
      </c>
      <c r="K99" s="47">
        <v>0.308761594451123</v>
      </c>
      <c r="L99" s="50">
        <v>70</v>
      </c>
      <c r="M99" s="47">
        <v>0.28937993463365902</v>
      </c>
      <c r="N99" s="50">
        <v>71.928166351606805</v>
      </c>
    </row>
    <row r="100" spans="1:14" x14ac:dyDescent="0.2">
      <c r="A100" s="57" t="s">
        <v>522</v>
      </c>
      <c r="B100" s="44" t="s">
        <v>523</v>
      </c>
      <c r="C100" s="45">
        <v>63</v>
      </c>
      <c r="D100" s="46" t="s">
        <v>337</v>
      </c>
      <c r="E100" s="47">
        <v>0.57245234935189304</v>
      </c>
      <c r="F100" s="48">
        <v>9.89247311827957</v>
      </c>
      <c r="G100" s="47">
        <v>0.62067734753443704</v>
      </c>
      <c r="H100" s="50">
        <v>27.2211720226843</v>
      </c>
      <c r="I100" s="76" t="str">
        <f t="shared" si="2"/>
        <v>No</v>
      </c>
      <c r="J100" s="49" t="str">
        <f t="shared" si="3"/>
        <v>No</v>
      </c>
      <c r="K100" s="47">
        <v>0.332724975126439</v>
      </c>
      <c r="L100" s="50">
        <v>78.279569892473106</v>
      </c>
      <c r="M100" s="47">
        <v>0.30623380687523399</v>
      </c>
      <c r="N100" s="50">
        <v>78.638941398865796</v>
      </c>
    </row>
    <row r="101" spans="1:14" x14ac:dyDescent="0.2">
      <c r="A101" s="57" t="s">
        <v>524</v>
      </c>
      <c r="B101" s="44" t="s">
        <v>525</v>
      </c>
      <c r="C101" s="45">
        <v>63</v>
      </c>
      <c r="D101" s="46" t="s">
        <v>337</v>
      </c>
      <c r="E101" s="47">
        <v>0.79921121343429902</v>
      </c>
      <c r="F101" s="48">
        <v>54.731182795698899</v>
      </c>
      <c r="G101" s="47">
        <v>0.66894830184611498</v>
      </c>
      <c r="H101" s="50">
        <v>39.792060491493402</v>
      </c>
      <c r="I101" s="76" t="str">
        <f t="shared" si="2"/>
        <v>No</v>
      </c>
      <c r="J101" s="49" t="str">
        <f t="shared" si="3"/>
        <v>No</v>
      </c>
      <c r="K101" s="47">
        <v>0.25560163196996899</v>
      </c>
      <c r="L101" s="50">
        <v>43.763440860215098</v>
      </c>
      <c r="M101" s="47">
        <v>0.242305959783123</v>
      </c>
      <c r="N101" s="50">
        <v>51.417769376181496</v>
      </c>
    </row>
    <row r="102" spans="1:14" x14ac:dyDescent="0.2">
      <c r="A102" s="57" t="s">
        <v>514</v>
      </c>
      <c r="B102" s="44" t="s">
        <v>526</v>
      </c>
      <c r="C102" s="45">
        <v>63</v>
      </c>
      <c r="D102" s="46" t="s">
        <v>337</v>
      </c>
      <c r="E102" s="47">
        <v>0.60099020008146697</v>
      </c>
      <c r="F102" s="48">
        <v>13.655913978494601</v>
      </c>
      <c r="G102" s="47">
        <v>0.68502642985904505</v>
      </c>
      <c r="H102" s="50">
        <v>44.423440453686197</v>
      </c>
      <c r="I102" s="76" t="str">
        <f t="shared" si="2"/>
        <v>No</v>
      </c>
      <c r="J102" s="49" t="str">
        <f t="shared" si="3"/>
        <v>No</v>
      </c>
      <c r="K102" s="47">
        <v>0.30384596155085702</v>
      </c>
      <c r="L102" s="50">
        <v>67.311827956989205</v>
      </c>
      <c r="M102" s="47">
        <v>0.28490215569501898</v>
      </c>
      <c r="N102" s="50">
        <v>69.376181474480106</v>
      </c>
    </row>
    <row r="103" spans="1:14" x14ac:dyDescent="0.2">
      <c r="A103" s="57" t="s">
        <v>527</v>
      </c>
      <c r="B103" s="44" t="s">
        <v>528</v>
      </c>
      <c r="C103" s="45">
        <v>63</v>
      </c>
      <c r="D103" s="46" t="s">
        <v>337</v>
      </c>
      <c r="E103" s="47">
        <v>0.74164838946943001</v>
      </c>
      <c r="F103" s="48">
        <v>42.688172043010802</v>
      </c>
      <c r="G103" s="47">
        <v>0.67894317642254798</v>
      </c>
      <c r="H103" s="50">
        <v>42.155009451795799</v>
      </c>
      <c r="I103" s="76" t="str">
        <f t="shared" si="2"/>
        <v>No</v>
      </c>
      <c r="J103" s="49" t="str">
        <f t="shared" si="3"/>
        <v>No</v>
      </c>
      <c r="K103" s="47">
        <v>0.31894623897403002</v>
      </c>
      <c r="L103" s="50">
        <v>74.516129032258107</v>
      </c>
      <c r="M103" s="47">
        <v>0.29623847136961901</v>
      </c>
      <c r="N103" s="50">
        <v>75.519848771266496</v>
      </c>
    </row>
    <row r="104" spans="1:14" x14ac:dyDescent="0.2">
      <c r="A104" s="57" t="s">
        <v>529</v>
      </c>
      <c r="B104" s="44" t="s">
        <v>530</v>
      </c>
      <c r="C104" s="45">
        <v>63</v>
      </c>
      <c r="D104" s="46" t="s">
        <v>337</v>
      </c>
      <c r="E104" s="47">
        <v>0.67313530094084895</v>
      </c>
      <c r="F104" s="48">
        <v>27.9569892473118</v>
      </c>
      <c r="G104" s="47">
        <v>0.660026954020002</v>
      </c>
      <c r="H104" s="50">
        <v>37.807183364839297</v>
      </c>
      <c r="I104" s="76" t="str">
        <f t="shared" si="2"/>
        <v>No</v>
      </c>
      <c r="J104" s="49" t="str">
        <f t="shared" si="3"/>
        <v>No</v>
      </c>
      <c r="K104" s="47">
        <v>0.30255775138448299</v>
      </c>
      <c r="L104" s="50">
        <v>66.6666666666667</v>
      </c>
      <c r="M104" s="47">
        <v>0.28276493927657698</v>
      </c>
      <c r="N104" s="50">
        <v>67.958412098298695</v>
      </c>
    </row>
    <row r="105" spans="1:14" x14ac:dyDescent="0.2">
      <c r="A105" s="57" t="s">
        <v>531</v>
      </c>
      <c r="B105" s="44" t="s">
        <v>532</v>
      </c>
      <c r="C105" s="45">
        <v>63</v>
      </c>
      <c r="D105" s="46" t="s">
        <v>337</v>
      </c>
      <c r="E105" s="47">
        <v>0.80859867695241205</v>
      </c>
      <c r="F105" s="48">
        <v>57.311827956989198</v>
      </c>
      <c r="G105" s="47">
        <v>0.69503238430538605</v>
      </c>
      <c r="H105" s="50">
        <v>46.880907372400799</v>
      </c>
      <c r="I105" s="76" t="str">
        <f t="shared" si="2"/>
        <v>No</v>
      </c>
      <c r="J105" s="49" t="str">
        <f t="shared" si="3"/>
        <v>No</v>
      </c>
      <c r="K105" s="47">
        <v>0.27999606032100799</v>
      </c>
      <c r="L105" s="50">
        <v>53.655913978494603</v>
      </c>
      <c r="M105" s="47">
        <v>0.26292427027698501</v>
      </c>
      <c r="N105" s="50">
        <v>59.8298676748582</v>
      </c>
    </row>
    <row r="106" spans="1:14" x14ac:dyDescent="0.2">
      <c r="A106" s="57" t="s">
        <v>533</v>
      </c>
      <c r="B106" s="44" t="s">
        <v>534</v>
      </c>
      <c r="C106" s="45">
        <v>63</v>
      </c>
      <c r="D106" s="46" t="s">
        <v>337</v>
      </c>
      <c r="E106" s="47">
        <v>0.823177623943255</v>
      </c>
      <c r="F106" s="48">
        <v>61.397849462365599</v>
      </c>
      <c r="G106" s="47">
        <v>0.73870954378456599</v>
      </c>
      <c r="H106" s="50">
        <v>60.302457466918703</v>
      </c>
      <c r="I106" s="76" t="str">
        <f t="shared" si="2"/>
        <v>No</v>
      </c>
      <c r="J106" s="49" t="str">
        <f t="shared" si="3"/>
        <v>No</v>
      </c>
      <c r="K106" s="47">
        <v>0.262739255920586</v>
      </c>
      <c r="L106" s="50">
        <v>46.6666666666667</v>
      </c>
      <c r="M106" s="47">
        <v>0.251812825018147</v>
      </c>
      <c r="N106" s="50">
        <v>55.293005671077502</v>
      </c>
    </row>
    <row r="107" spans="1:14" x14ac:dyDescent="0.2">
      <c r="A107" s="57" t="s">
        <v>535</v>
      </c>
      <c r="B107" s="44" t="s">
        <v>536</v>
      </c>
      <c r="C107" s="45">
        <v>65</v>
      </c>
      <c r="D107" s="46" t="s">
        <v>337</v>
      </c>
      <c r="E107" s="47">
        <v>0.67798345851132302</v>
      </c>
      <c r="F107" s="48">
        <v>29.247311827956999</v>
      </c>
      <c r="G107" s="47">
        <v>0.53770095165626797</v>
      </c>
      <c r="H107" s="50">
        <v>7.8874793160507499</v>
      </c>
      <c r="I107" s="76" t="str">
        <f t="shared" si="2"/>
        <v>No</v>
      </c>
      <c r="J107" s="49" t="str">
        <f t="shared" si="3"/>
        <v>No</v>
      </c>
      <c r="K107" s="47">
        <v>0.27176267301611101</v>
      </c>
      <c r="L107" s="50">
        <v>50.645161290322598</v>
      </c>
      <c r="M107" s="47">
        <v>0.279320265814544</v>
      </c>
      <c r="N107" s="50">
        <v>60.865968008825199</v>
      </c>
    </row>
    <row r="108" spans="1:14" x14ac:dyDescent="0.2">
      <c r="A108" s="57" t="s">
        <v>537</v>
      </c>
      <c r="B108" s="44" t="s">
        <v>538</v>
      </c>
      <c r="C108" s="45">
        <v>65</v>
      </c>
      <c r="D108" s="46" t="s">
        <v>337</v>
      </c>
      <c r="E108" s="47">
        <v>0.51043840213143099</v>
      </c>
      <c r="F108" s="48">
        <v>4.3010752688171996</v>
      </c>
      <c r="G108" s="47">
        <v>0.483732676760258</v>
      </c>
      <c r="H108" s="50">
        <v>3.7506894649751801</v>
      </c>
      <c r="I108" s="76" t="str">
        <f t="shared" si="2"/>
        <v>No</v>
      </c>
      <c r="J108" s="49" t="str">
        <f t="shared" si="3"/>
        <v>No</v>
      </c>
      <c r="K108" s="47">
        <v>0.34786862357126402</v>
      </c>
      <c r="L108" s="50">
        <v>82.365591397849499</v>
      </c>
      <c r="M108" s="47">
        <v>0.31495569248334998</v>
      </c>
      <c r="N108" s="50">
        <v>74.682846111417504</v>
      </c>
    </row>
    <row r="109" spans="1:14" x14ac:dyDescent="0.2">
      <c r="A109" s="57" t="s">
        <v>539</v>
      </c>
      <c r="B109" s="44" t="s">
        <v>540</v>
      </c>
      <c r="C109" s="45">
        <v>65</v>
      </c>
      <c r="D109" s="46" t="s">
        <v>337</v>
      </c>
      <c r="E109" s="47">
        <v>0.80775304533403602</v>
      </c>
      <c r="F109" s="48">
        <v>57.096774193548399</v>
      </c>
      <c r="G109" s="47">
        <v>0.64703615346370003</v>
      </c>
      <c r="H109" s="50">
        <v>23.5521235521236</v>
      </c>
      <c r="I109" s="76" t="str">
        <f t="shared" si="2"/>
        <v>No</v>
      </c>
      <c r="J109" s="49" t="str">
        <f t="shared" si="3"/>
        <v>No</v>
      </c>
      <c r="K109" s="47">
        <v>0.22374149043366301</v>
      </c>
      <c r="L109" s="50">
        <v>34.838709677419402</v>
      </c>
      <c r="M109" s="47">
        <v>0.226833861199674</v>
      </c>
      <c r="N109" s="50">
        <v>45.725317153888597</v>
      </c>
    </row>
    <row r="110" spans="1:14" x14ac:dyDescent="0.2">
      <c r="A110" s="57" t="s">
        <v>541</v>
      </c>
      <c r="B110" s="44" t="s">
        <v>542</v>
      </c>
      <c r="C110" s="45">
        <v>65</v>
      </c>
      <c r="D110" s="46" t="s">
        <v>337</v>
      </c>
      <c r="E110" s="47">
        <v>0.74131205569907199</v>
      </c>
      <c r="F110" s="48">
        <v>42.473118279569903</v>
      </c>
      <c r="G110" s="47">
        <v>0.57179479713297998</v>
      </c>
      <c r="H110" s="50">
        <v>11.9415333701048</v>
      </c>
      <c r="I110" s="76" t="str">
        <f t="shared" si="2"/>
        <v>No</v>
      </c>
      <c r="J110" s="49" t="str">
        <f t="shared" si="3"/>
        <v>No</v>
      </c>
      <c r="K110" s="47">
        <v>0.28932031829827498</v>
      </c>
      <c r="L110" s="50">
        <v>59.0322580645161</v>
      </c>
      <c r="M110" s="47">
        <v>0.30205419796034999</v>
      </c>
      <c r="N110" s="50">
        <v>69.387755102040799</v>
      </c>
    </row>
    <row r="111" spans="1:14" x14ac:dyDescent="0.2">
      <c r="A111" s="57" t="s">
        <v>543</v>
      </c>
      <c r="B111" s="44" t="s">
        <v>544</v>
      </c>
      <c r="C111" s="45">
        <v>65</v>
      </c>
      <c r="D111" s="46" t="s">
        <v>337</v>
      </c>
      <c r="E111" s="47">
        <v>0.79128858586998196</v>
      </c>
      <c r="F111" s="48">
        <v>52.258064516128997</v>
      </c>
      <c r="G111" s="47">
        <v>0.61880299207894796</v>
      </c>
      <c r="H111" s="50">
        <v>19.0292333149476</v>
      </c>
      <c r="I111" s="76" t="str">
        <f t="shared" si="2"/>
        <v>No</v>
      </c>
      <c r="J111" s="49" t="str">
        <f t="shared" si="3"/>
        <v>No</v>
      </c>
      <c r="K111" s="47">
        <v>0.293770075918449</v>
      </c>
      <c r="L111" s="50">
        <v>61.505376344086002</v>
      </c>
      <c r="M111" s="47">
        <v>0.30677649826615899</v>
      </c>
      <c r="N111" s="50">
        <v>71.042471042471007</v>
      </c>
    </row>
    <row r="112" spans="1:14" x14ac:dyDescent="0.2">
      <c r="A112" s="57" t="s">
        <v>545</v>
      </c>
      <c r="B112" s="44" t="s">
        <v>546</v>
      </c>
      <c r="C112" s="45">
        <v>65</v>
      </c>
      <c r="D112" s="46" t="s">
        <v>337</v>
      </c>
      <c r="E112" s="47">
        <v>0.67763404210845901</v>
      </c>
      <c r="F112" s="48">
        <v>29.0322580645161</v>
      </c>
      <c r="G112" s="47">
        <v>0.683330366894358</v>
      </c>
      <c r="H112" s="50">
        <v>31.081081081081098</v>
      </c>
      <c r="I112" s="76" t="str">
        <f t="shared" si="2"/>
        <v>No</v>
      </c>
      <c r="J112" s="49" t="str">
        <f t="shared" si="3"/>
        <v>No</v>
      </c>
      <c r="K112" s="47">
        <v>0.244903539654441</v>
      </c>
      <c r="L112" s="50">
        <v>40.215053763440899</v>
      </c>
      <c r="M112" s="47">
        <v>0.26102893249070103</v>
      </c>
      <c r="N112" s="50">
        <v>54.026475455046899</v>
      </c>
    </row>
    <row r="113" spans="1:14" x14ac:dyDescent="0.2">
      <c r="A113" s="57" t="s">
        <v>547</v>
      </c>
      <c r="B113" s="44" t="s">
        <v>548</v>
      </c>
      <c r="C113" s="45">
        <v>65</v>
      </c>
      <c r="D113" s="46" t="s">
        <v>337</v>
      </c>
      <c r="E113" s="47">
        <v>0.69761623240751902</v>
      </c>
      <c r="F113" s="48">
        <v>33.3333333333333</v>
      </c>
      <c r="G113" s="47">
        <v>0.44959981015732697</v>
      </c>
      <c r="H113" s="50">
        <v>2.3717595146166599</v>
      </c>
      <c r="I113" s="76" t="str">
        <f t="shared" si="2"/>
        <v>No</v>
      </c>
      <c r="J113" s="49" t="str">
        <f t="shared" si="3"/>
        <v>No</v>
      </c>
      <c r="K113" s="47">
        <v>0.41306459425886199</v>
      </c>
      <c r="L113" s="50">
        <v>92.903225806451601</v>
      </c>
      <c r="M113" s="47">
        <v>0.45668082162262502</v>
      </c>
      <c r="N113" s="50">
        <v>97.380033094318804</v>
      </c>
    </row>
    <row r="114" spans="1:14" x14ac:dyDescent="0.2">
      <c r="A114" s="57" t="s">
        <v>549</v>
      </c>
      <c r="B114" s="44" t="s">
        <v>550</v>
      </c>
      <c r="C114" s="45">
        <v>65</v>
      </c>
      <c r="D114" s="46" t="s">
        <v>337</v>
      </c>
      <c r="E114" s="47">
        <v>0.77307137644282198</v>
      </c>
      <c r="F114" s="48">
        <v>47.311827956989198</v>
      </c>
      <c r="G114" s="47">
        <v>0.60391016696404598</v>
      </c>
      <c r="H114" s="50">
        <v>16.326530612244898</v>
      </c>
      <c r="I114" s="76" t="str">
        <f t="shared" si="2"/>
        <v>No</v>
      </c>
      <c r="J114" s="49" t="str">
        <f t="shared" si="3"/>
        <v>No</v>
      </c>
      <c r="K114" s="47">
        <v>0.28807928369427199</v>
      </c>
      <c r="L114" s="50">
        <v>58.172043010752702</v>
      </c>
      <c r="M114" s="47">
        <v>0.27804992767577602</v>
      </c>
      <c r="N114" s="50">
        <v>60.424710424710398</v>
      </c>
    </row>
    <row r="115" spans="1:14" x14ac:dyDescent="0.2">
      <c r="A115" s="57" t="s">
        <v>551</v>
      </c>
      <c r="B115" s="44" t="s">
        <v>552</v>
      </c>
      <c r="C115" s="45">
        <v>65</v>
      </c>
      <c r="D115" s="46" t="s">
        <v>337</v>
      </c>
      <c r="E115" s="47">
        <v>0.691800525984689</v>
      </c>
      <c r="F115" s="48">
        <v>32.258064516128997</v>
      </c>
      <c r="G115" s="47">
        <v>0.52760610838185396</v>
      </c>
      <c r="H115" s="50">
        <v>6.50854936569222</v>
      </c>
      <c r="I115" s="76" t="str">
        <f t="shared" si="2"/>
        <v>No</v>
      </c>
      <c r="J115" s="49" t="str">
        <f t="shared" si="3"/>
        <v>No</v>
      </c>
      <c r="K115" s="47">
        <v>0.38867774588605197</v>
      </c>
      <c r="L115" s="50">
        <v>89.677419354838705</v>
      </c>
      <c r="M115" s="47">
        <v>0.37151422056048999</v>
      </c>
      <c r="N115" s="50">
        <v>88.913403199117496</v>
      </c>
    </row>
    <row r="116" spans="1:14" x14ac:dyDescent="0.2">
      <c r="A116" s="57" t="s">
        <v>553</v>
      </c>
      <c r="B116" s="44" t="s">
        <v>554</v>
      </c>
      <c r="C116" s="45">
        <v>65</v>
      </c>
      <c r="D116" s="46" t="s">
        <v>337</v>
      </c>
      <c r="E116" s="47">
        <v>0.81183202216753303</v>
      </c>
      <c r="F116" s="48">
        <v>58.494623655913998</v>
      </c>
      <c r="G116" s="47">
        <v>0.66253299144149702</v>
      </c>
      <c r="H116" s="50">
        <v>27.054605626034199</v>
      </c>
      <c r="I116" s="76" t="str">
        <f t="shared" si="2"/>
        <v>No</v>
      </c>
      <c r="J116" s="49" t="str">
        <f t="shared" si="3"/>
        <v>No</v>
      </c>
      <c r="K116" s="47">
        <v>0.342719530133204</v>
      </c>
      <c r="L116" s="50">
        <v>81.290322580645196</v>
      </c>
      <c r="M116" s="47">
        <v>0.35706780052269699</v>
      </c>
      <c r="N116" s="50">
        <v>86.514065085493698</v>
      </c>
    </row>
    <row r="117" spans="1:14" x14ac:dyDescent="0.2">
      <c r="A117" s="57" t="s">
        <v>555</v>
      </c>
      <c r="B117" s="44" t="s">
        <v>556</v>
      </c>
      <c r="C117" s="45">
        <v>65</v>
      </c>
      <c r="D117" s="46" t="s">
        <v>337</v>
      </c>
      <c r="E117" s="47">
        <v>0.74364254561125798</v>
      </c>
      <c r="F117" s="48">
        <v>43.440860215053803</v>
      </c>
      <c r="G117" s="47">
        <v>0.51086576306694098</v>
      </c>
      <c r="H117" s="50">
        <v>5.2399338113623797</v>
      </c>
      <c r="I117" s="76" t="str">
        <f t="shared" si="2"/>
        <v>No</v>
      </c>
      <c r="J117" s="49" t="str">
        <f t="shared" si="3"/>
        <v>No</v>
      </c>
      <c r="K117" s="47">
        <v>0.25223164145948901</v>
      </c>
      <c r="L117" s="50">
        <v>42.795698924731198</v>
      </c>
      <c r="M117" s="47">
        <v>0.25593051178033399</v>
      </c>
      <c r="N117" s="50">
        <v>52.2890237175951</v>
      </c>
    </row>
    <row r="118" spans="1:14" x14ac:dyDescent="0.2">
      <c r="A118" s="57" t="s">
        <v>557</v>
      </c>
      <c r="B118" s="44" t="s">
        <v>558</v>
      </c>
      <c r="C118" s="45">
        <v>65</v>
      </c>
      <c r="D118" s="46" t="s">
        <v>337</v>
      </c>
      <c r="E118" s="47">
        <v>0.60550636676592795</v>
      </c>
      <c r="F118" s="48">
        <v>14.4086021505376</v>
      </c>
      <c r="G118" s="47">
        <v>0.47701288611725801</v>
      </c>
      <c r="H118" s="50">
        <v>3.2266960838389398</v>
      </c>
      <c r="I118" s="76" t="str">
        <f t="shared" si="2"/>
        <v>No</v>
      </c>
      <c r="J118" s="49" t="str">
        <f t="shared" si="3"/>
        <v>No</v>
      </c>
      <c r="K118" s="47">
        <v>0.253483155149892</v>
      </c>
      <c r="L118" s="50">
        <v>43.225806451612897</v>
      </c>
      <c r="M118" s="47">
        <v>0.258941762752391</v>
      </c>
      <c r="N118" s="50">
        <v>53.061224489795897</v>
      </c>
    </row>
    <row r="119" spans="1:14" x14ac:dyDescent="0.2">
      <c r="A119" s="57" t="s">
        <v>559</v>
      </c>
      <c r="B119" s="44" t="s">
        <v>560</v>
      </c>
      <c r="C119" s="45">
        <v>65</v>
      </c>
      <c r="D119" s="46" t="s">
        <v>337</v>
      </c>
      <c r="E119" s="47">
        <v>0.76193813668809196</v>
      </c>
      <c r="F119" s="48">
        <v>46.236559139784902</v>
      </c>
      <c r="G119" s="47">
        <v>0.58094942207465705</v>
      </c>
      <c r="H119" s="50">
        <v>13.2377275234418</v>
      </c>
      <c r="I119" s="76" t="str">
        <f t="shared" si="2"/>
        <v>No</v>
      </c>
      <c r="J119" s="49" t="str">
        <f t="shared" si="3"/>
        <v>No</v>
      </c>
      <c r="K119" s="47">
        <v>0.268271917620516</v>
      </c>
      <c r="L119" s="50">
        <v>48.709677419354797</v>
      </c>
      <c r="M119" s="47">
        <v>0.270210128280648</v>
      </c>
      <c r="N119" s="50">
        <v>57.446221731935999</v>
      </c>
    </row>
    <row r="120" spans="1:14" x14ac:dyDescent="0.2">
      <c r="A120" s="57" t="s">
        <v>561</v>
      </c>
      <c r="B120" s="44" t="s">
        <v>562</v>
      </c>
      <c r="C120" s="45">
        <v>65</v>
      </c>
      <c r="D120" s="46" t="s">
        <v>337</v>
      </c>
      <c r="E120" s="47">
        <v>0.61128673524874499</v>
      </c>
      <c r="F120" s="48">
        <v>15.376344086021501</v>
      </c>
      <c r="G120" s="47">
        <v>0.45581112834631299</v>
      </c>
      <c r="H120" s="50">
        <v>2.50965250965251</v>
      </c>
      <c r="I120" s="76" t="str">
        <f t="shared" si="2"/>
        <v>No</v>
      </c>
      <c r="J120" s="49" t="str">
        <f t="shared" si="3"/>
        <v>No</v>
      </c>
      <c r="K120" s="47">
        <v>0.368975377950436</v>
      </c>
      <c r="L120" s="50">
        <v>86.344086021505404</v>
      </c>
      <c r="M120" s="47">
        <v>0.34043451640900402</v>
      </c>
      <c r="N120" s="50">
        <v>82.9840044125758</v>
      </c>
    </row>
    <row r="121" spans="1:14" x14ac:dyDescent="0.2">
      <c r="A121" s="57" t="s">
        <v>563</v>
      </c>
      <c r="B121" s="44" t="s">
        <v>564</v>
      </c>
      <c r="C121" s="45">
        <v>65</v>
      </c>
      <c r="D121" s="46" t="s">
        <v>337</v>
      </c>
      <c r="E121" s="47">
        <v>0.64704022958068197</v>
      </c>
      <c r="F121" s="48">
        <v>23.3333333333333</v>
      </c>
      <c r="G121" s="47">
        <v>0.52000054337047097</v>
      </c>
      <c r="H121" s="50">
        <v>5.9293987865416398</v>
      </c>
      <c r="I121" s="76" t="str">
        <f t="shared" si="2"/>
        <v>No</v>
      </c>
      <c r="J121" s="49" t="str">
        <f t="shared" si="3"/>
        <v>No</v>
      </c>
      <c r="K121" s="47">
        <v>0.254644452969923</v>
      </c>
      <c r="L121" s="50">
        <v>43.548387096774199</v>
      </c>
      <c r="M121" s="47">
        <v>0.27807367393501298</v>
      </c>
      <c r="N121" s="50">
        <v>60.452289023717597</v>
      </c>
    </row>
    <row r="122" spans="1:14" x14ac:dyDescent="0.2">
      <c r="A122" s="57" t="s">
        <v>565</v>
      </c>
      <c r="B122" s="44" t="s">
        <v>566</v>
      </c>
      <c r="C122" s="45">
        <v>65</v>
      </c>
      <c r="D122" s="46" t="s">
        <v>337</v>
      </c>
      <c r="E122" s="47">
        <v>0.44303265301904299</v>
      </c>
      <c r="F122" s="48">
        <v>2.0430107526881698</v>
      </c>
      <c r="G122" s="47">
        <v>0.40572674055814201</v>
      </c>
      <c r="H122" s="50">
        <v>1.2134583563154999</v>
      </c>
      <c r="I122" s="76" t="str">
        <f t="shared" si="2"/>
        <v>No</v>
      </c>
      <c r="J122" s="49" t="str">
        <f t="shared" si="3"/>
        <v>No</v>
      </c>
      <c r="K122" s="47">
        <v>0.29264244064197398</v>
      </c>
      <c r="L122" s="50">
        <v>60.9677419354839</v>
      </c>
      <c r="M122" s="47">
        <v>0.300164121645904</v>
      </c>
      <c r="N122" s="50">
        <v>68.560397131825695</v>
      </c>
    </row>
    <row r="123" spans="1:14" x14ac:dyDescent="0.2">
      <c r="A123" s="57" t="s">
        <v>567</v>
      </c>
      <c r="B123" s="44" t="s">
        <v>568</v>
      </c>
      <c r="C123" s="45">
        <v>65</v>
      </c>
      <c r="D123" s="46" t="s">
        <v>337</v>
      </c>
      <c r="E123" s="47">
        <v>0.583281831184984</v>
      </c>
      <c r="F123" s="48">
        <v>11.397849462365601</v>
      </c>
      <c r="G123" s="47">
        <v>0.59337821721769601</v>
      </c>
      <c r="H123" s="50">
        <v>14.7545504688362</v>
      </c>
      <c r="I123" s="76" t="str">
        <f t="shared" si="2"/>
        <v>No</v>
      </c>
      <c r="J123" s="49" t="str">
        <f t="shared" si="3"/>
        <v>No</v>
      </c>
      <c r="K123" s="47">
        <v>0.28270908156952002</v>
      </c>
      <c r="L123" s="50">
        <v>55.376344086021497</v>
      </c>
      <c r="M123" s="47">
        <v>0.28588036503105602</v>
      </c>
      <c r="N123" s="50">
        <v>63.265306122448997</v>
      </c>
    </row>
    <row r="124" spans="1:14" x14ac:dyDescent="0.2">
      <c r="A124" s="57" t="s">
        <v>569</v>
      </c>
      <c r="B124" s="44" t="s">
        <v>570</v>
      </c>
      <c r="C124" s="45">
        <v>65</v>
      </c>
      <c r="D124" s="46" t="s">
        <v>337</v>
      </c>
      <c r="E124" s="47">
        <v>0.57461037910081902</v>
      </c>
      <c r="F124" s="48">
        <v>10.215053763440901</v>
      </c>
      <c r="G124" s="47">
        <v>0.57564359055286296</v>
      </c>
      <c r="H124" s="50">
        <v>12.2724765581908</v>
      </c>
      <c r="I124" s="76" t="str">
        <f t="shared" si="2"/>
        <v>No</v>
      </c>
      <c r="J124" s="49" t="str">
        <f t="shared" si="3"/>
        <v>No</v>
      </c>
      <c r="K124" s="47">
        <v>0.22773437078675099</v>
      </c>
      <c r="L124" s="50">
        <v>35.806451612903203</v>
      </c>
      <c r="M124" s="47">
        <v>0.234252875377223</v>
      </c>
      <c r="N124" s="50">
        <v>47.021511307225602</v>
      </c>
    </row>
    <row r="125" spans="1:14" x14ac:dyDescent="0.2">
      <c r="A125" s="57" t="s">
        <v>571</v>
      </c>
      <c r="B125" s="44" t="s">
        <v>572</v>
      </c>
      <c r="C125" s="45">
        <v>65</v>
      </c>
      <c r="D125" s="46" t="s">
        <v>337</v>
      </c>
      <c r="E125" s="47">
        <v>0.57641713955841101</v>
      </c>
      <c r="F125" s="48">
        <v>10.430107526881701</v>
      </c>
      <c r="G125" s="47">
        <v>0.55720232432051298</v>
      </c>
      <c r="H125" s="50">
        <v>10.038610038610001</v>
      </c>
      <c r="I125" s="76" t="str">
        <f t="shared" si="2"/>
        <v>No</v>
      </c>
      <c r="J125" s="49" t="str">
        <f t="shared" si="3"/>
        <v>No</v>
      </c>
      <c r="K125" s="47">
        <v>0.22856498783649401</v>
      </c>
      <c r="L125" s="50">
        <v>36.236559139784902</v>
      </c>
      <c r="M125" s="47">
        <v>0.243271218960604</v>
      </c>
      <c r="N125" s="50">
        <v>48.8416988416988</v>
      </c>
    </row>
    <row r="126" spans="1:14" x14ac:dyDescent="0.2">
      <c r="A126" s="57" t="s">
        <v>573</v>
      </c>
      <c r="B126" s="44" t="s">
        <v>574</v>
      </c>
      <c r="C126" s="45">
        <v>65</v>
      </c>
      <c r="D126" s="46" t="s">
        <v>337</v>
      </c>
      <c r="E126" s="47">
        <v>0.67791401484762104</v>
      </c>
      <c r="F126" s="48">
        <v>29.139784946236599</v>
      </c>
      <c r="G126" s="47">
        <v>0.51256306484454905</v>
      </c>
      <c r="H126" s="50">
        <v>5.3502482073910604</v>
      </c>
      <c r="I126" s="76" t="str">
        <f t="shared" si="2"/>
        <v>No</v>
      </c>
      <c r="J126" s="49" t="str">
        <f t="shared" si="3"/>
        <v>No</v>
      </c>
      <c r="K126" s="47">
        <v>0.31318691545203398</v>
      </c>
      <c r="L126" s="50">
        <v>72.150537634408593</v>
      </c>
      <c r="M126" s="47">
        <v>0.31732023831406603</v>
      </c>
      <c r="N126" s="50">
        <v>75.482625482625494</v>
      </c>
    </row>
    <row r="127" spans="1:14" x14ac:dyDescent="0.2">
      <c r="A127" s="57" t="s">
        <v>575</v>
      </c>
      <c r="B127" s="44" t="s">
        <v>576</v>
      </c>
      <c r="C127" s="45">
        <v>63</v>
      </c>
      <c r="D127" s="46" t="s">
        <v>337</v>
      </c>
      <c r="E127" s="47">
        <v>0.67187629955609496</v>
      </c>
      <c r="F127" s="48">
        <v>27.634408602150501</v>
      </c>
      <c r="G127" s="47">
        <v>0.57735349607827302</v>
      </c>
      <c r="H127" s="50">
        <v>16.9187145557656</v>
      </c>
      <c r="I127" s="76" t="str">
        <f t="shared" si="2"/>
        <v>No</v>
      </c>
      <c r="J127" s="49" t="str">
        <f t="shared" si="3"/>
        <v>No</v>
      </c>
      <c r="K127" s="47">
        <v>0.30568522524075997</v>
      </c>
      <c r="L127" s="50">
        <v>68.602150537634401</v>
      </c>
      <c r="M127" s="47">
        <v>0.285802349804675</v>
      </c>
      <c r="N127" s="50">
        <v>70.132325141776903</v>
      </c>
    </row>
    <row r="128" spans="1:14" x14ac:dyDescent="0.2">
      <c r="A128" s="57" t="s">
        <v>577</v>
      </c>
      <c r="B128" s="44" t="s">
        <v>578</v>
      </c>
      <c r="C128" s="45">
        <v>63</v>
      </c>
      <c r="D128" s="46" t="s">
        <v>337</v>
      </c>
      <c r="E128" s="47">
        <v>0.75576152745428005</v>
      </c>
      <c r="F128" s="48">
        <v>45.268817204301101</v>
      </c>
      <c r="G128" s="47">
        <v>0.63120572350483595</v>
      </c>
      <c r="H128" s="50">
        <v>29.773156899810999</v>
      </c>
      <c r="I128" s="76" t="str">
        <f t="shared" si="2"/>
        <v>No</v>
      </c>
      <c r="J128" s="49" t="str">
        <f t="shared" si="3"/>
        <v>No</v>
      </c>
      <c r="K128" s="47">
        <v>0.25622519579467701</v>
      </c>
      <c r="L128" s="50">
        <v>44.086021505376301</v>
      </c>
      <c r="M128" s="47">
        <v>0.24345763567758499</v>
      </c>
      <c r="N128" s="50">
        <v>51.701323251417797</v>
      </c>
    </row>
    <row r="129" spans="1:14" x14ac:dyDescent="0.2">
      <c r="A129" s="57" t="s">
        <v>579</v>
      </c>
      <c r="B129" s="44" t="s">
        <v>580</v>
      </c>
      <c r="C129" s="45">
        <v>63</v>
      </c>
      <c r="D129" s="46" t="s">
        <v>337</v>
      </c>
      <c r="E129" s="47">
        <v>0.58599147525897999</v>
      </c>
      <c r="F129" s="48">
        <v>11.935483870967699</v>
      </c>
      <c r="G129" s="47">
        <v>0.63595645259716904</v>
      </c>
      <c r="H129" s="50">
        <v>30.812854442344001</v>
      </c>
      <c r="I129" s="76" t="str">
        <f t="shared" si="2"/>
        <v>No</v>
      </c>
      <c r="J129" s="49" t="str">
        <f t="shared" si="3"/>
        <v>No</v>
      </c>
      <c r="K129" s="47">
        <v>0.27846766897595698</v>
      </c>
      <c r="L129" s="50">
        <v>53.440860215053803</v>
      </c>
      <c r="M129" s="47">
        <v>0.261603520299795</v>
      </c>
      <c r="N129" s="50">
        <v>59.1682419659735</v>
      </c>
    </row>
    <row r="130" spans="1:14" x14ac:dyDescent="0.2">
      <c r="A130" s="57" t="s">
        <v>581</v>
      </c>
      <c r="B130" s="44" t="s">
        <v>582</v>
      </c>
      <c r="C130" s="45">
        <v>63</v>
      </c>
      <c r="D130" s="46" t="s">
        <v>337</v>
      </c>
      <c r="E130" s="47">
        <v>0.64554263264593803</v>
      </c>
      <c r="F130" s="48">
        <v>22.580645161290299</v>
      </c>
      <c r="G130" s="47">
        <v>0.63741623839085104</v>
      </c>
      <c r="H130" s="50">
        <v>31.285444234404501</v>
      </c>
      <c r="I130" s="76" t="str">
        <f t="shared" si="2"/>
        <v>No</v>
      </c>
      <c r="J130" s="49" t="str">
        <f t="shared" si="3"/>
        <v>No</v>
      </c>
      <c r="K130" s="47">
        <v>0.27694999104854401</v>
      </c>
      <c r="L130" s="50">
        <v>52.903225806451601</v>
      </c>
      <c r="M130" s="47">
        <v>0.261831241923071</v>
      </c>
      <c r="N130" s="50">
        <v>59.262759924385598</v>
      </c>
    </row>
    <row r="131" spans="1:14" x14ac:dyDescent="0.2">
      <c r="A131" s="57" t="s">
        <v>583</v>
      </c>
      <c r="B131" s="44" t="s">
        <v>584</v>
      </c>
      <c r="C131" s="45">
        <v>63</v>
      </c>
      <c r="D131" s="46" t="s">
        <v>337</v>
      </c>
      <c r="E131" s="47">
        <v>0.70491289302878701</v>
      </c>
      <c r="F131" s="48">
        <v>35.161290322580598</v>
      </c>
      <c r="G131" s="47">
        <v>0.60682470421080503</v>
      </c>
      <c r="H131" s="50">
        <v>24.8582230623818</v>
      </c>
      <c r="I131" s="76" t="str">
        <f t="shared" si="2"/>
        <v>No</v>
      </c>
      <c r="J131" s="49" t="str">
        <f t="shared" si="3"/>
        <v>No</v>
      </c>
      <c r="K131" s="47">
        <v>0.28834214374591199</v>
      </c>
      <c r="L131" s="50">
        <v>58.494623655913998</v>
      </c>
      <c r="M131" s="47">
        <v>0.27201127345465198</v>
      </c>
      <c r="N131" s="50">
        <v>63.8941398865785</v>
      </c>
    </row>
    <row r="132" spans="1:14" x14ac:dyDescent="0.2">
      <c r="A132" s="57" t="s">
        <v>585</v>
      </c>
      <c r="B132" s="44" t="s">
        <v>586</v>
      </c>
      <c r="C132" s="45">
        <v>63</v>
      </c>
      <c r="D132" s="46" t="s">
        <v>337</v>
      </c>
      <c r="E132" s="47">
        <v>0.62073355717691603</v>
      </c>
      <c r="F132" s="48">
        <v>17.096774193548399</v>
      </c>
      <c r="G132" s="47">
        <v>0.68112778607791102</v>
      </c>
      <c r="H132" s="50">
        <v>43.100189035916799</v>
      </c>
      <c r="I132" s="76" t="str">
        <f t="shared" si="2"/>
        <v>No</v>
      </c>
      <c r="J132" s="49" t="str">
        <f t="shared" si="3"/>
        <v>No</v>
      </c>
      <c r="K132" s="47">
        <v>0.29905806177073102</v>
      </c>
      <c r="L132" s="50">
        <v>64.623655913978496</v>
      </c>
      <c r="M132" s="47">
        <v>0.28289798460930898</v>
      </c>
      <c r="N132" s="50">
        <v>68.052930056710807</v>
      </c>
    </row>
    <row r="133" spans="1:14" x14ac:dyDescent="0.2">
      <c r="A133" s="57" t="s">
        <v>587</v>
      </c>
      <c r="B133" s="44" t="s">
        <v>588</v>
      </c>
      <c r="C133" s="45">
        <v>63</v>
      </c>
      <c r="D133" s="46" t="s">
        <v>337</v>
      </c>
      <c r="E133" s="47">
        <v>0.85464030386303302</v>
      </c>
      <c r="F133" s="48">
        <v>73.440860215053803</v>
      </c>
      <c r="G133" s="47">
        <v>0.75364732020580005</v>
      </c>
      <c r="H133" s="50">
        <v>65.028355387523604</v>
      </c>
      <c r="I133" s="76" t="str">
        <f t="shared" si="2"/>
        <v>No</v>
      </c>
      <c r="J133" s="49" t="str">
        <f t="shared" si="3"/>
        <v>No</v>
      </c>
      <c r="K133" s="47">
        <v>0.29138935877203398</v>
      </c>
      <c r="L133" s="50">
        <v>60.322580645161302</v>
      </c>
      <c r="M133" s="47">
        <v>0.27838774532917399</v>
      </c>
      <c r="N133" s="50">
        <v>66.162570888468807</v>
      </c>
    </row>
    <row r="134" spans="1:14" x14ac:dyDescent="0.2">
      <c r="A134" s="57" t="s">
        <v>589</v>
      </c>
      <c r="B134" s="44" t="s">
        <v>590</v>
      </c>
      <c r="C134" s="45">
        <v>63</v>
      </c>
      <c r="D134" s="46" t="s">
        <v>337</v>
      </c>
      <c r="E134" s="47">
        <v>0.81075504728044101</v>
      </c>
      <c r="F134" s="48">
        <v>58.172043010752702</v>
      </c>
      <c r="G134" s="47">
        <v>0.69394516159691499</v>
      </c>
      <c r="H134" s="50">
        <v>46.691871455576603</v>
      </c>
      <c r="I134" s="76" t="str">
        <f t="shared" si="2"/>
        <v>No</v>
      </c>
      <c r="J134" s="49" t="str">
        <f t="shared" si="3"/>
        <v>No</v>
      </c>
      <c r="K134" s="47">
        <v>0.22362321338691701</v>
      </c>
      <c r="L134" s="50">
        <v>34.731182795698899</v>
      </c>
      <c r="M134" s="47">
        <v>0.21667536631588699</v>
      </c>
      <c r="N134" s="50">
        <v>43.100189035916799</v>
      </c>
    </row>
    <row r="135" spans="1:14" x14ac:dyDescent="0.2">
      <c r="A135" s="57" t="s">
        <v>591</v>
      </c>
      <c r="B135" s="44" t="s">
        <v>592</v>
      </c>
      <c r="C135" s="45">
        <v>63</v>
      </c>
      <c r="D135" s="46" t="s">
        <v>337</v>
      </c>
      <c r="E135" s="47">
        <v>0.85393034559979297</v>
      </c>
      <c r="F135" s="48">
        <v>73.225806451612897</v>
      </c>
      <c r="G135" s="47">
        <v>0.70878026803602301</v>
      </c>
      <c r="H135" s="50">
        <v>50.283553875236301</v>
      </c>
      <c r="I135" s="76" t="str">
        <f t="shared" ref="I135:I198" si="4">IF(AND(F135&gt;=90,H135&gt;=90),"Yes","No")</f>
        <v>No</v>
      </c>
      <c r="J135" s="49" t="str">
        <f t="shared" ref="J135:J198" si="5">IF(AND(F135&gt;=75,H135&gt;=75),"Yes","No")</f>
        <v>No</v>
      </c>
      <c r="K135" s="47">
        <v>0.227267596558868</v>
      </c>
      <c r="L135" s="50">
        <v>35.591397849462403</v>
      </c>
      <c r="M135" s="47">
        <v>0.22025622346170601</v>
      </c>
      <c r="N135" s="50">
        <v>44.139886578449897</v>
      </c>
    </row>
    <row r="136" spans="1:14" x14ac:dyDescent="0.2">
      <c r="A136" s="57" t="s">
        <v>593</v>
      </c>
      <c r="B136" s="44" t="s">
        <v>594</v>
      </c>
      <c r="C136" s="45">
        <v>65</v>
      </c>
      <c r="D136" s="46" t="s">
        <v>337</v>
      </c>
      <c r="E136" s="47">
        <v>0.70038925559093201</v>
      </c>
      <c r="F136" s="48">
        <v>34.408602150537597</v>
      </c>
      <c r="G136" s="47">
        <v>0.54656184864253698</v>
      </c>
      <c r="H136" s="50">
        <v>8.8803088803088794</v>
      </c>
      <c r="I136" s="76" t="str">
        <f t="shared" si="4"/>
        <v>No</v>
      </c>
      <c r="J136" s="49" t="str">
        <f t="shared" si="5"/>
        <v>No</v>
      </c>
      <c r="K136" s="47">
        <v>0.23997471944668899</v>
      </c>
      <c r="L136" s="50">
        <v>38.8172043010753</v>
      </c>
      <c r="M136" s="47">
        <v>0.25691644925983198</v>
      </c>
      <c r="N136" s="50">
        <v>52.702702702702702</v>
      </c>
    </row>
    <row r="137" spans="1:14" x14ac:dyDescent="0.2">
      <c r="A137" s="57" t="s">
        <v>595</v>
      </c>
      <c r="B137" s="44" t="s">
        <v>596</v>
      </c>
      <c r="C137" s="45">
        <v>63</v>
      </c>
      <c r="D137" s="46" t="s">
        <v>337</v>
      </c>
      <c r="E137" s="47">
        <v>0.752122245859004</v>
      </c>
      <c r="F137" s="48">
        <v>44.5161290322581</v>
      </c>
      <c r="G137" s="47">
        <v>0.64976024499205398</v>
      </c>
      <c r="H137" s="50">
        <v>34.593572778827998</v>
      </c>
      <c r="I137" s="76" t="str">
        <f t="shared" si="4"/>
        <v>No</v>
      </c>
      <c r="J137" s="49" t="str">
        <f t="shared" si="5"/>
        <v>No</v>
      </c>
      <c r="K137" s="47">
        <v>0.25984480341410698</v>
      </c>
      <c r="L137" s="50">
        <v>46.021505376344102</v>
      </c>
      <c r="M137" s="47">
        <v>0.24864869004909401</v>
      </c>
      <c r="N137" s="50">
        <v>53.4971644612476</v>
      </c>
    </row>
    <row r="138" spans="1:14" x14ac:dyDescent="0.2">
      <c r="A138" s="57" t="s">
        <v>597</v>
      </c>
      <c r="B138" s="44" t="s">
        <v>598</v>
      </c>
      <c r="C138" s="45">
        <v>63</v>
      </c>
      <c r="D138" s="46" t="s">
        <v>337</v>
      </c>
      <c r="E138" s="47">
        <v>0.61331841428782996</v>
      </c>
      <c r="F138" s="48">
        <v>15.806451612903199</v>
      </c>
      <c r="G138" s="47">
        <v>0.667669319427729</v>
      </c>
      <c r="H138" s="50">
        <v>39.697542533081297</v>
      </c>
      <c r="I138" s="76" t="str">
        <f t="shared" si="4"/>
        <v>No</v>
      </c>
      <c r="J138" s="49" t="str">
        <f t="shared" si="5"/>
        <v>No</v>
      </c>
      <c r="K138" s="47">
        <v>0.28384741489701898</v>
      </c>
      <c r="L138" s="50">
        <v>56.236559139784902</v>
      </c>
      <c r="M138" s="47">
        <v>0.26904937332230899</v>
      </c>
      <c r="N138" s="50">
        <v>62.9489603024575</v>
      </c>
    </row>
    <row r="139" spans="1:14" x14ac:dyDescent="0.2">
      <c r="A139" s="57" t="s">
        <v>599</v>
      </c>
      <c r="B139" s="44" t="s">
        <v>600</v>
      </c>
      <c r="C139" s="45">
        <v>63</v>
      </c>
      <c r="D139" s="46" t="s">
        <v>337</v>
      </c>
      <c r="E139" s="47">
        <v>0.87876860031636295</v>
      </c>
      <c r="F139" s="48">
        <v>84.516129032258107</v>
      </c>
      <c r="G139" s="47">
        <v>0.754287359851051</v>
      </c>
      <c r="H139" s="50">
        <v>65.2173913043478</v>
      </c>
      <c r="I139" s="76" t="str">
        <f t="shared" si="4"/>
        <v>No</v>
      </c>
      <c r="J139" s="49" t="str">
        <f t="shared" si="5"/>
        <v>No</v>
      </c>
      <c r="K139" s="47">
        <v>0.23430136177368899</v>
      </c>
      <c r="L139" s="50">
        <v>37.096774193548399</v>
      </c>
      <c r="M139" s="47">
        <v>0.229081002924553</v>
      </c>
      <c r="N139" s="50">
        <v>46.408317580340302</v>
      </c>
    </row>
    <row r="140" spans="1:14" x14ac:dyDescent="0.2">
      <c r="A140" s="57" t="s">
        <v>601</v>
      </c>
      <c r="B140" s="44" t="s">
        <v>602</v>
      </c>
      <c r="C140" s="45">
        <v>63</v>
      </c>
      <c r="D140" s="46" t="s">
        <v>337</v>
      </c>
      <c r="E140" s="47">
        <v>0.80265702256183802</v>
      </c>
      <c r="F140" s="48">
        <v>55.6989247311828</v>
      </c>
      <c r="G140" s="47">
        <v>0.74887854974379398</v>
      </c>
      <c r="H140" s="50">
        <v>63.6105860113421</v>
      </c>
      <c r="I140" s="76" t="str">
        <f t="shared" si="4"/>
        <v>No</v>
      </c>
      <c r="J140" s="49" t="str">
        <f t="shared" si="5"/>
        <v>No</v>
      </c>
      <c r="K140" s="47">
        <v>0.30852990440342698</v>
      </c>
      <c r="L140" s="50">
        <v>69.677419354838705</v>
      </c>
      <c r="M140" s="47">
        <v>0.29318370487314799</v>
      </c>
      <c r="N140" s="50">
        <v>73.818525519848805</v>
      </c>
    </row>
    <row r="141" spans="1:14" x14ac:dyDescent="0.2">
      <c r="A141" s="148" t="s">
        <v>603</v>
      </c>
      <c r="B141" s="44" t="s">
        <v>604</v>
      </c>
      <c r="C141" s="45">
        <v>63</v>
      </c>
      <c r="D141" s="46" t="s">
        <v>337</v>
      </c>
      <c r="E141" s="47">
        <v>0.94166206725444201</v>
      </c>
      <c r="F141" s="48">
        <v>98.817204301075293</v>
      </c>
      <c r="G141" s="47">
        <v>0.78553069657735697</v>
      </c>
      <c r="H141" s="50">
        <v>75.992438563326999</v>
      </c>
      <c r="I141" s="76" t="str">
        <f t="shared" si="4"/>
        <v>No</v>
      </c>
      <c r="J141" s="49" t="str">
        <f t="shared" si="5"/>
        <v>Yes</v>
      </c>
      <c r="K141" s="47">
        <v>0.202652509882815</v>
      </c>
      <c r="L141" s="50">
        <v>31.290322580645199</v>
      </c>
      <c r="M141" s="47">
        <v>0.20248305318010801</v>
      </c>
      <c r="N141" s="50">
        <v>39.603024574669199</v>
      </c>
    </row>
    <row r="142" spans="1:14" x14ac:dyDescent="0.2">
      <c r="A142" s="57" t="s">
        <v>605</v>
      </c>
      <c r="B142" s="44" t="s">
        <v>606</v>
      </c>
      <c r="C142" s="45">
        <v>65</v>
      </c>
      <c r="D142" s="46" t="s">
        <v>337</v>
      </c>
      <c r="E142" s="47">
        <v>0.91171634121660705</v>
      </c>
      <c r="F142" s="48">
        <v>93.978494623655905</v>
      </c>
      <c r="G142" s="47">
        <v>0.82308381787649598</v>
      </c>
      <c r="H142" s="50">
        <v>66.547159404302306</v>
      </c>
      <c r="I142" s="76" t="str">
        <f t="shared" si="4"/>
        <v>No</v>
      </c>
      <c r="J142" s="49" t="str">
        <f t="shared" si="5"/>
        <v>No</v>
      </c>
      <c r="K142" s="47">
        <v>0.34953143079164301</v>
      </c>
      <c r="L142" s="50">
        <v>82.795698924731198</v>
      </c>
      <c r="M142" s="47">
        <v>0.37325217301358299</v>
      </c>
      <c r="N142" s="50">
        <v>89.244346387203507</v>
      </c>
    </row>
    <row r="143" spans="1:14" x14ac:dyDescent="0.2">
      <c r="A143" s="57" t="s">
        <v>587</v>
      </c>
      <c r="B143" s="44" t="s">
        <v>607</v>
      </c>
      <c r="C143" s="45">
        <v>65</v>
      </c>
      <c r="D143" s="46" t="s">
        <v>337</v>
      </c>
      <c r="E143" s="47">
        <v>0.89585310378591398</v>
      </c>
      <c r="F143" s="48">
        <v>89.892473118279597</v>
      </c>
      <c r="G143" s="47">
        <v>0.83040308668157103</v>
      </c>
      <c r="H143" s="50">
        <v>69.222283507997801</v>
      </c>
      <c r="I143" s="76" t="str">
        <f t="shared" si="4"/>
        <v>No</v>
      </c>
      <c r="J143" s="49" t="str">
        <f t="shared" si="5"/>
        <v>No</v>
      </c>
      <c r="K143" s="47">
        <v>0.35624840424613502</v>
      </c>
      <c r="L143" s="50">
        <v>84.3010752688172</v>
      </c>
      <c r="M143" s="47">
        <v>0.38080951219987602</v>
      </c>
      <c r="N143" s="50">
        <v>90.402647545504706</v>
      </c>
    </row>
    <row r="144" spans="1:14" x14ac:dyDescent="0.2">
      <c r="A144" s="57" t="s">
        <v>608</v>
      </c>
      <c r="B144" s="44" t="s">
        <v>609</v>
      </c>
      <c r="C144" s="45">
        <v>65</v>
      </c>
      <c r="D144" s="46" t="s">
        <v>337</v>
      </c>
      <c r="E144" s="47">
        <v>0.64255055909584402</v>
      </c>
      <c r="F144" s="48">
        <v>21.290322580645199</v>
      </c>
      <c r="G144" s="47">
        <v>0.67075627450764397</v>
      </c>
      <c r="H144" s="50">
        <v>28.626585769442901</v>
      </c>
      <c r="I144" s="76" t="str">
        <f t="shared" si="4"/>
        <v>No</v>
      </c>
      <c r="J144" s="49" t="str">
        <f t="shared" si="5"/>
        <v>No</v>
      </c>
      <c r="K144" s="47">
        <v>0.28915657865607403</v>
      </c>
      <c r="L144" s="50">
        <v>58.924731182795703</v>
      </c>
      <c r="M144" s="47">
        <v>0.30075594762208602</v>
      </c>
      <c r="N144" s="50">
        <v>68.836183121897406</v>
      </c>
    </row>
    <row r="145" spans="1:14" x14ac:dyDescent="0.2">
      <c r="A145" s="57" t="s">
        <v>610</v>
      </c>
      <c r="B145" s="44" t="s">
        <v>611</v>
      </c>
      <c r="C145" s="45">
        <v>65</v>
      </c>
      <c r="D145" s="46" t="s">
        <v>337</v>
      </c>
      <c r="E145" s="47">
        <v>0.75223716671331597</v>
      </c>
      <c r="F145" s="48">
        <v>44.731182795698899</v>
      </c>
      <c r="G145" s="47">
        <v>0.63273694858986596</v>
      </c>
      <c r="H145" s="50">
        <v>21.2906784335356</v>
      </c>
      <c r="I145" s="76" t="str">
        <f t="shared" si="4"/>
        <v>No</v>
      </c>
      <c r="J145" s="49" t="str">
        <f t="shared" si="5"/>
        <v>No</v>
      </c>
      <c r="K145" s="47">
        <v>0.26565034889732603</v>
      </c>
      <c r="L145" s="50">
        <v>47.8494623655914</v>
      </c>
      <c r="M145" s="47">
        <v>0.27608140700767803</v>
      </c>
      <c r="N145" s="50">
        <v>59.6800882515168</v>
      </c>
    </row>
    <row r="146" spans="1:14" x14ac:dyDescent="0.2">
      <c r="A146" s="57" t="s">
        <v>612</v>
      </c>
      <c r="B146" s="44" t="s">
        <v>613</v>
      </c>
      <c r="C146" s="45">
        <v>65</v>
      </c>
      <c r="D146" s="46" t="s">
        <v>337</v>
      </c>
      <c r="E146" s="47">
        <v>0.65869424982413805</v>
      </c>
      <c r="F146" s="48">
        <v>25.6989247311828</v>
      </c>
      <c r="G146" s="47">
        <v>0.73262795816954496</v>
      </c>
      <c r="H146" s="50">
        <v>41.285162713734103</v>
      </c>
      <c r="I146" s="76" t="str">
        <f t="shared" si="4"/>
        <v>No</v>
      </c>
      <c r="J146" s="49" t="str">
        <f t="shared" si="5"/>
        <v>No</v>
      </c>
      <c r="K146" s="47">
        <v>0.28796318412260802</v>
      </c>
      <c r="L146" s="50">
        <v>57.956989247311803</v>
      </c>
      <c r="M146" s="47">
        <v>0.306930445847446</v>
      </c>
      <c r="N146" s="50">
        <v>71.207942636514105</v>
      </c>
    </row>
    <row r="147" spans="1:14" x14ac:dyDescent="0.2">
      <c r="A147" s="57" t="s">
        <v>614</v>
      </c>
      <c r="B147" s="44" t="s">
        <v>615</v>
      </c>
      <c r="C147" s="45">
        <v>65</v>
      </c>
      <c r="D147" s="46" t="s">
        <v>337</v>
      </c>
      <c r="E147" s="47">
        <v>0.615062044404316</v>
      </c>
      <c r="F147" s="48">
        <v>16.129032258064498</v>
      </c>
      <c r="G147" s="47">
        <v>0.44347645982254502</v>
      </c>
      <c r="H147" s="50">
        <v>2.1787093215664601</v>
      </c>
      <c r="I147" s="76" t="str">
        <f t="shared" si="4"/>
        <v>No</v>
      </c>
      <c r="J147" s="49" t="str">
        <f t="shared" si="5"/>
        <v>No</v>
      </c>
      <c r="K147" s="47">
        <v>0.20780090519636699</v>
      </c>
      <c r="L147" s="50">
        <v>32.1505376344086</v>
      </c>
      <c r="M147" s="47">
        <v>0.21791018396093001</v>
      </c>
      <c r="N147" s="50">
        <v>44.098179812465503</v>
      </c>
    </row>
    <row r="148" spans="1:14" x14ac:dyDescent="0.2">
      <c r="A148" s="57" t="s">
        <v>616</v>
      </c>
      <c r="B148" s="44" t="s">
        <v>617</v>
      </c>
      <c r="C148" s="45">
        <v>65</v>
      </c>
      <c r="D148" s="46" t="s">
        <v>337</v>
      </c>
      <c r="E148" s="47">
        <v>0.61658384064618699</v>
      </c>
      <c r="F148" s="48">
        <v>16.6666666666667</v>
      </c>
      <c r="G148" s="47">
        <v>0.43585398961219601</v>
      </c>
      <c r="H148" s="50">
        <v>1.8477661334804201</v>
      </c>
      <c r="I148" s="76" t="str">
        <f t="shared" si="4"/>
        <v>No</v>
      </c>
      <c r="J148" s="49" t="str">
        <f t="shared" si="5"/>
        <v>No</v>
      </c>
      <c r="K148" s="47">
        <v>0.24365761663638399</v>
      </c>
      <c r="L148" s="50">
        <v>40.107526881720403</v>
      </c>
      <c r="M148" s="47">
        <v>0.24277277602622299</v>
      </c>
      <c r="N148" s="50">
        <v>48.648648648648702</v>
      </c>
    </row>
    <row r="149" spans="1:14" x14ac:dyDescent="0.2">
      <c r="A149" s="57" t="s">
        <v>618</v>
      </c>
      <c r="B149" s="44" t="s">
        <v>619</v>
      </c>
      <c r="C149" s="45">
        <v>65</v>
      </c>
      <c r="D149" s="46" t="s">
        <v>337</v>
      </c>
      <c r="E149" s="47">
        <v>0.68543099214300596</v>
      </c>
      <c r="F149" s="48">
        <v>30.752688172043001</v>
      </c>
      <c r="G149" s="47">
        <v>0.53422031312111995</v>
      </c>
      <c r="H149" s="50">
        <v>7.47380033094319</v>
      </c>
      <c r="I149" s="76" t="str">
        <f t="shared" si="4"/>
        <v>No</v>
      </c>
      <c r="J149" s="49" t="str">
        <f t="shared" si="5"/>
        <v>No</v>
      </c>
      <c r="K149" s="47">
        <v>0.33916178019934701</v>
      </c>
      <c r="L149" s="50">
        <v>80.322580645161295</v>
      </c>
      <c r="M149" s="47">
        <v>0.32333142994415898</v>
      </c>
      <c r="N149" s="50">
        <v>77.744070601213494</v>
      </c>
    </row>
    <row r="150" spans="1:14" x14ac:dyDescent="0.2">
      <c r="A150" s="57" t="s">
        <v>620</v>
      </c>
      <c r="B150" s="44" t="s">
        <v>621</v>
      </c>
      <c r="C150" s="45">
        <v>65</v>
      </c>
      <c r="D150" s="46" t="s">
        <v>337</v>
      </c>
      <c r="E150" s="47">
        <v>0.71924184879040398</v>
      </c>
      <c r="F150" s="48">
        <v>37.956989247311803</v>
      </c>
      <c r="G150" s="47">
        <v>0.60729992523314502</v>
      </c>
      <c r="H150" s="50">
        <v>17.0711527854385</v>
      </c>
      <c r="I150" s="76" t="str">
        <f t="shared" si="4"/>
        <v>No</v>
      </c>
      <c r="J150" s="49" t="str">
        <f t="shared" si="5"/>
        <v>No</v>
      </c>
      <c r="K150" s="47">
        <v>0.26806200058708202</v>
      </c>
      <c r="L150" s="50">
        <v>48.387096774193601</v>
      </c>
      <c r="M150" s="47">
        <v>0.267758783669654</v>
      </c>
      <c r="N150" s="50">
        <v>56.480970766685097</v>
      </c>
    </row>
    <row r="151" spans="1:14" x14ac:dyDescent="0.2">
      <c r="A151" s="57" t="s">
        <v>622</v>
      </c>
      <c r="B151" s="44" t="s">
        <v>623</v>
      </c>
      <c r="C151" s="45">
        <v>65</v>
      </c>
      <c r="D151" s="46" t="s">
        <v>337</v>
      </c>
      <c r="E151" s="47">
        <v>0.56930945850206904</v>
      </c>
      <c r="F151" s="48">
        <v>9.56989247311828</v>
      </c>
      <c r="G151" s="47">
        <v>0.40742035150628803</v>
      </c>
      <c r="H151" s="50">
        <v>1.2686155543298401</v>
      </c>
      <c r="I151" s="76" t="str">
        <f t="shared" si="4"/>
        <v>No</v>
      </c>
      <c r="J151" s="49" t="str">
        <f t="shared" si="5"/>
        <v>No</v>
      </c>
      <c r="K151" s="47">
        <v>0.22604078925579499</v>
      </c>
      <c r="L151" s="50">
        <v>35.376344086021497</v>
      </c>
      <c r="M151" s="47">
        <v>0.24997768899968201</v>
      </c>
      <c r="N151" s="50">
        <v>50.5515719801434</v>
      </c>
    </row>
    <row r="152" spans="1:14" x14ac:dyDescent="0.2">
      <c r="A152" s="57" t="s">
        <v>624</v>
      </c>
      <c r="B152" s="44" t="s">
        <v>625</v>
      </c>
      <c r="C152" s="45">
        <v>65</v>
      </c>
      <c r="D152" s="46" t="s">
        <v>337</v>
      </c>
      <c r="E152" s="47">
        <v>0.58433295905044602</v>
      </c>
      <c r="F152" s="48">
        <v>11.7204301075269</v>
      </c>
      <c r="G152" s="47">
        <v>0.41982739518595003</v>
      </c>
      <c r="H152" s="50">
        <v>1.54440154440154</v>
      </c>
      <c r="I152" s="76" t="str">
        <f t="shared" si="4"/>
        <v>No</v>
      </c>
      <c r="J152" s="49" t="str">
        <f t="shared" si="5"/>
        <v>No</v>
      </c>
      <c r="K152" s="47">
        <v>0.20985953873073099</v>
      </c>
      <c r="L152" s="50">
        <v>32.473118279569903</v>
      </c>
      <c r="M152" s="47">
        <v>0.21228607434413799</v>
      </c>
      <c r="N152" s="50">
        <v>42.746828461114198</v>
      </c>
    </row>
    <row r="153" spans="1:14" x14ac:dyDescent="0.2">
      <c r="A153" s="57" t="s">
        <v>626</v>
      </c>
      <c r="B153" s="44" t="s">
        <v>627</v>
      </c>
      <c r="C153" s="45">
        <v>63</v>
      </c>
      <c r="D153" s="46" t="s">
        <v>337</v>
      </c>
      <c r="E153" s="47">
        <v>0.71144124150523302</v>
      </c>
      <c r="F153" s="48">
        <v>36.451612903225801</v>
      </c>
      <c r="G153" s="47">
        <v>0.59657562780111795</v>
      </c>
      <c r="H153" s="50">
        <v>21.8336483931947</v>
      </c>
      <c r="I153" s="76" t="str">
        <f t="shared" si="4"/>
        <v>No</v>
      </c>
      <c r="J153" s="49" t="str">
        <f t="shared" si="5"/>
        <v>No</v>
      </c>
      <c r="K153" s="47">
        <v>0.23525534981189899</v>
      </c>
      <c r="L153" s="50">
        <v>37.311827956989198</v>
      </c>
      <c r="M153" s="47">
        <v>0.22588090724113799</v>
      </c>
      <c r="N153" s="50">
        <v>45.368620037807197</v>
      </c>
    </row>
    <row r="154" spans="1:14" x14ac:dyDescent="0.2">
      <c r="A154" s="57" t="s">
        <v>628</v>
      </c>
      <c r="B154" s="44" t="s">
        <v>629</v>
      </c>
      <c r="C154" s="45">
        <v>63</v>
      </c>
      <c r="D154" s="46" t="s">
        <v>337</v>
      </c>
      <c r="E154" s="47">
        <v>0.73276971681606695</v>
      </c>
      <c r="F154" s="48">
        <v>40.645161290322598</v>
      </c>
      <c r="G154" s="47">
        <v>0.609109786606291</v>
      </c>
      <c r="H154" s="50">
        <v>25.047258979205999</v>
      </c>
      <c r="I154" s="76" t="str">
        <f t="shared" si="4"/>
        <v>No</v>
      </c>
      <c r="J154" s="49" t="str">
        <f t="shared" si="5"/>
        <v>No</v>
      </c>
      <c r="K154" s="47">
        <v>0.27083152813481298</v>
      </c>
      <c r="L154" s="50">
        <v>50.107526881720403</v>
      </c>
      <c r="M154" s="47">
        <v>0.25305484814443302</v>
      </c>
      <c r="N154" s="50">
        <v>55.860113421550103</v>
      </c>
    </row>
    <row r="155" spans="1:14" x14ac:dyDescent="0.2">
      <c r="A155" s="57" t="s">
        <v>630</v>
      </c>
      <c r="B155" s="44" t="s">
        <v>631</v>
      </c>
      <c r="C155" s="45">
        <v>65</v>
      </c>
      <c r="D155" s="46" t="s">
        <v>337</v>
      </c>
      <c r="E155" s="47">
        <v>0.52060016363758899</v>
      </c>
      <c r="F155" s="48">
        <v>5.5913978494623704</v>
      </c>
      <c r="G155" s="47">
        <v>0.47338363927944399</v>
      </c>
      <c r="H155" s="50">
        <v>3.1163816878102599</v>
      </c>
      <c r="I155" s="76" t="str">
        <f t="shared" si="4"/>
        <v>No</v>
      </c>
      <c r="J155" s="49" t="str">
        <f t="shared" si="5"/>
        <v>No</v>
      </c>
      <c r="K155" s="47">
        <v>0.22400941815693001</v>
      </c>
      <c r="L155" s="50">
        <v>35.053763440860202</v>
      </c>
      <c r="M155" s="47">
        <v>0.22139616476808599</v>
      </c>
      <c r="N155" s="50">
        <v>44.842801985659101</v>
      </c>
    </row>
    <row r="156" spans="1:14" x14ac:dyDescent="0.2">
      <c r="A156" s="57" t="s">
        <v>632</v>
      </c>
      <c r="B156" s="44" t="s">
        <v>633</v>
      </c>
      <c r="C156" s="45">
        <v>65</v>
      </c>
      <c r="D156" s="46" t="s">
        <v>337</v>
      </c>
      <c r="E156" s="47">
        <v>0.45049946226680798</v>
      </c>
      <c r="F156" s="48">
        <v>2.4731182795698898</v>
      </c>
      <c r="G156" s="47">
        <v>0.43742569532827102</v>
      </c>
      <c r="H156" s="50">
        <v>1.90292333149476</v>
      </c>
      <c r="I156" s="76" t="str">
        <f t="shared" si="4"/>
        <v>No</v>
      </c>
      <c r="J156" s="49" t="str">
        <f t="shared" si="5"/>
        <v>No</v>
      </c>
      <c r="K156" s="47">
        <v>0.45843556430402399</v>
      </c>
      <c r="L156" s="50">
        <v>96.129032258064498</v>
      </c>
      <c r="M156" s="47">
        <v>0.54771267291260695</v>
      </c>
      <c r="N156" s="50">
        <v>99.034749034748998</v>
      </c>
    </row>
    <row r="157" spans="1:14" x14ac:dyDescent="0.2">
      <c r="A157" s="57" t="s">
        <v>634</v>
      </c>
      <c r="B157" s="44" t="s">
        <v>635</v>
      </c>
      <c r="C157" s="45">
        <v>65</v>
      </c>
      <c r="D157" s="46" t="s">
        <v>337</v>
      </c>
      <c r="E157" s="47">
        <v>0.58102612469270598</v>
      </c>
      <c r="F157" s="48">
        <v>10.9677419354839</v>
      </c>
      <c r="G157" s="47">
        <v>0.58303473889798096</v>
      </c>
      <c r="H157" s="50">
        <v>13.430777716492001</v>
      </c>
      <c r="I157" s="76" t="str">
        <f t="shared" si="4"/>
        <v>No</v>
      </c>
      <c r="J157" s="49" t="str">
        <f t="shared" si="5"/>
        <v>No</v>
      </c>
      <c r="K157" s="47">
        <v>0.27767377906426499</v>
      </c>
      <c r="L157" s="50">
        <v>53.225806451612897</v>
      </c>
      <c r="M157" s="47">
        <v>0.288699177660939</v>
      </c>
      <c r="N157" s="50">
        <v>64.340871483728606</v>
      </c>
    </row>
    <row r="158" spans="1:14" x14ac:dyDescent="0.2">
      <c r="A158" s="57" t="s">
        <v>636</v>
      </c>
      <c r="B158" s="44" t="s">
        <v>637</v>
      </c>
      <c r="C158" s="45">
        <v>65</v>
      </c>
      <c r="D158" s="46" t="s">
        <v>337</v>
      </c>
      <c r="E158" s="47">
        <v>0.76417907239972005</v>
      </c>
      <c r="F158" s="48">
        <v>46.6666666666667</v>
      </c>
      <c r="G158" s="47">
        <v>0.63705086755635298</v>
      </c>
      <c r="H158" s="50">
        <v>22.1456150027579</v>
      </c>
      <c r="I158" s="76" t="str">
        <f t="shared" si="4"/>
        <v>No</v>
      </c>
      <c r="J158" s="49" t="str">
        <f t="shared" si="5"/>
        <v>No</v>
      </c>
      <c r="K158" s="47">
        <v>0.29030595489886202</v>
      </c>
      <c r="L158" s="50">
        <v>59.354838709677402</v>
      </c>
      <c r="M158" s="47">
        <v>0.30863204466858601</v>
      </c>
      <c r="N158" s="50">
        <v>72.090457804743494</v>
      </c>
    </row>
    <row r="159" spans="1:14" x14ac:dyDescent="0.2">
      <c r="A159" s="57" t="s">
        <v>638</v>
      </c>
      <c r="B159" s="44" t="s">
        <v>639</v>
      </c>
      <c r="C159" s="45">
        <v>65</v>
      </c>
      <c r="D159" s="46" t="s">
        <v>337</v>
      </c>
      <c r="E159" s="47">
        <v>0.51243167965014202</v>
      </c>
      <c r="F159" s="48">
        <v>4.9462365591397797</v>
      </c>
      <c r="G159" s="47">
        <v>0.51787441175900695</v>
      </c>
      <c r="H159" s="50">
        <v>5.8466629895201301</v>
      </c>
      <c r="I159" s="76" t="str">
        <f t="shared" si="4"/>
        <v>No</v>
      </c>
      <c r="J159" s="49" t="str">
        <f t="shared" si="5"/>
        <v>No</v>
      </c>
      <c r="K159" s="47">
        <v>0.31221073101076102</v>
      </c>
      <c r="L159" s="50">
        <v>71.612903225806505</v>
      </c>
      <c r="M159" s="47">
        <v>0.31968515417958199</v>
      </c>
      <c r="N159" s="50">
        <v>76.503033645890795</v>
      </c>
    </row>
    <row r="160" spans="1:14" x14ac:dyDescent="0.2">
      <c r="A160" s="57" t="s">
        <v>640</v>
      </c>
      <c r="B160" s="44" t="s">
        <v>641</v>
      </c>
      <c r="C160" s="45">
        <v>65</v>
      </c>
      <c r="D160" s="46" t="s">
        <v>337</v>
      </c>
      <c r="E160" s="47">
        <v>0.82099594903170903</v>
      </c>
      <c r="F160" s="48">
        <v>60.9677419354839</v>
      </c>
      <c r="G160" s="47">
        <v>0.67314709359575198</v>
      </c>
      <c r="H160" s="50">
        <v>29.095421952564799</v>
      </c>
      <c r="I160" s="76" t="str">
        <f t="shared" si="4"/>
        <v>No</v>
      </c>
      <c r="J160" s="49" t="str">
        <f t="shared" si="5"/>
        <v>No</v>
      </c>
      <c r="K160" s="47">
        <v>0.256337240533004</v>
      </c>
      <c r="L160" s="50">
        <v>44.3010752688172</v>
      </c>
      <c r="M160" s="47">
        <v>0.272413205439484</v>
      </c>
      <c r="N160" s="50">
        <v>58.273579702151103</v>
      </c>
    </row>
    <row r="161" spans="1:14" x14ac:dyDescent="0.2">
      <c r="A161" s="57" t="s">
        <v>642</v>
      </c>
      <c r="B161" s="44" t="s">
        <v>643</v>
      </c>
      <c r="C161" s="45">
        <v>65</v>
      </c>
      <c r="D161" s="46" t="s">
        <v>337</v>
      </c>
      <c r="E161" s="47">
        <v>0.71626001811768103</v>
      </c>
      <c r="F161" s="48">
        <v>37.204301075268802</v>
      </c>
      <c r="G161" s="47">
        <v>0.552822093558473</v>
      </c>
      <c r="H161" s="50">
        <v>9.6249310535024808</v>
      </c>
      <c r="I161" s="76" t="str">
        <f t="shared" si="4"/>
        <v>No</v>
      </c>
      <c r="J161" s="49" t="str">
        <f t="shared" si="5"/>
        <v>No</v>
      </c>
      <c r="K161" s="47">
        <v>0.24135670959695399</v>
      </c>
      <c r="L161" s="50">
        <v>39.247311827956999</v>
      </c>
      <c r="M161" s="47">
        <v>0.249999186632725</v>
      </c>
      <c r="N161" s="50">
        <v>50.5791505791506</v>
      </c>
    </row>
    <row r="162" spans="1:14" x14ac:dyDescent="0.2">
      <c r="A162" s="57" t="s">
        <v>644</v>
      </c>
      <c r="B162" s="44" t="s">
        <v>645</v>
      </c>
      <c r="C162" s="45">
        <v>65</v>
      </c>
      <c r="D162" s="46" t="s">
        <v>337</v>
      </c>
      <c r="E162" s="47">
        <v>0.54970285976228495</v>
      </c>
      <c r="F162" s="48">
        <v>6.9892473118279597</v>
      </c>
      <c r="G162" s="47">
        <v>0.56849009851802401</v>
      </c>
      <c r="H162" s="50">
        <v>11.5002757859901</v>
      </c>
      <c r="I162" s="76" t="str">
        <f t="shared" si="4"/>
        <v>No</v>
      </c>
      <c r="J162" s="49" t="str">
        <f t="shared" si="5"/>
        <v>No</v>
      </c>
      <c r="K162" s="47">
        <v>0.22960751726174</v>
      </c>
      <c r="L162" s="50">
        <v>36.451612903225801</v>
      </c>
      <c r="M162" s="47">
        <v>0.242363586883902</v>
      </c>
      <c r="N162" s="50">
        <v>48.565912851627097</v>
      </c>
    </row>
    <row r="163" spans="1:14" x14ac:dyDescent="0.2">
      <c r="A163" s="57" t="s">
        <v>646</v>
      </c>
      <c r="B163" s="44" t="s">
        <v>647</v>
      </c>
      <c r="C163" s="45">
        <v>65</v>
      </c>
      <c r="D163" s="46" t="s">
        <v>337</v>
      </c>
      <c r="E163" s="47">
        <v>0.67310789336327903</v>
      </c>
      <c r="F163" s="48">
        <v>27.8494623655914</v>
      </c>
      <c r="G163" s="47">
        <v>0.52037299766362699</v>
      </c>
      <c r="H163" s="50">
        <v>5.9845559845559801</v>
      </c>
      <c r="I163" s="76" t="str">
        <f t="shared" si="4"/>
        <v>No</v>
      </c>
      <c r="J163" s="49" t="str">
        <f t="shared" si="5"/>
        <v>No</v>
      </c>
      <c r="K163" s="47">
        <v>0.27177461967167899</v>
      </c>
      <c r="L163" s="50">
        <v>50.752688172043001</v>
      </c>
      <c r="M163" s="47">
        <v>0.28847066272406802</v>
      </c>
      <c r="N163" s="50">
        <v>64.230557087699907</v>
      </c>
    </row>
    <row r="164" spans="1:14" x14ac:dyDescent="0.2">
      <c r="A164" s="57" t="s">
        <v>648</v>
      </c>
      <c r="B164" s="44" t="s">
        <v>649</v>
      </c>
      <c r="C164" s="45">
        <v>65</v>
      </c>
      <c r="D164" s="46" t="s">
        <v>337</v>
      </c>
      <c r="E164" s="47">
        <v>0.64793748328200396</v>
      </c>
      <c r="F164" s="48">
        <v>23.548387096774199</v>
      </c>
      <c r="G164" s="47">
        <v>0.66440955456495798</v>
      </c>
      <c r="H164" s="50">
        <v>27.2476558190844</v>
      </c>
      <c r="I164" s="76" t="str">
        <f t="shared" si="4"/>
        <v>No</v>
      </c>
      <c r="J164" s="49" t="str">
        <f t="shared" si="5"/>
        <v>No</v>
      </c>
      <c r="K164" s="47">
        <v>0.28893411070040798</v>
      </c>
      <c r="L164" s="50">
        <v>58.8172043010753</v>
      </c>
      <c r="M164" s="47">
        <v>0.30309307656904999</v>
      </c>
      <c r="N164" s="50">
        <v>69.773855488141194</v>
      </c>
    </row>
    <row r="165" spans="1:14" x14ac:dyDescent="0.2">
      <c r="A165" s="57" t="s">
        <v>650</v>
      </c>
      <c r="B165" s="44" t="s">
        <v>651</v>
      </c>
      <c r="C165" s="45">
        <v>65</v>
      </c>
      <c r="D165" s="46" t="s">
        <v>337</v>
      </c>
      <c r="E165" s="47">
        <v>0.61961165956629705</v>
      </c>
      <c r="F165" s="48">
        <v>16.989247311827999</v>
      </c>
      <c r="G165" s="47">
        <v>0.64608734719322503</v>
      </c>
      <c r="H165" s="50">
        <v>23.441809156094902</v>
      </c>
      <c r="I165" s="76" t="str">
        <f t="shared" si="4"/>
        <v>No</v>
      </c>
      <c r="J165" s="49" t="str">
        <f t="shared" si="5"/>
        <v>No</v>
      </c>
      <c r="K165" s="47">
        <v>0.27065177802017598</v>
      </c>
      <c r="L165" s="50">
        <v>49.784946236559101</v>
      </c>
      <c r="M165" s="47">
        <v>0.28599237948272199</v>
      </c>
      <c r="N165" s="50">
        <v>63.348041919470496</v>
      </c>
    </row>
    <row r="166" spans="1:14" x14ac:dyDescent="0.2">
      <c r="A166" s="57" t="s">
        <v>652</v>
      </c>
      <c r="B166" s="44" t="s">
        <v>653</v>
      </c>
      <c r="C166" s="45">
        <v>63</v>
      </c>
      <c r="D166" s="46" t="s">
        <v>337</v>
      </c>
      <c r="E166" s="47">
        <v>0.80935412246569605</v>
      </c>
      <c r="F166" s="48">
        <v>57.741935483871003</v>
      </c>
      <c r="G166" s="47">
        <v>0.66013821406507101</v>
      </c>
      <c r="H166" s="50">
        <v>37.9962192816635</v>
      </c>
      <c r="I166" s="76" t="str">
        <f t="shared" si="4"/>
        <v>No</v>
      </c>
      <c r="J166" s="49" t="str">
        <f t="shared" si="5"/>
        <v>No</v>
      </c>
      <c r="K166" s="47">
        <v>0.31250659547103499</v>
      </c>
      <c r="L166" s="50">
        <v>71.720430107526894</v>
      </c>
      <c r="M166" s="47">
        <v>0.28071264184234102</v>
      </c>
      <c r="N166" s="50">
        <v>67.485822306238205</v>
      </c>
    </row>
    <row r="167" spans="1:14" x14ac:dyDescent="0.2">
      <c r="A167" s="57" t="s">
        <v>654</v>
      </c>
      <c r="B167" s="44" t="s">
        <v>655</v>
      </c>
      <c r="C167" s="45">
        <v>63</v>
      </c>
      <c r="D167" s="46" t="s">
        <v>337</v>
      </c>
      <c r="E167" s="47">
        <v>0.70068213774064703</v>
      </c>
      <c r="F167" s="48">
        <v>34.731182795698899</v>
      </c>
      <c r="G167" s="47">
        <v>0.59379626616206405</v>
      </c>
      <c r="H167" s="50">
        <v>20.982986767485801</v>
      </c>
      <c r="I167" s="76" t="str">
        <f t="shared" si="4"/>
        <v>No</v>
      </c>
      <c r="J167" s="49" t="str">
        <f t="shared" si="5"/>
        <v>No</v>
      </c>
      <c r="K167" s="47">
        <v>0.29503898048383198</v>
      </c>
      <c r="L167" s="50">
        <v>62.688172043010702</v>
      </c>
      <c r="M167" s="47">
        <v>0.268084983117926</v>
      </c>
      <c r="N167" s="50">
        <v>62.192816635160703</v>
      </c>
    </row>
    <row r="168" spans="1:14" x14ac:dyDescent="0.2">
      <c r="A168" s="57" t="s">
        <v>656</v>
      </c>
      <c r="B168" s="44" t="s">
        <v>657</v>
      </c>
      <c r="C168" s="45">
        <v>63</v>
      </c>
      <c r="D168" s="46" t="s">
        <v>337</v>
      </c>
      <c r="E168" s="47">
        <v>0.54266529374920602</v>
      </c>
      <c r="F168" s="48">
        <v>6.3440860215053796</v>
      </c>
      <c r="G168" s="47">
        <v>0.59311583505245002</v>
      </c>
      <c r="H168" s="50">
        <v>20.699432892249501</v>
      </c>
      <c r="I168" s="76" t="str">
        <f t="shared" si="4"/>
        <v>No</v>
      </c>
      <c r="J168" s="49" t="str">
        <f t="shared" si="5"/>
        <v>No</v>
      </c>
      <c r="K168" s="47">
        <v>0.28345665696977701</v>
      </c>
      <c r="L168" s="50">
        <v>56.021505376344102</v>
      </c>
      <c r="M168" s="47">
        <v>0.26514314589308802</v>
      </c>
      <c r="N168" s="50">
        <v>60.869565217391298</v>
      </c>
    </row>
    <row r="169" spans="1:14" x14ac:dyDescent="0.2">
      <c r="A169" s="57" t="s">
        <v>658</v>
      </c>
      <c r="B169" s="44" t="s">
        <v>659</v>
      </c>
      <c r="C169" s="45">
        <v>63</v>
      </c>
      <c r="D169" s="46" t="s">
        <v>337</v>
      </c>
      <c r="E169" s="47">
        <v>0.80475282314994301</v>
      </c>
      <c r="F169" s="48">
        <v>56.344086021505397</v>
      </c>
      <c r="G169" s="47">
        <v>0.72558659557443905</v>
      </c>
      <c r="H169" s="50">
        <v>55.671077504725901</v>
      </c>
      <c r="I169" s="76" t="str">
        <f t="shared" si="4"/>
        <v>No</v>
      </c>
      <c r="J169" s="49" t="str">
        <f t="shared" si="5"/>
        <v>No</v>
      </c>
      <c r="K169" s="47">
        <v>0.30575608707753998</v>
      </c>
      <c r="L169" s="50">
        <v>68.709677419354804</v>
      </c>
      <c r="M169" s="47">
        <v>0.29001206623456699</v>
      </c>
      <c r="N169" s="50">
        <v>72.022684310018903</v>
      </c>
    </row>
    <row r="170" spans="1:14" x14ac:dyDescent="0.2">
      <c r="A170" s="57" t="s">
        <v>660</v>
      </c>
      <c r="B170" s="44" t="s">
        <v>661</v>
      </c>
      <c r="C170" s="45">
        <v>63</v>
      </c>
      <c r="D170" s="46" t="s">
        <v>337</v>
      </c>
      <c r="E170" s="47">
        <v>0.83071431501529702</v>
      </c>
      <c r="F170" s="48">
        <v>63.440860215053803</v>
      </c>
      <c r="G170" s="47">
        <v>0.69797568040481495</v>
      </c>
      <c r="H170" s="50">
        <v>47.448015122873301</v>
      </c>
      <c r="I170" s="76" t="str">
        <f t="shared" si="4"/>
        <v>No</v>
      </c>
      <c r="J170" s="49" t="str">
        <f t="shared" si="5"/>
        <v>No</v>
      </c>
      <c r="K170" s="47">
        <v>0.31628468517321201</v>
      </c>
      <c r="L170" s="50">
        <v>73.3333333333333</v>
      </c>
      <c r="M170" s="47">
        <v>0.298412938940119</v>
      </c>
      <c r="N170" s="50">
        <v>76.275992438563307</v>
      </c>
    </row>
    <row r="171" spans="1:14" x14ac:dyDescent="0.2">
      <c r="A171" s="57" t="s">
        <v>662</v>
      </c>
      <c r="B171" s="44" t="s">
        <v>663</v>
      </c>
      <c r="C171" s="45">
        <v>65</v>
      </c>
      <c r="D171" s="46" t="s">
        <v>337</v>
      </c>
      <c r="E171" s="47">
        <v>0.69168184649780595</v>
      </c>
      <c r="F171" s="48">
        <v>32.043010752688197</v>
      </c>
      <c r="G171" s="47">
        <v>0.52796752504993405</v>
      </c>
      <c r="H171" s="50">
        <v>6.5912851627137297</v>
      </c>
      <c r="I171" s="76" t="str">
        <f t="shared" si="4"/>
        <v>No</v>
      </c>
      <c r="J171" s="49" t="str">
        <f t="shared" si="5"/>
        <v>No</v>
      </c>
      <c r="K171" s="47">
        <v>0.25659729857487001</v>
      </c>
      <c r="L171" s="50">
        <v>44.731182795698899</v>
      </c>
      <c r="M171" s="47">
        <v>0.26567861723935099</v>
      </c>
      <c r="N171" s="50">
        <v>55.7087699944843</v>
      </c>
    </row>
    <row r="172" spans="1:14" x14ac:dyDescent="0.2">
      <c r="A172" s="57" t="s">
        <v>664</v>
      </c>
      <c r="B172" s="44" t="s">
        <v>665</v>
      </c>
      <c r="C172" s="45">
        <v>63</v>
      </c>
      <c r="D172" s="46" t="s">
        <v>337</v>
      </c>
      <c r="E172" s="47">
        <v>0.74189823061111004</v>
      </c>
      <c r="F172" s="48">
        <v>42.795698924731198</v>
      </c>
      <c r="G172" s="47">
        <v>0.65708444289063195</v>
      </c>
      <c r="H172" s="50">
        <v>37.0510396975425</v>
      </c>
      <c r="I172" s="76" t="str">
        <f t="shared" si="4"/>
        <v>No</v>
      </c>
      <c r="J172" s="49" t="str">
        <f t="shared" si="5"/>
        <v>No</v>
      </c>
      <c r="K172" s="47">
        <v>0.23997130983269799</v>
      </c>
      <c r="L172" s="50">
        <v>38.709677419354797</v>
      </c>
      <c r="M172" s="47">
        <v>0.230672700579689</v>
      </c>
      <c r="N172" s="50">
        <v>46.975425330812897</v>
      </c>
    </row>
    <row r="173" spans="1:14" x14ac:dyDescent="0.2">
      <c r="A173" s="57" t="s">
        <v>666</v>
      </c>
      <c r="B173" s="44" t="s">
        <v>667</v>
      </c>
      <c r="C173" s="45">
        <v>63</v>
      </c>
      <c r="D173" s="46" t="s">
        <v>337</v>
      </c>
      <c r="E173" s="47">
        <v>0.79824667100358104</v>
      </c>
      <c r="F173" s="48">
        <v>54.3010752688172</v>
      </c>
      <c r="G173" s="47">
        <v>0.70320262667836597</v>
      </c>
      <c r="H173" s="50">
        <v>48.865784499054797</v>
      </c>
      <c r="I173" s="76" t="str">
        <f t="shared" si="4"/>
        <v>No</v>
      </c>
      <c r="J173" s="49" t="str">
        <f t="shared" si="5"/>
        <v>No</v>
      </c>
      <c r="K173" s="47">
        <v>0.28665711513679398</v>
      </c>
      <c r="L173" s="50">
        <v>57.204301075268802</v>
      </c>
      <c r="M173" s="47">
        <v>0.272854465336417</v>
      </c>
      <c r="N173" s="50">
        <v>63.988657844990499</v>
      </c>
    </row>
    <row r="174" spans="1:14" x14ac:dyDescent="0.2">
      <c r="A174" s="57" t="s">
        <v>668</v>
      </c>
      <c r="B174" s="44" t="s">
        <v>669</v>
      </c>
      <c r="C174" s="45">
        <v>63</v>
      </c>
      <c r="D174" s="46" t="s">
        <v>337</v>
      </c>
      <c r="E174" s="47">
        <v>0.79011501789805505</v>
      </c>
      <c r="F174" s="48">
        <v>52.043010752688197</v>
      </c>
      <c r="G174" s="47">
        <v>0.72793861120561099</v>
      </c>
      <c r="H174" s="50">
        <v>56.427221172022698</v>
      </c>
      <c r="I174" s="76" t="str">
        <f t="shared" si="4"/>
        <v>No</v>
      </c>
      <c r="J174" s="49" t="str">
        <f t="shared" si="5"/>
        <v>No</v>
      </c>
      <c r="K174" s="47">
        <v>0.30974199783305101</v>
      </c>
      <c r="L174" s="50">
        <v>70.752688172042994</v>
      </c>
      <c r="M174" s="47">
        <v>0.29262359863568499</v>
      </c>
      <c r="N174" s="50">
        <v>73.534971644612497</v>
      </c>
    </row>
    <row r="175" spans="1:14" x14ac:dyDescent="0.2">
      <c r="A175" s="57" t="s">
        <v>664</v>
      </c>
      <c r="B175" s="44" t="s">
        <v>670</v>
      </c>
      <c r="C175" s="45">
        <v>63</v>
      </c>
      <c r="D175" s="46" t="s">
        <v>337</v>
      </c>
      <c r="E175" s="47">
        <v>0.58970832794004102</v>
      </c>
      <c r="F175" s="48">
        <v>12.1505376344086</v>
      </c>
      <c r="G175" s="47">
        <v>0.64531025610994597</v>
      </c>
      <c r="H175" s="50">
        <v>33.175803402646501</v>
      </c>
      <c r="I175" s="76" t="str">
        <f t="shared" si="4"/>
        <v>No</v>
      </c>
      <c r="J175" s="49" t="str">
        <f t="shared" si="5"/>
        <v>No</v>
      </c>
      <c r="K175" s="47">
        <v>0.33515331122315301</v>
      </c>
      <c r="L175" s="50">
        <v>78.924731182795696</v>
      </c>
      <c r="M175" s="47">
        <v>0.31294690285969901</v>
      </c>
      <c r="N175" s="50">
        <v>80.529300567107796</v>
      </c>
    </row>
    <row r="176" spans="1:14" x14ac:dyDescent="0.2">
      <c r="A176" s="57" t="s">
        <v>671</v>
      </c>
      <c r="B176" s="44" t="s">
        <v>672</v>
      </c>
      <c r="C176" s="45">
        <v>63</v>
      </c>
      <c r="D176" s="46" t="s">
        <v>337</v>
      </c>
      <c r="E176" s="47">
        <v>0.71924400437951896</v>
      </c>
      <c r="F176" s="48">
        <v>38.064516129032299</v>
      </c>
      <c r="G176" s="47">
        <v>0.55284155406101898</v>
      </c>
      <c r="H176" s="50">
        <v>12.0037807183365</v>
      </c>
      <c r="I176" s="76" t="str">
        <f t="shared" si="4"/>
        <v>No</v>
      </c>
      <c r="J176" s="49" t="str">
        <f t="shared" si="5"/>
        <v>No</v>
      </c>
      <c r="K176" s="47">
        <v>0.314634254187796</v>
      </c>
      <c r="L176" s="50">
        <v>72.580645161290306</v>
      </c>
      <c r="M176" s="47">
        <v>0.29234213916579199</v>
      </c>
      <c r="N176" s="50">
        <v>73.345935727788302</v>
      </c>
    </row>
    <row r="177" spans="1:14" x14ac:dyDescent="0.2">
      <c r="A177" s="57" t="s">
        <v>673</v>
      </c>
      <c r="B177" s="44" t="s">
        <v>674</v>
      </c>
      <c r="C177" s="45">
        <v>63</v>
      </c>
      <c r="D177" s="46" t="s">
        <v>337</v>
      </c>
      <c r="E177" s="47">
        <v>0.78436837064331699</v>
      </c>
      <c r="F177" s="48">
        <v>50.107526881720403</v>
      </c>
      <c r="G177" s="47">
        <v>0.62882144436402998</v>
      </c>
      <c r="H177" s="50">
        <v>29.206049149338401</v>
      </c>
      <c r="I177" s="76" t="str">
        <f t="shared" si="4"/>
        <v>No</v>
      </c>
      <c r="J177" s="49" t="str">
        <f t="shared" si="5"/>
        <v>No</v>
      </c>
      <c r="K177" s="47">
        <v>0.32606155869687597</v>
      </c>
      <c r="L177" s="50">
        <v>76.774193548387103</v>
      </c>
      <c r="M177" s="47">
        <v>0.303193634260082</v>
      </c>
      <c r="N177" s="50">
        <v>77.693761814744803</v>
      </c>
    </row>
    <row r="178" spans="1:14" x14ac:dyDescent="0.2">
      <c r="A178" s="57" t="s">
        <v>675</v>
      </c>
      <c r="B178" s="44" t="s">
        <v>676</v>
      </c>
      <c r="C178" s="45">
        <v>63</v>
      </c>
      <c r="D178" s="46" t="s">
        <v>337</v>
      </c>
      <c r="E178" s="47">
        <v>0.85667131577020295</v>
      </c>
      <c r="F178" s="48">
        <v>74.408602150537604</v>
      </c>
      <c r="G178" s="47">
        <v>0.71375152039713097</v>
      </c>
      <c r="H178" s="50">
        <v>51.512287334593601</v>
      </c>
      <c r="I178" s="76" t="str">
        <f t="shared" si="4"/>
        <v>No</v>
      </c>
      <c r="J178" s="49" t="str">
        <f t="shared" si="5"/>
        <v>No</v>
      </c>
      <c r="K178" s="47">
        <v>0.242434408011616</v>
      </c>
      <c r="L178" s="50">
        <v>39.677419354838698</v>
      </c>
      <c r="M178" s="47">
        <v>0.233181025697516</v>
      </c>
      <c r="N178" s="50">
        <v>47.542533081285399</v>
      </c>
    </row>
    <row r="179" spans="1:14" x14ac:dyDescent="0.2">
      <c r="A179" s="57" t="s">
        <v>677</v>
      </c>
      <c r="B179" s="44" t="s">
        <v>678</v>
      </c>
      <c r="C179" s="45">
        <v>63</v>
      </c>
      <c r="D179" s="46" t="s">
        <v>337</v>
      </c>
      <c r="E179" s="47">
        <v>0.739838426392324</v>
      </c>
      <c r="F179" s="48">
        <v>41.827956989247298</v>
      </c>
      <c r="G179" s="47">
        <v>0.75116672945085305</v>
      </c>
      <c r="H179" s="50">
        <v>64.5557655954631</v>
      </c>
      <c r="I179" s="76" t="str">
        <f t="shared" si="4"/>
        <v>No</v>
      </c>
      <c r="J179" s="49" t="str">
        <f t="shared" si="5"/>
        <v>No</v>
      </c>
      <c r="K179" s="47">
        <v>0.30120917120138502</v>
      </c>
      <c r="L179" s="50">
        <v>66.236559139784902</v>
      </c>
      <c r="M179" s="47">
        <v>0.28455533879237499</v>
      </c>
      <c r="N179" s="50">
        <v>69.187145557655995</v>
      </c>
    </row>
    <row r="180" spans="1:14" x14ac:dyDescent="0.2">
      <c r="A180" s="57" t="s">
        <v>679</v>
      </c>
      <c r="B180" s="44" t="s">
        <v>680</v>
      </c>
      <c r="C180" s="45">
        <v>63</v>
      </c>
      <c r="D180" s="46" t="s">
        <v>337</v>
      </c>
      <c r="E180" s="47">
        <v>0.78192369069096601</v>
      </c>
      <c r="F180" s="48">
        <v>49.139784946236603</v>
      </c>
      <c r="G180" s="47">
        <v>0.79541181468054301</v>
      </c>
      <c r="H180" s="50">
        <v>79.1115311909263</v>
      </c>
      <c r="I180" s="76" t="str">
        <f t="shared" si="4"/>
        <v>No</v>
      </c>
      <c r="J180" s="49" t="str">
        <f t="shared" si="5"/>
        <v>No</v>
      </c>
      <c r="K180" s="47">
        <v>0.308761225331253</v>
      </c>
      <c r="L180" s="50">
        <v>69.892473118279597</v>
      </c>
      <c r="M180" s="47">
        <v>0.29179024788093899</v>
      </c>
      <c r="N180" s="50">
        <v>72.967863894139896</v>
      </c>
    </row>
    <row r="181" spans="1:14" x14ac:dyDescent="0.2">
      <c r="A181" s="57" t="s">
        <v>681</v>
      </c>
      <c r="B181" s="44" t="s">
        <v>682</v>
      </c>
      <c r="C181" s="45">
        <v>63</v>
      </c>
      <c r="D181" s="46" t="s">
        <v>337</v>
      </c>
      <c r="E181" s="47">
        <v>0.85097049073196296</v>
      </c>
      <c r="F181" s="48">
        <v>72.150537634408593</v>
      </c>
      <c r="G181" s="47">
        <v>0.82684696443656802</v>
      </c>
      <c r="H181" s="50">
        <v>88.846880907372395</v>
      </c>
      <c r="I181" s="76" t="str">
        <f t="shared" si="4"/>
        <v>No</v>
      </c>
      <c r="J181" s="49" t="str">
        <f t="shared" si="5"/>
        <v>No</v>
      </c>
      <c r="K181" s="47">
        <v>0.34451936242231002</v>
      </c>
      <c r="L181" s="50">
        <v>81.827956989247298</v>
      </c>
      <c r="M181" s="47">
        <v>0.32431215556910697</v>
      </c>
      <c r="N181" s="50">
        <v>84.404536862003795</v>
      </c>
    </row>
    <row r="182" spans="1:14" x14ac:dyDescent="0.2">
      <c r="A182" s="57" t="s">
        <v>683</v>
      </c>
      <c r="B182" s="44" t="s">
        <v>684</v>
      </c>
      <c r="C182" s="45">
        <v>63</v>
      </c>
      <c r="D182" s="46" t="s">
        <v>337</v>
      </c>
      <c r="E182" s="47">
        <v>0.73941187875597703</v>
      </c>
      <c r="F182" s="48">
        <v>41.720430107526902</v>
      </c>
      <c r="G182" s="47">
        <v>0.66169551397970605</v>
      </c>
      <c r="H182" s="50">
        <v>38.468809073724003</v>
      </c>
      <c r="I182" s="76" t="str">
        <f t="shared" si="4"/>
        <v>No</v>
      </c>
      <c r="J182" s="49" t="str">
        <f t="shared" si="5"/>
        <v>No</v>
      </c>
      <c r="K182" s="47">
        <v>0.272196258226445</v>
      </c>
      <c r="L182" s="50">
        <v>51.075268817204297</v>
      </c>
      <c r="M182" s="47">
        <v>0.25866521467652498</v>
      </c>
      <c r="N182" s="50">
        <v>57.750472589792103</v>
      </c>
    </row>
    <row r="183" spans="1:14" x14ac:dyDescent="0.2">
      <c r="A183" s="57" t="s">
        <v>685</v>
      </c>
      <c r="B183" s="44" t="s">
        <v>686</v>
      </c>
      <c r="C183" s="45">
        <v>63</v>
      </c>
      <c r="D183" s="46" t="s">
        <v>337</v>
      </c>
      <c r="E183" s="47">
        <v>0.81735065451139199</v>
      </c>
      <c r="F183" s="48">
        <v>60</v>
      </c>
      <c r="G183" s="47">
        <v>0.77338770511994503</v>
      </c>
      <c r="H183" s="50">
        <v>71.550094517958399</v>
      </c>
      <c r="I183" s="76" t="str">
        <f t="shared" si="4"/>
        <v>No</v>
      </c>
      <c r="J183" s="49" t="str">
        <f t="shared" si="5"/>
        <v>No</v>
      </c>
      <c r="K183" s="47">
        <v>0.33660699982407899</v>
      </c>
      <c r="L183" s="50">
        <v>79.354838709677395</v>
      </c>
      <c r="M183" s="47">
        <v>0.32145555162681699</v>
      </c>
      <c r="N183" s="50">
        <v>82.797731568998103</v>
      </c>
    </row>
    <row r="184" spans="1:14" x14ac:dyDescent="0.2">
      <c r="A184" s="57" t="s">
        <v>687</v>
      </c>
      <c r="B184" s="44" t="s">
        <v>688</v>
      </c>
      <c r="C184" s="45">
        <v>63</v>
      </c>
      <c r="D184" s="46" t="s">
        <v>337</v>
      </c>
      <c r="E184" s="47">
        <v>0.84116152130538202</v>
      </c>
      <c r="F184" s="48">
        <v>66.774193548387103</v>
      </c>
      <c r="G184" s="47">
        <v>0.69628558459963796</v>
      </c>
      <c r="H184" s="50">
        <v>46.975425330812897</v>
      </c>
      <c r="I184" s="76" t="str">
        <f t="shared" si="4"/>
        <v>No</v>
      </c>
      <c r="J184" s="49" t="str">
        <f t="shared" si="5"/>
        <v>No</v>
      </c>
      <c r="K184" s="47">
        <v>0.31665393887839099</v>
      </c>
      <c r="L184" s="50">
        <v>73.763440860215098</v>
      </c>
      <c r="M184" s="47">
        <v>0.29669390615101698</v>
      </c>
      <c r="N184" s="50">
        <v>75.614366729678594</v>
      </c>
    </row>
    <row r="185" spans="1:14" x14ac:dyDescent="0.2">
      <c r="A185" s="57" t="s">
        <v>689</v>
      </c>
      <c r="B185" s="44" t="s">
        <v>690</v>
      </c>
      <c r="C185" s="45">
        <v>63</v>
      </c>
      <c r="D185" s="46" t="s">
        <v>337</v>
      </c>
      <c r="E185" s="47">
        <v>0.76379581109838601</v>
      </c>
      <c r="F185" s="48">
        <v>46.559139784946197</v>
      </c>
      <c r="G185" s="47">
        <v>0.67638426564046406</v>
      </c>
      <c r="H185" s="50">
        <v>41.209829867674898</v>
      </c>
      <c r="I185" s="76" t="str">
        <f t="shared" si="4"/>
        <v>No</v>
      </c>
      <c r="J185" s="49" t="str">
        <f t="shared" si="5"/>
        <v>No</v>
      </c>
      <c r="K185" s="47">
        <v>0.29122915598628302</v>
      </c>
      <c r="L185" s="50">
        <v>60.215053763440899</v>
      </c>
      <c r="M185" s="47">
        <v>0.27574770038336499</v>
      </c>
      <c r="N185" s="50">
        <v>65.311909262759897</v>
      </c>
    </row>
    <row r="186" spans="1:14" x14ac:dyDescent="0.2">
      <c r="A186" s="57" t="s">
        <v>691</v>
      </c>
      <c r="B186" s="44" t="s">
        <v>692</v>
      </c>
      <c r="C186" s="45">
        <v>63</v>
      </c>
      <c r="D186" s="46" t="s">
        <v>337</v>
      </c>
      <c r="E186" s="47">
        <v>0.81521065280818505</v>
      </c>
      <c r="F186" s="48">
        <v>59.0322580645161</v>
      </c>
      <c r="G186" s="47">
        <v>0.75835547524312497</v>
      </c>
      <c r="H186" s="50">
        <v>66.918714555765604</v>
      </c>
      <c r="I186" s="76" t="str">
        <f t="shared" si="4"/>
        <v>No</v>
      </c>
      <c r="J186" s="49" t="str">
        <f t="shared" si="5"/>
        <v>No</v>
      </c>
      <c r="K186" s="47">
        <v>0.30422847572884398</v>
      </c>
      <c r="L186" s="50">
        <v>67.634408602150501</v>
      </c>
      <c r="M186" s="47">
        <v>0.28935737914253701</v>
      </c>
      <c r="N186" s="50">
        <v>71.833648393194693</v>
      </c>
    </row>
    <row r="187" spans="1:14" x14ac:dyDescent="0.2">
      <c r="A187" s="57" t="s">
        <v>693</v>
      </c>
      <c r="B187" s="44" t="s">
        <v>694</v>
      </c>
      <c r="C187" s="45">
        <v>63</v>
      </c>
      <c r="D187" s="46" t="s">
        <v>337</v>
      </c>
      <c r="E187" s="47">
        <v>0.76736735942754597</v>
      </c>
      <c r="F187" s="48">
        <v>46.774193548387103</v>
      </c>
      <c r="G187" s="47">
        <v>0.68752122852779696</v>
      </c>
      <c r="H187" s="50">
        <v>45.179584120983002</v>
      </c>
      <c r="I187" s="76" t="str">
        <f t="shared" si="4"/>
        <v>No</v>
      </c>
      <c r="J187" s="49" t="str">
        <f t="shared" si="5"/>
        <v>No</v>
      </c>
      <c r="K187" s="47">
        <v>0.29706278497330602</v>
      </c>
      <c r="L187" s="50">
        <v>63.655913978494603</v>
      </c>
      <c r="M187" s="47">
        <v>0.27893092067254499</v>
      </c>
      <c r="N187" s="50">
        <v>66.635160680529296</v>
      </c>
    </row>
    <row r="188" spans="1:14" x14ac:dyDescent="0.2">
      <c r="A188" s="57" t="s">
        <v>695</v>
      </c>
      <c r="B188" s="44" t="s">
        <v>696</v>
      </c>
      <c r="C188" s="45">
        <v>63</v>
      </c>
      <c r="D188" s="46" t="s">
        <v>337</v>
      </c>
      <c r="E188" s="47">
        <v>0.78442046021354594</v>
      </c>
      <c r="F188" s="48">
        <v>50.322580645161302</v>
      </c>
      <c r="G188" s="47">
        <v>0.71980399123725802</v>
      </c>
      <c r="H188" s="50">
        <v>54.158790170132299</v>
      </c>
      <c r="I188" s="76" t="str">
        <f t="shared" si="4"/>
        <v>No</v>
      </c>
      <c r="J188" s="49" t="str">
        <f t="shared" si="5"/>
        <v>No</v>
      </c>
      <c r="K188" s="47">
        <v>0.30567125927531102</v>
      </c>
      <c r="L188" s="50">
        <v>68.494623655913998</v>
      </c>
      <c r="M188" s="47">
        <v>0.28894768554252398</v>
      </c>
      <c r="N188" s="50">
        <v>71.361058601134204</v>
      </c>
    </row>
    <row r="189" spans="1:14" x14ac:dyDescent="0.2">
      <c r="A189" s="57" t="s">
        <v>697</v>
      </c>
      <c r="B189" s="44" t="s">
        <v>698</v>
      </c>
      <c r="C189" s="45">
        <v>63</v>
      </c>
      <c r="D189" s="46" t="s">
        <v>337</v>
      </c>
      <c r="E189" s="47">
        <v>0.85810553282340196</v>
      </c>
      <c r="F189" s="48">
        <v>75.591397849462396</v>
      </c>
      <c r="G189" s="47">
        <v>0.76631013753975497</v>
      </c>
      <c r="H189" s="50">
        <v>68.9981096408318</v>
      </c>
      <c r="I189" s="76" t="str">
        <f t="shared" si="4"/>
        <v>No</v>
      </c>
      <c r="J189" s="49" t="str">
        <f t="shared" si="5"/>
        <v>No</v>
      </c>
      <c r="K189" s="47">
        <v>0.30054735263496901</v>
      </c>
      <c r="L189" s="50">
        <v>65.6989247311828</v>
      </c>
      <c r="M189" s="47">
        <v>0.28558626618042099</v>
      </c>
      <c r="N189" s="50">
        <v>70.037807183364805</v>
      </c>
    </row>
    <row r="190" spans="1:14" x14ac:dyDescent="0.2">
      <c r="A190" s="57" t="s">
        <v>699</v>
      </c>
      <c r="B190" s="44" t="s">
        <v>700</v>
      </c>
      <c r="C190" s="45">
        <v>63</v>
      </c>
      <c r="D190" s="46" t="s">
        <v>337</v>
      </c>
      <c r="E190" s="47">
        <v>0.85919542857248798</v>
      </c>
      <c r="F190" s="48">
        <v>76.129032258064498</v>
      </c>
      <c r="G190" s="47">
        <v>0.78197543873652497</v>
      </c>
      <c r="H190" s="50">
        <v>74.6691871455577</v>
      </c>
      <c r="I190" s="76" t="str">
        <f t="shared" si="4"/>
        <v>No</v>
      </c>
      <c r="J190" s="49" t="str">
        <f t="shared" si="5"/>
        <v>No</v>
      </c>
      <c r="K190" s="47">
        <v>0.42645152020824201</v>
      </c>
      <c r="L190" s="50">
        <v>93.763440860215098</v>
      </c>
      <c r="M190" s="47">
        <v>0.36877333263012901</v>
      </c>
      <c r="N190" s="50">
        <v>90.737240075614395</v>
      </c>
    </row>
    <row r="191" spans="1:14" x14ac:dyDescent="0.2">
      <c r="A191" s="57" t="s">
        <v>701</v>
      </c>
      <c r="B191" s="44" t="s">
        <v>702</v>
      </c>
      <c r="C191" s="45">
        <v>63</v>
      </c>
      <c r="D191" s="46" t="s">
        <v>337</v>
      </c>
      <c r="E191" s="47">
        <v>0.85503454325742601</v>
      </c>
      <c r="F191" s="48">
        <v>73.655913978494596</v>
      </c>
      <c r="G191" s="47">
        <v>0.71723702057642202</v>
      </c>
      <c r="H191" s="50">
        <v>52.930056710774998</v>
      </c>
      <c r="I191" s="76" t="str">
        <f t="shared" si="4"/>
        <v>No</v>
      </c>
      <c r="J191" s="49" t="str">
        <f t="shared" si="5"/>
        <v>No</v>
      </c>
      <c r="K191" s="47">
        <v>0.300086970856554</v>
      </c>
      <c r="L191" s="50">
        <v>64.946236559139805</v>
      </c>
      <c r="M191" s="47">
        <v>0.28517871166515202</v>
      </c>
      <c r="N191" s="50">
        <v>69.848771266540595</v>
      </c>
    </row>
    <row r="192" spans="1:14" x14ac:dyDescent="0.2">
      <c r="A192" s="57" t="s">
        <v>703</v>
      </c>
      <c r="B192" s="44" t="s">
        <v>704</v>
      </c>
      <c r="C192" s="45">
        <v>63</v>
      </c>
      <c r="D192" s="46" t="s">
        <v>337</v>
      </c>
      <c r="E192" s="47">
        <v>0.84690614964203703</v>
      </c>
      <c r="F192" s="48">
        <v>69.892473118279597</v>
      </c>
      <c r="G192" s="47">
        <v>0.77592920449129499</v>
      </c>
      <c r="H192" s="50">
        <v>72.967863894139896</v>
      </c>
      <c r="I192" s="76" t="str">
        <f t="shared" si="4"/>
        <v>No</v>
      </c>
      <c r="J192" s="49" t="str">
        <f t="shared" si="5"/>
        <v>No</v>
      </c>
      <c r="K192" s="47">
        <v>0.41455781876881298</v>
      </c>
      <c r="L192" s="50">
        <v>93.118279569892493</v>
      </c>
      <c r="M192" s="47">
        <v>0.38709886164541002</v>
      </c>
      <c r="N192" s="50">
        <v>93.856332703213596</v>
      </c>
    </row>
    <row r="193" spans="1:14" x14ac:dyDescent="0.2">
      <c r="A193" s="57" t="s">
        <v>705</v>
      </c>
      <c r="B193" s="44" t="s">
        <v>706</v>
      </c>
      <c r="C193" s="45">
        <v>63</v>
      </c>
      <c r="D193" s="46" t="s">
        <v>337</v>
      </c>
      <c r="E193" s="47">
        <v>0.67394138015576099</v>
      </c>
      <c r="F193" s="48">
        <v>28.279569892473098</v>
      </c>
      <c r="G193" s="47">
        <v>0.73160566044694098</v>
      </c>
      <c r="H193" s="50">
        <v>57.844990548204201</v>
      </c>
      <c r="I193" s="76" t="str">
        <f t="shared" si="4"/>
        <v>No</v>
      </c>
      <c r="J193" s="49" t="str">
        <f t="shared" si="5"/>
        <v>No</v>
      </c>
      <c r="K193" s="47">
        <v>0.29804824810667602</v>
      </c>
      <c r="L193" s="50">
        <v>64.086021505376394</v>
      </c>
      <c r="M193" s="47">
        <v>0.28392444066514</v>
      </c>
      <c r="N193" s="50">
        <v>69.092627599243897</v>
      </c>
    </row>
    <row r="194" spans="1:14" x14ac:dyDescent="0.2">
      <c r="A194" s="57" t="s">
        <v>707</v>
      </c>
      <c r="B194" s="44" t="s">
        <v>708</v>
      </c>
      <c r="C194" s="45">
        <v>63</v>
      </c>
      <c r="D194" s="46" t="s">
        <v>337</v>
      </c>
      <c r="E194" s="47">
        <v>0.82945283664299296</v>
      </c>
      <c r="F194" s="48">
        <v>63.010752688171998</v>
      </c>
      <c r="G194" s="47">
        <v>0.76876366220783898</v>
      </c>
      <c r="H194" s="50">
        <v>69.565217391304301</v>
      </c>
      <c r="I194" s="76" t="str">
        <f t="shared" si="4"/>
        <v>No</v>
      </c>
      <c r="J194" s="49" t="str">
        <f t="shared" si="5"/>
        <v>No</v>
      </c>
      <c r="K194" s="47">
        <v>0.44044325852836802</v>
      </c>
      <c r="L194" s="50">
        <v>94.516129032258107</v>
      </c>
      <c r="M194" s="47">
        <v>0.40035181339543402</v>
      </c>
      <c r="N194" s="50">
        <v>95.5576559546314</v>
      </c>
    </row>
    <row r="195" spans="1:14" x14ac:dyDescent="0.2">
      <c r="A195" s="147" t="s">
        <v>709</v>
      </c>
      <c r="B195" s="44" t="s">
        <v>710</v>
      </c>
      <c r="C195" s="45">
        <v>63</v>
      </c>
      <c r="D195" s="46" t="s">
        <v>337</v>
      </c>
      <c r="E195" s="47">
        <v>0.865518860751884</v>
      </c>
      <c r="F195" s="48">
        <v>79.677419354838705</v>
      </c>
      <c r="G195" s="47">
        <v>0.804161816209782</v>
      </c>
      <c r="H195" s="50">
        <v>82.703213610586005</v>
      </c>
      <c r="I195" s="76" t="str">
        <f t="shared" si="4"/>
        <v>No</v>
      </c>
      <c r="J195" s="49" t="str">
        <f t="shared" si="5"/>
        <v>Yes</v>
      </c>
      <c r="K195" s="47">
        <v>0.390685382355553</v>
      </c>
      <c r="L195" s="50">
        <v>90.107526881720403</v>
      </c>
      <c r="M195" s="47">
        <v>0.35918699088852701</v>
      </c>
      <c r="N195" s="50">
        <v>89.603024574669206</v>
      </c>
    </row>
    <row r="196" spans="1:14" x14ac:dyDescent="0.2">
      <c r="A196" s="57" t="s">
        <v>711</v>
      </c>
      <c r="B196" s="44" t="s">
        <v>712</v>
      </c>
      <c r="C196" s="45">
        <v>63</v>
      </c>
      <c r="D196" s="46" t="s">
        <v>337</v>
      </c>
      <c r="E196" s="47">
        <v>0.72192597582893203</v>
      </c>
      <c r="F196" s="48">
        <v>38.924731182795703</v>
      </c>
      <c r="G196" s="47">
        <v>0.75945859995939502</v>
      </c>
      <c r="H196" s="50">
        <v>67.296786389413995</v>
      </c>
      <c r="I196" s="76" t="str">
        <f t="shared" si="4"/>
        <v>No</v>
      </c>
      <c r="J196" s="49" t="str">
        <f t="shared" si="5"/>
        <v>No</v>
      </c>
      <c r="K196" s="47">
        <v>0.314467507523149</v>
      </c>
      <c r="L196" s="50">
        <v>72.473118279569903</v>
      </c>
      <c r="M196" s="47">
        <v>0.29610482336771399</v>
      </c>
      <c r="N196" s="50">
        <v>75.236294896030202</v>
      </c>
    </row>
    <row r="197" spans="1:14" x14ac:dyDescent="0.2">
      <c r="A197" s="147" t="s">
        <v>713</v>
      </c>
      <c r="B197" s="44" t="s">
        <v>714</v>
      </c>
      <c r="C197" s="45">
        <v>63</v>
      </c>
      <c r="D197" s="46" t="s">
        <v>337</v>
      </c>
      <c r="E197" s="47">
        <v>0.91714459986563901</v>
      </c>
      <c r="F197" s="48">
        <v>95.376344086021504</v>
      </c>
      <c r="G197" s="47">
        <v>0.80709627404256001</v>
      </c>
      <c r="H197" s="50">
        <v>83.5538752362949</v>
      </c>
      <c r="I197" s="76" t="str">
        <f t="shared" si="4"/>
        <v>No</v>
      </c>
      <c r="J197" s="49" t="str">
        <f t="shared" si="5"/>
        <v>Yes</v>
      </c>
      <c r="K197" s="47">
        <v>0.419105685057306</v>
      </c>
      <c r="L197" s="50">
        <v>93.548387096774206</v>
      </c>
      <c r="M197" s="47">
        <v>0.39482594253124698</v>
      </c>
      <c r="N197" s="50">
        <v>94.990548204158799</v>
      </c>
    </row>
    <row r="198" spans="1:14" x14ac:dyDescent="0.2">
      <c r="A198" s="57" t="s">
        <v>715</v>
      </c>
      <c r="B198" s="44" t="s">
        <v>716</v>
      </c>
      <c r="C198" s="45">
        <v>63</v>
      </c>
      <c r="D198" s="46" t="s">
        <v>337</v>
      </c>
      <c r="E198" s="47">
        <v>0.71686123079351205</v>
      </c>
      <c r="F198" s="48">
        <v>37.311827956989198</v>
      </c>
      <c r="G198" s="47">
        <v>0.79457724085187198</v>
      </c>
      <c r="H198" s="50">
        <v>78.733459357277894</v>
      </c>
      <c r="I198" s="76" t="str">
        <f t="shared" si="4"/>
        <v>No</v>
      </c>
      <c r="J198" s="49" t="str">
        <f t="shared" si="5"/>
        <v>No</v>
      </c>
      <c r="K198" s="47">
        <v>0.44664074417675498</v>
      </c>
      <c r="L198" s="50">
        <v>95.161290322580697</v>
      </c>
      <c r="M198" s="47">
        <v>0.42611557221925001</v>
      </c>
      <c r="N198" s="50">
        <v>97.920604914933804</v>
      </c>
    </row>
    <row r="199" spans="1:14" x14ac:dyDescent="0.2">
      <c r="A199" s="57" t="s">
        <v>717</v>
      </c>
      <c r="B199" s="44" t="s">
        <v>718</v>
      </c>
      <c r="C199" s="45">
        <v>63</v>
      </c>
      <c r="D199" s="46" t="s">
        <v>337</v>
      </c>
      <c r="E199" s="47">
        <v>0.87897531066770695</v>
      </c>
      <c r="F199" s="48">
        <v>84.731182795698899</v>
      </c>
      <c r="G199" s="47">
        <v>0.75244375233765004</v>
      </c>
      <c r="H199" s="50">
        <v>64.839319470699394</v>
      </c>
      <c r="I199" s="76" t="str">
        <f t="shared" ref="I199:I262" si="6">IF(AND(F199&gt;=90,H199&gt;=90),"Yes","No")</f>
        <v>No</v>
      </c>
      <c r="J199" s="49" t="str">
        <f t="shared" ref="J199:J262" si="7">IF(AND(F199&gt;=75,H199&gt;=75),"Yes","No")</f>
        <v>No</v>
      </c>
      <c r="K199" s="47">
        <v>0.38703128639489098</v>
      </c>
      <c r="L199" s="50">
        <v>89.354838709677395</v>
      </c>
      <c r="M199" s="47">
        <v>0.358361699335219</v>
      </c>
      <c r="N199" s="50">
        <v>89.319470699432898</v>
      </c>
    </row>
    <row r="200" spans="1:14" x14ac:dyDescent="0.2">
      <c r="A200" s="147" t="s">
        <v>719</v>
      </c>
      <c r="B200" s="44" t="s">
        <v>720</v>
      </c>
      <c r="C200" s="45">
        <v>75</v>
      </c>
      <c r="D200" s="46" t="s">
        <v>337</v>
      </c>
      <c r="E200" s="47">
        <v>0.92406831419865598</v>
      </c>
      <c r="F200" s="48">
        <v>96.6666666666667</v>
      </c>
      <c r="G200" s="47">
        <v>0.79953608359369199</v>
      </c>
      <c r="H200" s="50">
        <v>81.143281365998504</v>
      </c>
      <c r="I200" s="76" t="str">
        <f t="shared" si="6"/>
        <v>No</v>
      </c>
      <c r="J200" s="49" t="str">
        <f t="shared" si="7"/>
        <v>Yes</v>
      </c>
      <c r="K200" s="47">
        <v>0.40491834514557401</v>
      </c>
      <c r="L200" s="50">
        <v>91.935483870967701</v>
      </c>
      <c r="M200" s="47">
        <v>0.38251136485165499</v>
      </c>
      <c r="N200" s="50">
        <v>88.344469190794399</v>
      </c>
    </row>
    <row r="201" spans="1:14" x14ac:dyDescent="0.2">
      <c r="A201" s="57" t="s">
        <v>721</v>
      </c>
      <c r="B201" s="44" t="s">
        <v>722</v>
      </c>
      <c r="C201" s="45">
        <v>63</v>
      </c>
      <c r="D201" s="46" t="s">
        <v>337</v>
      </c>
      <c r="E201" s="47">
        <v>0.77194889247990806</v>
      </c>
      <c r="F201" s="48">
        <v>47.096774193548399</v>
      </c>
      <c r="G201" s="47">
        <v>0.60618813618077505</v>
      </c>
      <c r="H201" s="50">
        <v>24.480151228733501</v>
      </c>
      <c r="I201" s="76" t="str">
        <f t="shared" si="6"/>
        <v>No</v>
      </c>
      <c r="J201" s="49" t="str">
        <f t="shared" si="7"/>
        <v>No</v>
      </c>
      <c r="K201" s="47">
        <v>0.33680179749475703</v>
      </c>
      <c r="L201" s="50">
        <v>79.462365591397898</v>
      </c>
      <c r="M201" s="47">
        <v>0.30736461192551001</v>
      </c>
      <c r="N201" s="50">
        <v>79.1115311909263</v>
      </c>
    </row>
    <row r="202" spans="1:14" x14ac:dyDescent="0.2">
      <c r="A202" s="57" t="s">
        <v>723</v>
      </c>
      <c r="B202" s="44" t="s">
        <v>724</v>
      </c>
      <c r="C202" s="45">
        <v>63</v>
      </c>
      <c r="D202" s="46" t="s">
        <v>337</v>
      </c>
      <c r="E202" s="47">
        <v>0.83536492355589098</v>
      </c>
      <c r="F202" s="48">
        <v>65.376344086021504</v>
      </c>
      <c r="G202" s="47">
        <v>0.70987239841356098</v>
      </c>
      <c r="H202" s="50">
        <v>50.850661625708902</v>
      </c>
      <c r="I202" s="76" t="str">
        <f t="shared" si="6"/>
        <v>No</v>
      </c>
      <c r="J202" s="49" t="str">
        <f t="shared" si="7"/>
        <v>No</v>
      </c>
      <c r="K202" s="47">
        <v>0.395595498485316</v>
      </c>
      <c r="L202" s="50">
        <v>90.860215053763397</v>
      </c>
      <c r="M202" s="47">
        <v>0.37514400042817903</v>
      </c>
      <c r="N202" s="50">
        <v>91.587901701323204</v>
      </c>
    </row>
    <row r="203" spans="1:14" x14ac:dyDescent="0.2">
      <c r="A203" s="57" t="s">
        <v>725</v>
      </c>
      <c r="B203" s="44" t="s">
        <v>726</v>
      </c>
      <c r="C203" s="45">
        <v>63</v>
      </c>
      <c r="D203" s="46" t="s">
        <v>337</v>
      </c>
      <c r="E203" s="47">
        <v>0.863936809006986</v>
      </c>
      <c r="F203" s="48">
        <v>78.172043010752702</v>
      </c>
      <c r="G203" s="47">
        <v>0.73093321405918499</v>
      </c>
      <c r="H203" s="50">
        <v>57.561436672967901</v>
      </c>
      <c r="I203" s="76" t="str">
        <f t="shared" si="6"/>
        <v>No</v>
      </c>
      <c r="J203" s="49" t="str">
        <f t="shared" si="7"/>
        <v>No</v>
      </c>
      <c r="K203" s="47">
        <v>0.33125321731933299</v>
      </c>
      <c r="L203" s="50">
        <v>77.741935483871003</v>
      </c>
      <c r="M203" s="47">
        <v>0.32810423214009199</v>
      </c>
      <c r="N203" s="50">
        <v>84.971644612476396</v>
      </c>
    </row>
    <row r="204" spans="1:14" x14ac:dyDescent="0.2">
      <c r="A204" s="57" t="s">
        <v>727</v>
      </c>
      <c r="B204" s="44" t="s">
        <v>728</v>
      </c>
      <c r="C204" s="45">
        <v>63</v>
      </c>
      <c r="D204" s="46" t="s">
        <v>337</v>
      </c>
      <c r="E204" s="47">
        <v>0.59903298144444395</v>
      </c>
      <c r="F204" s="48">
        <v>13.548387096774199</v>
      </c>
      <c r="G204" s="47">
        <v>0.64650183581463505</v>
      </c>
      <c r="H204" s="50">
        <v>33.459357277882802</v>
      </c>
      <c r="I204" s="76" t="str">
        <f t="shared" si="6"/>
        <v>No</v>
      </c>
      <c r="J204" s="49" t="str">
        <f t="shared" si="7"/>
        <v>No</v>
      </c>
      <c r="K204" s="47">
        <v>0.32901052578344903</v>
      </c>
      <c r="L204" s="50">
        <v>77.204301075268802</v>
      </c>
      <c r="M204" s="47">
        <v>0.30615121858378302</v>
      </c>
      <c r="N204" s="50">
        <v>78.449905482041601</v>
      </c>
    </row>
    <row r="205" spans="1:14" x14ac:dyDescent="0.2">
      <c r="A205" s="57" t="s">
        <v>729</v>
      </c>
      <c r="B205" s="44" t="s">
        <v>730</v>
      </c>
      <c r="C205" s="45">
        <v>63</v>
      </c>
      <c r="D205" s="46" t="s">
        <v>337</v>
      </c>
      <c r="E205" s="47">
        <v>0.85011647066696405</v>
      </c>
      <c r="F205" s="48">
        <v>71.612903225806505</v>
      </c>
      <c r="G205" s="47">
        <v>0.71604879167865298</v>
      </c>
      <c r="H205" s="50">
        <v>52.551984877126699</v>
      </c>
      <c r="I205" s="76" t="str">
        <f t="shared" si="6"/>
        <v>No</v>
      </c>
      <c r="J205" s="49" t="str">
        <f t="shared" si="7"/>
        <v>No</v>
      </c>
      <c r="K205" s="47">
        <v>0.36560023154112498</v>
      </c>
      <c r="L205" s="50">
        <v>85.806451612903203</v>
      </c>
      <c r="M205" s="47">
        <v>0.36283132165729598</v>
      </c>
      <c r="N205" s="50">
        <v>90.170132325141793</v>
      </c>
    </row>
    <row r="206" spans="1:14" x14ac:dyDescent="0.2">
      <c r="A206" s="57" t="s">
        <v>731</v>
      </c>
      <c r="B206" s="44" t="s">
        <v>732</v>
      </c>
      <c r="C206" s="45">
        <v>63</v>
      </c>
      <c r="D206" s="46" t="s">
        <v>337</v>
      </c>
      <c r="E206" s="47">
        <v>0.70677174570268897</v>
      </c>
      <c r="F206" s="48">
        <v>35.4838709677419</v>
      </c>
      <c r="G206" s="47">
        <v>0.62520175115274002</v>
      </c>
      <c r="H206" s="50">
        <v>28.355387523629499</v>
      </c>
      <c r="I206" s="76" t="str">
        <f t="shared" si="6"/>
        <v>No</v>
      </c>
      <c r="J206" s="49" t="str">
        <f t="shared" si="7"/>
        <v>No</v>
      </c>
      <c r="K206" s="47">
        <v>0.29279768153062302</v>
      </c>
      <c r="L206" s="50">
        <v>61.075268817204297</v>
      </c>
      <c r="M206" s="47">
        <v>0.27555277553493701</v>
      </c>
      <c r="N206" s="50">
        <v>65.2173913043478</v>
      </c>
    </row>
    <row r="207" spans="1:14" x14ac:dyDescent="0.2">
      <c r="A207" s="57" t="s">
        <v>733</v>
      </c>
      <c r="B207" s="44" t="s">
        <v>734</v>
      </c>
      <c r="C207" s="45">
        <v>63</v>
      </c>
      <c r="D207" s="46" t="s">
        <v>337</v>
      </c>
      <c r="E207" s="47">
        <v>0.74040804452958398</v>
      </c>
      <c r="F207" s="48">
        <v>42.1505376344086</v>
      </c>
      <c r="G207" s="47">
        <v>0.636272199823808</v>
      </c>
      <c r="H207" s="50">
        <v>30.907372400756099</v>
      </c>
      <c r="I207" s="76" t="str">
        <f t="shared" si="6"/>
        <v>No</v>
      </c>
      <c r="J207" s="49" t="str">
        <f t="shared" si="7"/>
        <v>No</v>
      </c>
      <c r="K207" s="47">
        <v>0.30499277348871001</v>
      </c>
      <c r="L207" s="50">
        <v>68.064516129032299</v>
      </c>
      <c r="M207" s="47">
        <v>0.28376507989891597</v>
      </c>
      <c r="N207" s="50">
        <v>68.903591682419702</v>
      </c>
    </row>
    <row r="208" spans="1:14" x14ac:dyDescent="0.2">
      <c r="A208" s="57" t="s">
        <v>735</v>
      </c>
      <c r="B208" s="44" t="s">
        <v>736</v>
      </c>
      <c r="C208" s="45">
        <v>63</v>
      </c>
      <c r="D208" s="46" t="s">
        <v>337</v>
      </c>
      <c r="E208" s="47">
        <v>0.57840367224266098</v>
      </c>
      <c r="F208" s="48">
        <v>10.6451612903226</v>
      </c>
      <c r="G208" s="47">
        <v>0.63711879438613706</v>
      </c>
      <c r="H208" s="50">
        <v>31.1909262759924</v>
      </c>
      <c r="I208" s="76" t="str">
        <f t="shared" si="6"/>
        <v>No</v>
      </c>
      <c r="J208" s="49" t="str">
        <f t="shared" si="7"/>
        <v>No</v>
      </c>
      <c r="K208" s="47">
        <v>0.44051909427132402</v>
      </c>
      <c r="L208" s="50">
        <v>94.623655913978496</v>
      </c>
      <c r="M208" s="47">
        <v>0.420937600686902</v>
      </c>
      <c r="N208" s="50">
        <v>97.542533081285399</v>
      </c>
    </row>
    <row r="209" spans="1:14" x14ac:dyDescent="0.2">
      <c r="A209" s="147" t="s">
        <v>737</v>
      </c>
      <c r="B209" s="44" t="s">
        <v>738</v>
      </c>
      <c r="C209" s="45">
        <v>63</v>
      </c>
      <c r="D209" s="46" t="s">
        <v>337</v>
      </c>
      <c r="E209" s="47">
        <v>0.91599585896597702</v>
      </c>
      <c r="F209" s="48">
        <v>94.623655913978496</v>
      </c>
      <c r="G209" s="47">
        <v>0.82113727293189298</v>
      </c>
      <c r="H209" s="50">
        <v>87.429111531190898</v>
      </c>
      <c r="I209" s="76" t="str">
        <f t="shared" si="6"/>
        <v>No</v>
      </c>
      <c r="J209" s="49" t="str">
        <f t="shared" si="7"/>
        <v>Yes</v>
      </c>
      <c r="K209" s="47">
        <v>0.367465570634051</v>
      </c>
      <c r="L209" s="50">
        <v>86.129032258064498</v>
      </c>
      <c r="M209" s="47">
        <v>0.36131027058361498</v>
      </c>
      <c r="N209" s="50">
        <v>89.8865784499055</v>
      </c>
    </row>
    <row r="210" spans="1:14" x14ac:dyDescent="0.2">
      <c r="A210" s="57" t="s">
        <v>739</v>
      </c>
      <c r="B210" s="44" t="s">
        <v>740</v>
      </c>
      <c r="C210" s="45">
        <v>63</v>
      </c>
      <c r="D210" s="46" t="s">
        <v>337</v>
      </c>
      <c r="E210" s="47">
        <v>0.89038985214580801</v>
      </c>
      <c r="F210" s="48">
        <v>88.817204301075293</v>
      </c>
      <c r="G210" s="47">
        <v>0.76177049327561297</v>
      </c>
      <c r="H210" s="50">
        <v>68.3364839319471</v>
      </c>
      <c r="I210" s="76" t="str">
        <f t="shared" si="6"/>
        <v>No</v>
      </c>
      <c r="J210" s="49" t="str">
        <f t="shared" si="7"/>
        <v>No</v>
      </c>
      <c r="K210" s="47">
        <v>0.28018699976639699</v>
      </c>
      <c r="L210" s="50">
        <v>53.870967741935502</v>
      </c>
      <c r="M210" s="47">
        <v>0.273564486896262</v>
      </c>
      <c r="N210" s="50">
        <v>64.461247637051002</v>
      </c>
    </row>
    <row r="211" spans="1:14" x14ac:dyDescent="0.2">
      <c r="A211" s="57" t="s">
        <v>741</v>
      </c>
      <c r="B211" s="44" t="s">
        <v>742</v>
      </c>
      <c r="C211" s="45">
        <v>63</v>
      </c>
      <c r="D211" s="46" t="s">
        <v>337</v>
      </c>
      <c r="E211" s="47">
        <v>0.65424652740396405</v>
      </c>
      <c r="F211" s="48">
        <v>24.838709677419399</v>
      </c>
      <c r="G211" s="47">
        <v>0.74013539887350999</v>
      </c>
      <c r="H211" s="50">
        <v>61.153119092627598</v>
      </c>
      <c r="I211" s="76" t="str">
        <f t="shared" si="6"/>
        <v>No</v>
      </c>
      <c r="J211" s="49" t="str">
        <f t="shared" si="7"/>
        <v>No</v>
      </c>
      <c r="K211" s="47">
        <v>0.44041797681563699</v>
      </c>
      <c r="L211" s="50">
        <v>94.408602150537604</v>
      </c>
      <c r="M211" s="47">
        <v>0.44666231017930802</v>
      </c>
      <c r="N211" s="50">
        <v>98.109640831758</v>
      </c>
    </row>
    <row r="212" spans="1:14" x14ac:dyDescent="0.2">
      <c r="A212" s="57" t="s">
        <v>743</v>
      </c>
      <c r="B212" s="44" t="s">
        <v>744</v>
      </c>
      <c r="C212" s="45">
        <v>63</v>
      </c>
      <c r="D212" s="46" t="s">
        <v>337</v>
      </c>
      <c r="E212" s="47">
        <v>0.85004170574525895</v>
      </c>
      <c r="F212" s="48">
        <v>71.505376344086002</v>
      </c>
      <c r="G212" s="47">
        <v>0.732433602203167</v>
      </c>
      <c r="H212" s="50">
        <v>58.034026465028397</v>
      </c>
      <c r="I212" s="76" t="str">
        <f t="shared" si="6"/>
        <v>No</v>
      </c>
      <c r="J212" s="49" t="str">
        <f t="shared" si="7"/>
        <v>No</v>
      </c>
      <c r="K212" s="47">
        <v>0.253815294175601</v>
      </c>
      <c r="L212" s="50">
        <v>43.3333333333333</v>
      </c>
      <c r="M212" s="47">
        <v>0.24887795265413101</v>
      </c>
      <c r="N212" s="50">
        <v>53.686200378071803</v>
      </c>
    </row>
    <row r="213" spans="1:14" x14ac:dyDescent="0.2">
      <c r="A213" s="57" t="s">
        <v>745</v>
      </c>
      <c r="B213" s="44" t="s">
        <v>746</v>
      </c>
      <c r="C213" s="45">
        <v>63</v>
      </c>
      <c r="D213" s="46" t="s">
        <v>337</v>
      </c>
      <c r="E213" s="47">
        <v>0.76812195724627796</v>
      </c>
      <c r="F213" s="48">
        <v>46.881720430107499</v>
      </c>
      <c r="G213" s="47">
        <v>0.69693358032819697</v>
      </c>
      <c r="H213" s="50">
        <v>47.258979206049098</v>
      </c>
      <c r="I213" s="76" t="str">
        <f t="shared" si="6"/>
        <v>No</v>
      </c>
      <c r="J213" s="49" t="str">
        <f t="shared" si="7"/>
        <v>No</v>
      </c>
      <c r="K213" s="47">
        <v>0.32845598712014201</v>
      </c>
      <c r="L213" s="50">
        <v>76.989247311827995</v>
      </c>
      <c r="M213" s="47">
        <v>0.31084158465543099</v>
      </c>
      <c r="N213" s="50">
        <v>80.151228733459405</v>
      </c>
    </row>
    <row r="214" spans="1:14" x14ac:dyDescent="0.2">
      <c r="A214" s="57" t="s">
        <v>747</v>
      </c>
      <c r="B214" s="44" t="s">
        <v>748</v>
      </c>
      <c r="C214" s="45">
        <v>63</v>
      </c>
      <c r="D214" s="46" t="s">
        <v>337</v>
      </c>
      <c r="E214" s="47">
        <v>0.60233088090808695</v>
      </c>
      <c r="F214" s="48">
        <v>13.7634408602151</v>
      </c>
      <c r="G214" s="47">
        <v>0.57957130171805804</v>
      </c>
      <c r="H214" s="50">
        <v>17.296786389413999</v>
      </c>
      <c r="I214" s="76" t="str">
        <f t="shared" si="6"/>
        <v>No</v>
      </c>
      <c r="J214" s="49" t="str">
        <f t="shared" si="7"/>
        <v>No</v>
      </c>
      <c r="K214" s="47">
        <v>0.58937468134002402</v>
      </c>
      <c r="L214" s="50">
        <v>99.892473118279597</v>
      </c>
      <c r="M214" s="47">
        <v>0.55205221509226399</v>
      </c>
      <c r="N214" s="50">
        <v>99.905482041587902</v>
      </c>
    </row>
    <row r="215" spans="1:14" x14ac:dyDescent="0.2">
      <c r="A215" s="57" t="s">
        <v>749</v>
      </c>
      <c r="B215" s="44" t="s">
        <v>750</v>
      </c>
      <c r="C215" s="45">
        <v>63</v>
      </c>
      <c r="D215" s="46" t="s">
        <v>337</v>
      </c>
      <c r="E215" s="47">
        <v>0.65811864017978206</v>
      </c>
      <c r="F215" s="48">
        <v>25.5913978494624</v>
      </c>
      <c r="G215" s="47">
        <v>0.674681407785238</v>
      </c>
      <c r="H215" s="50">
        <v>40.642722117202297</v>
      </c>
      <c r="I215" s="76" t="str">
        <f t="shared" si="6"/>
        <v>No</v>
      </c>
      <c r="J215" s="49" t="str">
        <f t="shared" si="7"/>
        <v>No</v>
      </c>
      <c r="K215" s="47">
        <v>0.32813182528891199</v>
      </c>
      <c r="L215" s="50">
        <v>76.881720430107507</v>
      </c>
      <c r="M215" s="47">
        <v>0.33670997246794498</v>
      </c>
      <c r="N215" s="50">
        <v>86.389413988657907</v>
      </c>
    </row>
    <row r="216" spans="1:14" x14ac:dyDescent="0.2">
      <c r="A216" s="57" t="s">
        <v>751</v>
      </c>
      <c r="B216" s="44" t="s">
        <v>752</v>
      </c>
      <c r="C216" s="45">
        <v>63</v>
      </c>
      <c r="D216" s="46" t="s">
        <v>337</v>
      </c>
      <c r="E216" s="47">
        <v>0.54795542183209101</v>
      </c>
      <c r="F216" s="48">
        <v>6.7741935483870996</v>
      </c>
      <c r="G216" s="47">
        <v>0.53895991405725996</v>
      </c>
      <c r="H216" s="50">
        <v>9.7353497164461196</v>
      </c>
      <c r="I216" s="76" t="str">
        <f t="shared" si="6"/>
        <v>No</v>
      </c>
      <c r="J216" s="49" t="str">
        <f t="shared" si="7"/>
        <v>No</v>
      </c>
      <c r="K216" s="47">
        <v>0.49958647910021298</v>
      </c>
      <c r="L216" s="50">
        <v>98.064516129032299</v>
      </c>
      <c r="M216" s="47">
        <v>0.46576376587034501</v>
      </c>
      <c r="N216" s="50">
        <v>98.582230623818504</v>
      </c>
    </row>
    <row r="217" spans="1:14" x14ac:dyDescent="0.2">
      <c r="A217" s="57" t="s">
        <v>753</v>
      </c>
      <c r="B217" s="44" t="s">
        <v>754</v>
      </c>
      <c r="C217" s="45">
        <v>63</v>
      </c>
      <c r="D217" s="46" t="s">
        <v>337</v>
      </c>
      <c r="E217" s="47">
        <v>0.858880442111425</v>
      </c>
      <c r="F217" s="48">
        <v>75.913978494623706</v>
      </c>
      <c r="G217" s="47">
        <v>0.74353487354599102</v>
      </c>
      <c r="H217" s="50">
        <v>62.0037807183365</v>
      </c>
      <c r="I217" s="76" t="str">
        <f t="shared" si="6"/>
        <v>No</v>
      </c>
      <c r="J217" s="49" t="str">
        <f t="shared" si="7"/>
        <v>No</v>
      </c>
      <c r="K217" s="47">
        <v>0.29207681704062199</v>
      </c>
      <c r="L217" s="50">
        <v>60.645161290322598</v>
      </c>
      <c r="M217" s="47">
        <v>0.30634306638170999</v>
      </c>
      <c r="N217" s="50">
        <v>78.733459357277894</v>
      </c>
    </row>
    <row r="218" spans="1:14" x14ac:dyDescent="0.2">
      <c r="A218" s="147" t="s">
        <v>755</v>
      </c>
      <c r="B218" s="44" t="s">
        <v>756</v>
      </c>
      <c r="C218" s="45">
        <v>75</v>
      </c>
      <c r="D218" s="46" t="s">
        <v>337</v>
      </c>
      <c r="E218" s="47">
        <v>0.86905176724695599</v>
      </c>
      <c r="F218" s="48">
        <v>81.827956989247298</v>
      </c>
      <c r="G218" s="47">
        <v>0.80676283823040695</v>
      </c>
      <c r="H218" s="50">
        <v>83.444691907943593</v>
      </c>
      <c r="I218" s="76" t="str">
        <f t="shared" si="6"/>
        <v>No</v>
      </c>
      <c r="J218" s="49" t="str">
        <f t="shared" si="7"/>
        <v>Yes</v>
      </c>
      <c r="K218" s="47">
        <v>0.35695656027288802</v>
      </c>
      <c r="L218" s="50">
        <v>84.623655913978496</v>
      </c>
      <c r="M218" s="47">
        <v>0.33516567598712699</v>
      </c>
      <c r="N218" s="50">
        <v>75.872308834446898</v>
      </c>
    </row>
    <row r="219" spans="1:14" x14ac:dyDescent="0.2">
      <c r="A219" s="147" t="s">
        <v>757</v>
      </c>
      <c r="B219" s="44" t="s">
        <v>758</v>
      </c>
      <c r="C219" s="45">
        <v>63</v>
      </c>
      <c r="D219" s="46" t="s">
        <v>337</v>
      </c>
      <c r="E219" s="47">
        <v>0.92182803139213798</v>
      </c>
      <c r="F219" s="48">
        <v>96.236559139784902</v>
      </c>
      <c r="G219" s="47">
        <v>0.85575334426399496</v>
      </c>
      <c r="H219" s="50">
        <v>93.761814744801498</v>
      </c>
      <c r="I219" s="76" t="str">
        <f t="shared" si="6"/>
        <v>Yes</v>
      </c>
      <c r="J219" s="49" t="str">
        <f t="shared" si="7"/>
        <v>Yes</v>
      </c>
      <c r="K219" s="47">
        <v>0.41556527854622199</v>
      </c>
      <c r="L219" s="50">
        <v>93.225806451612897</v>
      </c>
      <c r="M219" s="47">
        <v>0.393643686344744</v>
      </c>
      <c r="N219" s="50">
        <v>94.706994328922505</v>
      </c>
    </row>
    <row r="220" spans="1:14" x14ac:dyDescent="0.2">
      <c r="A220" s="147" t="s">
        <v>759</v>
      </c>
      <c r="B220" s="44" t="s">
        <v>760</v>
      </c>
      <c r="C220" s="45">
        <v>63</v>
      </c>
      <c r="D220" s="46" t="s">
        <v>337</v>
      </c>
      <c r="E220" s="47">
        <v>0.88380705895061795</v>
      </c>
      <c r="F220" s="48">
        <v>86.344086021505404</v>
      </c>
      <c r="G220" s="47">
        <v>0.82438689312424795</v>
      </c>
      <c r="H220" s="50">
        <v>88.090737240075597</v>
      </c>
      <c r="I220" s="76" t="str">
        <f t="shared" si="6"/>
        <v>No</v>
      </c>
      <c r="J220" s="49" t="str">
        <f t="shared" si="7"/>
        <v>Yes</v>
      </c>
      <c r="K220" s="47">
        <v>0.431506475485261</v>
      </c>
      <c r="L220" s="50">
        <v>93.978494623655905</v>
      </c>
      <c r="M220" s="47">
        <v>0.41259016335453902</v>
      </c>
      <c r="N220" s="50">
        <v>96.975425330812897</v>
      </c>
    </row>
    <row r="221" spans="1:14" x14ac:dyDescent="0.2">
      <c r="A221" s="147" t="s">
        <v>761</v>
      </c>
      <c r="B221" s="44" t="s">
        <v>762</v>
      </c>
      <c r="C221" s="45">
        <v>63</v>
      </c>
      <c r="D221" s="46" t="s">
        <v>337</v>
      </c>
      <c r="E221" s="47">
        <v>0.91632360317233297</v>
      </c>
      <c r="F221" s="48">
        <v>95.161290322580697</v>
      </c>
      <c r="G221" s="47">
        <v>0.842707631090309</v>
      </c>
      <c r="H221" s="50">
        <v>91.7769376181474</v>
      </c>
      <c r="I221" s="76" t="str">
        <f t="shared" si="6"/>
        <v>Yes</v>
      </c>
      <c r="J221" s="49" t="str">
        <f t="shared" si="7"/>
        <v>Yes</v>
      </c>
      <c r="K221" s="47">
        <v>0.432519386886701</v>
      </c>
      <c r="L221" s="50">
        <v>94.086021505376394</v>
      </c>
      <c r="M221" s="47">
        <v>0.40603908375334302</v>
      </c>
      <c r="N221" s="50">
        <v>96.219281663516099</v>
      </c>
    </row>
    <row r="222" spans="1:14" x14ac:dyDescent="0.2">
      <c r="A222" s="147" t="s">
        <v>763</v>
      </c>
      <c r="B222" s="44" t="s">
        <v>764</v>
      </c>
      <c r="C222" s="45">
        <v>63</v>
      </c>
      <c r="D222" s="46" t="s">
        <v>337</v>
      </c>
      <c r="E222" s="47">
        <v>0.92046678800107595</v>
      </c>
      <c r="F222" s="48">
        <v>96.021505376344095</v>
      </c>
      <c r="G222" s="47">
        <v>0.81628688579987796</v>
      </c>
      <c r="H222" s="50">
        <v>86.200378071833697</v>
      </c>
      <c r="I222" s="76" t="str">
        <f t="shared" si="6"/>
        <v>No</v>
      </c>
      <c r="J222" s="49" t="str">
        <f t="shared" si="7"/>
        <v>Yes</v>
      </c>
      <c r="K222" s="47">
        <v>0.43456034134980298</v>
      </c>
      <c r="L222" s="50">
        <v>94.193548387096797</v>
      </c>
      <c r="M222" s="47">
        <v>0.402091670091416</v>
      </c>
      <c r="N222" s="50">
        <v>95.841209829867694</v>
      </c>
    </row>
    <row r="223" spans="1:14" x14ac:dyDescent="0.2">
      <c r="A223" s="147" t="s">
        <v>765</v>
      </c>
      <c r="B223" s="44" t="s">
        <v>766</v>
      </c>
      <c r="C223" s="45">
        <v>63</v>
      </c>
      <c r="D223" s="46" t="s">
        <v>337</v>
      </c>
      <c r="E223" s="47">
        <v>0.93017574671688297</v>
      </c>
      <c r="F223" s="48">
        <v>97.634408602150501</v>
      </c>
      <c r="G223" s="47">
        <v>0.81980118825498804</v>
      </c>
      <c r="H223" s="50">
        <v>87.051039697542507</v>
      </c>
      <c r="I223" s="76" t="str">
        <f t="shared" si="6"/>
        <v>No</v>
      </c>
      <c r="J223" s="49" t="str">
        <f t="shared" si="7"/>
        <v>Yes</v>
      </c>
      <c r="K223" s="47">
        <v>0.44383099202593701</v>
      </c>
      <c r="L223" s="50">
        <v>94.946236559139805</v>
      </c>
      <c r="M223" s="47">
        <v>0.42147336040521599</v>
      </c>
      <c r="N223" s="50">
        <v>97.637051039697496</v>
      </c>
    </row>
    <row r="224" spans="1:14" x14ac:dyDescent="0.2">
      <c r="A224" s="57" t="s">
        <v>767</v>
      </c>
      <c r="B224" s="44" t="s">
        <v>768</v>
      </c>
      <c r="C224" s="45">
        <v>75</v>
      </c>
      <c r="D224" s="46" t="s">
        <v>337</v>
      </c>
      <c r="E224" s="47">
        <v>0.59392589253547601</v>
      </c>
      <c r="F224" s="48">
        <v>12.7956989247312</v>
      </c>
      <c r="G224" s="47">
        <v>0.608214861766736</v>
      </c>
      <c r="H224" s="50">
        <v>32.665181885671899</v>
      </c>
      <c r="I224" s="76" t="str">
        <f t="shared" si="6"/>
        <v>No</v>
      </c>
      <c r="J224" s="49" t="str">
        <f t="shared" si="7"/>
        <v>No</v>
      </c>
      <c r="K224" s="47">
        <v>0.49786822158333799</v>
      </c>
      <c r="L224" s="50">
        <v>97.956989247311796</v>
      </c>
      <c r="M224" s="47">
        <v>0.47137044121460198</v>
      </c>
      <c r="N224" s="50">
        <v>98.440979955456598</v>
      </c>
    </row>
    <row r="225" spans="1:14" x14ac:dyDescent="0.2">
      <c r="A225" s="57" t="s">
        <v>769</v>
      </c>
      <c r="B225" s="44" t="s">
        <v>770</v>
      </c>
      <c r="C225" s="45">
        <v>63</v>
      </c>
      <c r="D225" s="46" t="s">
        <v>337</v>
      </c>
      <c r="E225" s="47">
        <v>0.84445056242150995</v>
      </c>
      <c r="F225" s="48">
        <v>68.817204301075293</v>
      </c>
      <c r="G225" s="47">
        <v>0.772758791949822</v>
      </c>
      <c r="H225" s="50">
        <v>71.172022684309994</v>
      </c>
      <c r="I225" s="76" t="str">
        <f t="shared" si="6"/>
        <v>No</v>
      </c>
      <c r="J225" s="49" t="str">
        <f t="shared" si="7"/>
        <v>No</v>
      </c>
      <c r="K225" s="47">
        <v>0.26348145576746401</v>
      </c>
      <c r="L225" s="50">
        <v>46.989247311828002</v>
      </c>
      <c r="M225" s="47">
        <v>0.25548588256823701</v>
      </c>
      <c r="N225" s="50">
        <v>56.899810964083201</v>
      </c>
    </row>
    <row r="226" spans="1:14" x14ac:dyDescent="0.2">
      <c r="A226" s="57" t="s">
        <v>771</v>
      </c>
      <c r="B226" s="44" t="s">
        <v>772</v>
      </c>
      <c r="C226" s="45">
        <v>63</v>
      </c>
      <c r="D226" s="46" t="s">
        <v>337</v>
      </c>
      <c r="E226" s="47">
        <v>0.69562630602786801</v>
      </c>
      <c r="F226" s="48">
        <v>33.010752688171998</v>
      </c>
      <c r="G226" s="47">
        <v>0.631117523781064</v>
      </c>
      <c r="H226" s="50">
        <v>29.678638941398901</v>
      </c>
      <c r="I226" s="76" t="str">
        <f t="shared" si="6"/>
        <v>No</v>
      </c>
      <c r="J226" s="49" t="str">
        <f t="shared" si="7"/>
        <v>No</v>
      </c>
      <c r="K226" s="47">
        <v>0.26167406636852097</v>
      </c>
      <c r="L226" s="50">
        <v>46.559139784946197</v>
      </c>
      <c r="M226" s="47">
        <v>0.246825923175094</v>
      </c>
      <c r="N226" s="50">
        <v>53.119092627599201</v>
      </c>
    </row>
    <row r="227" spans="1:14" x14ac:dyDescent="0.2">
      <c r="A227" s="57" t="s">
        <v>773</v>
      </c>
      <c r="B227" s="44" t="s">
        <v>774</v>
      </c>
      <c r="C227" s="45">
        <v>63</v>
      </c>
      <c r="D227" s="46" t="s">
        <v>337</v>
      </c>
      <c r="E227" s="47">
        <v>0.85358209325019896</v>
      </c>
      <c r="F227" s="48">
        <v>73.118279569892493</v>
      </c>
      <c r="G227" s="47">
        <v>0.83850384800661204</v>
      </c>
      <c r="H227" s="50">
        <v>91.398865784499094</v>
      </c>
      <c r="I227" s="76" t="str">
        <f t="shared" si="6"/>
        <v>No</v>
      </c>
      <c r="J227" s="49" t="str">
        <f t="shared" si="7"/>
        <v>No</v>
      </c>
      <c r="K227" s="47">
        <v>0.30241462374282801</v>
      </c>
      <c r="L227" s="50">
        <v>66.559139784946197</v>
      </c>
      <c r="M227" s="47">
        <v>0.27494336371825601</v>
      </c>
      <c r="N227" s="50">
        <v>64.933837429111506</v>
      </c>
    </row>
    <row r="228" spans="1:14" x14ac:dyDescent="0.2">
      <c r="A228" s="147" t="s">
        <v>775</v>
      </c>
      <c r="B228" s="44" t="s">
        <v>776</v>
      </c>
      <c r="C228" s="45">
        <v>63</v>
      </c>
      <c r="D228" s="46" t="s">
        <v>337</v>
      </c>
      <c r="E228" s="47">
        <v>0.89869844248459096</v>
      </c>
      <c r="F228" s="48">
        <v>91.182795698924707</v>
      </c>
      <c r="G228" s="47">
        <v>0.87273008179078104</v>
      </c>
      <c r="H228" s="50">
        <v>96.786389413988701</v>
      </c>
      <c r="I228" s="76" t="str">
        <f t="shared" si="6"/>
        <v>Yes</v>
      </c>
      <c r="J228" s="49" t="str">
        <f t="shared" si="7"/>
        <v>Yes</v>
      </c>
      <c r="K228" s="47">
        <v>0.38422619032685001</v>
      </c>
      <c r="L228" s="50">
        <v>88.817204301075293</v>
      </c>
      <c r="M228" s="47">
        <v>0.32326905955172403</v>
      </c>
      <c r="N228" s="50">
        <v>83.931947069943305</v>
      </c>
    </row>
    <row r="229" spans="1:14" x14ac:dyDescent="0.2">
      <c r="A229" s="148" t="s">
        <v>777</v>
      </c>
      <c r="B229" s="44" t="s">
        <v>778</v>
      </c>
      <c r="C229" s="45">
        <v>63</v>
      </c>
      <c r="D229" s="46" t="s">
        <v>337</v>
      </c>
      <c r="E229" s="47">
        <v>0.94331889496783705</v>
      </c>
      <c r="F229" s="48">
        <v>98.924731182795696</v>
      </c>
      <c r="G229" s="47">
        <v>0.86154815579463595</v>
      </c>
      <c r="H229" s="50">
        <v>94.517958412098295</v>
      </c>
      <c r="I229" s="76" t="str">
        <f t="shared" si="6"/>
        <v>Yes</v>
      </c>
      <c r="J229" s="49" t="str">
        <f t="shared" si="7"/>
        <v>Yes</v>
      </c>
      <c r="K229" s="47">
        <v>0.246724153239889</v>
      </c>
      <c r="L229" s="50">
        <v>41.075268817204297</v>
      </c>
      <c r="M229" s="47">
        <v>0.24437890563331299</v>
      </c>
      <c r="N229" s="50">
        <v>52.268431001890399</v>
      </c>
    </row>
    <row r="230" spans="1:14" x14ac:dyDescent="0.2">
      <c r="A230" s="148" t="s">
        <v>779</v>
      </c>
      <c r="B230" s="44" t="s">
        <v>780</v>
      </c>
      <c r="C230" s="45">
        <v>63</v>
      </c>
      <c r="D230" s="46" t="s">
        <v>337</v>
      </c>
      <c r="E230" s="47">
        <v>0.91173507523744302</v>
      </c>
      <c r="F230" s="48">
        <v>94.086021505376394</v>
      </c>
      <c r="G230" s="47">
        <v>0.84101781835889899</v>
      </c>
      <c r="H230" s="50">
        <v>91.587901701323204</v>
      </c>
      <c r="I230" s="76" t="str">
        <f t="shared" si="6"/>
        <v>Yes</v>
      </c>
      <c r="J230" s="49" t="str">
        <f t="shared" si="7"/>
        <v>Yes</v>
      </c>
      <c r="K230" s="47">
        <v>0.29447863504420402</v>
      </c>
      <c r="L230" s="50">
        <v>61.827956989247298</v>
      </c>
      <c r="M230" s="47">
        <v>0.28389547898346801</v>
      </c>
      <c r="N230" s="50">
        <v>68.9981096408318</v>
      </c>
    </row>
    <row r="231" spans="1:14" x14ac:dyDescent="0.2">
      <c r="A231" s="147" t="s">
        <v>781</v>
      </c>
      <c r="B231" s="44" t="s">
        <v>782</v>
      </c>
      <c r="C231" s="45">
        <v>63</v>
      </c>
      <c r="D231" s="46" t="s">
        <v>337</v>
      </c>
      <c r="E231" s="47">
        <v>0.90475939770956004</v>
      </c>
      <c r="F231" s="48">
        <v>93.118279569892493</v>
      </c>
      <c r="G231" s="47">
        <v>0.80094206302464399</v>
      </c>
      <c r="H231" s="50">
        <v>81.0018903591682</v>
      </c>
      <c r="I231" s="76" t="str">
        <f t="shared" si="6"/>
        <v>No</v>
      </c>
      <c r="J231" s="49" t="str">
        <f t="shared" si="7"/>
        <v>Yes</v>
      </c>
      <c r="K231" s="47">
        <v>0.35107295000800198</v>
      </c>
      <c r="L231" s="50">
        <v>82.903225806451601</v>
      </c>
      <c r="M231" s="47">
        <v>0.331050495471712</v>
      </c>
      <c r="N231" s="50">
        <v>85.349716446124802</v>
      </c>
    </row>
    <row r="232" spans="1:14" x14ac:dyDescent="0.2">
      <c r="A232" s="147" t="s">
        <v>783</v>
      </c>
      <c r="B232" s="44" t="s">
        <v>784</v>
      </c>
      <c r="C232" s="45">
        <v>75</v>
      </c>
      <c r="D232" s="46" t="s">
        <v>337</v>
      </c>
      <c r="E232" s="47">
        <v>0.93632798059923605</v>
      </c>
      <c r="F232" s="48">
        <v>98.387096774193594</v>
      </c>
      <c r="G232" s="47">
        <v>0.8591286706108</v>
      </c>
      <c r="H232" s="50">
        <v>93.318485523385306</v>
      </c>
      <c r="I232" s="76" t="str">
        <f t="shared" si="6"/>
        <v>Yes</v>
      </c>
      <c r="J232" s="49" t="str">
        <f t="shared" si="7"/>
        <v>Yes</v>
      </c>
      <c r="K232" s="47">
        <v>0.38870347432028102</v>
      </c>
      <c r="L232" s="50">
        <v>89.784946236559094</v>
      </c>
      <c r="M232" s="47">
        <v>0.36747529254248801</v>
      </c>
      <c r="N232" s="50">
        <v>84.558277654045995</v>
      </c>
    </row>
    <row r="233" spans="1:14" x14ac:dyDescent="0.2">
      <c r="A233" s="148" t="s">
        <v>785</v>
      </c>
      <c r="B233" s="44" t="s">
        <v>786</v>
      </c>
      <c r="C233" s="45">
        <v>75</v>
      </c>
      <c r="D233" s="46" t="s">
        <v>337</v>
      </c>
      <c r="E233" s="47">
        <v>0.86612974046082902</v>
      </c>
      <c r="F233" s="48">
        <v>80.322580645161295</v>
      </c>
      <c r="G233" s="47">
        <v>0.86648127958350196</v>
      </c>
      <c r="H233" s="50">
        <v>95.174461766889394</v>
      </c>
      <c r="I233" s="76" t="str">
        <f t="shared" si="6"/>
        <v>No</v>
      </c>
      <c r="J233" s="49" t="str">
        <f t="shared" si="7"/>
        <v>Yes</v>
      </c>
      <c r="K233" s="47">
        <v>8.3333333333333301E-2</v>
      </c>
      <c r="L233" s="50">
        <v>3.2258064516128999</v>
      </c>
      <c r="M233" s="47">
        <v>8.3333333333333301E-2</v>
      </c>
      <c r="N233" s="50">
        <v>0.89086859688195996</v>
      </c>
    </row>
    <row r="234" spans="1:14" x14ac:dyDescent="0.2">
      <c r="A234" s="57" t="s">
        <v>785</v>
      </c>
      <c r="B234" s="44" t="s">
        <v>787</v>
      </c>
      <c r="C234" s="45">
        <v>75</v>
      </c>
      <c r="D234" s="46" t="s">
        <v>337</v>
      </c>
      <c r="E234" s="47">
        <v>0.847874249548069</v>
      </c>
      <c r="F234" s="48">
        <v>70.322580645161295</v>
      </c>
      <c r="G234" s="47">
        <v>0.86017811878552097</v>
      </c>
      <c r="H234" s="50">
        <v>93.466963622865606</v>
      </c>
      <c r="I234" s="76" t="str">
        <f t="shared" si="6"/>
        <v>No</v>
      </c>
      <c r="J234" s="49" t="str">
        <f t="shared" si="7"/>
        <v>No</v>
      </c>
      <c r="K234" s="47">
        <v>8.3333333333333301E-2</v>
      </c>
      <c r="L234" s="50">
        <v>3.2258064516128999</v>
      </c>
      <c r="M234" s="47">
        <v>8.3333333333333301E-2</v>
      </c>
      <c r="N234" s="50">
        <v>0.89086859688195996</v>
      </c>
    </row>
    <row r="235" spans="1:14" x14ac:dyDescent="0.2">
      <c r="A235" s="57" t="s">
        <v>788</v>
      </c>
      <c r="B235" s="44" t="s">
        <v>789</v>
      </c>
      <c r="C235" s="45">
        <v>63</v>
      </c>
      <c r="D235" s="46" t="s">
        <v>337</v>
      </c>
      <c r="E235" s="47">
        <v>0.64472007508047802</v>
      </c>
      <c r="F235" s="48">
        <v>21.935483870967701</v>
      </c>
      <c r="G235" s="47">
        <v>0.61080239065512998</v>
      </c>
      <c r="H235" s="50">
        <v>25.3308128544423</v>
      </c>
      <c r="I235" s="76" t="str">
        <f t="shared" si="6"/>
        <v>No</v>
      </c>
      <c r="J235" s="49" t="str">
        <f t="shared" si="7"/>
        <v>No</v>
      </c>
      <c r="K235" s="47">
        <v>0.55532799323398396</v>
      </c>
      <c r="L235" s="50">
        <v>99.462365591397898</v>
      </c>
      <c r="M235" s="47">
        <v>0.51043522519163997</v>
      </c>
      <c r="N235" s="50">
        <v>99.527410207939496</v>
      </c>
    </row>
    <row r="236" spans="1:14" x14ac:dyDescent="0.2">
      <c r="A236" s="57" t="s">
        <v>785</v>
      </c>
      <c r="B236" s="44" t="s">
        <v>790</v>
      </c>
      <c r="C236" s="45">
        <v>63</v>
      </c>
      <c r="D236" s="46" t="s">
        <v>337</v>
      </c>
      <c r="E236" s="47">
        <v>0.46533638213697198</v>
      </c>
      <c r="F236" s="48">
        <v>2.9032258064516099</v>
      </c>
      <c r="G236" s="47">
        <v>0.49898635143117998</v>
      </c>
      <c r="H236" s="50">
        <v>5.1984877126654103</v>
      </c>
      <c r="I236" s="76" t="str">
        <f t="shared" si="6"/>
        <v>No</v>
      </c>
      <c r="J236" s="49" t="str">
        <f t="shared" si="7"/>
        <v>No</v>
      </c>
      <c r="K236" s="47">
        <v>0.39004071252205302</v>
      </c>
      <c r="L236" s="50">
        <v>89.892473118279597</v>
      </c>
      <c r="M236" s="47">
        <v>0.40091895285322299</v>
      </c>
      <c r="N236" s="50">
        <v>95.652173913043498</v>
      </c>
    </row>
    <row r="237" spans="1:14" x14ac:dyDescent="0.2">
      <c r="A237" s="57" t="s">
        <v>785</v>
      </c>
      <c r="B237" s="44" t="s">
        <v>791</v>
      </c>
      <c r="C237" s="45">
        <v>63</v>
      </c>
      <c r="D237" s="46" t="s">
        <v>337</v>
      </c>
      <c r="E237" s="47">
        <v>0.45311379046966899</v>
      </c>
      <c r="F237" s="48">
        <v>2.5806451612903198</v>
      </c>
      <c r="G237" s="47">
        <v>0.445852699247693</v>
      </c>
      <c r="H237" s="50">
        <v>2.26843100189036</v>
      </c>
      <c r="I237" s="76" t="str">
        <f t="shared" si="6"/>
        <v>No</v>
      </c>
      <c r="J237" s="49" t="str">
        <f t="shared" si="7"/>
        <v>No</v>
      </c>
      <c r="K237" s="47">
        <v>0.45427783111813103</v>
      </c>
      <c r="L237" s="50">
        <v>95.913978494623606</v>
      </c>
      <c r="M237" s="47">
        <v>0.44698546469983902</v>
      </c>
      <c r="N237" s="50">
        <v>98.204158790170098</v>
      </c>
    </row>
    <row r="238" spans="1:14" x14ac:dyDescent="0.2">
      <c r="A238" s="57" t="s">
        <v>785</v>
      </c>
      <c r="B238" s="44" t="s">
        <v>792</v>
      </c>
      <c r="C238" s="45">
        <v>63</v>
      </c>
      <c r="D238" s="46" t="s">
        <v>337</v>
      </c>
      <c r="E238" s="47">
        <v>0.304900947752683</v>
      </c>
      <c r="F238" s="48">
        <v>0.43010752688171999</v>
      </c>
      <c r="G238" s="47">
        <v>0.402884560857311</v>
      </c>
      <c r="H238" s="50">
        <v>0.85066162570888504</v>
      </c>
      <c r="I238" s="76" t="str">
        <f t="shared" si="6"/>
        <v>No</v>
      </c>
      <c r="J238" s="49" t="str">
        <f t="shared" si="7"/>
        <v>No</v>
      </c>
      <c r="K238" s="47">
        <v>0.29471803978677802</v>
      </c>
      <c r="L238" s="50">
        <v>62.365591397849499</v>
      </c>
      <c r="M238" s="47">
        <v>0.27993448576243801</v>
      </c>
      <c r="N238" s="50">
        <v>67.013232514177702</v>
      </c>
    </row>
    <row r="239" spans="1:14" x14ac:dyDescent="0.2">
      <c r="A239" s="57" t="s">
        <v>785</v>
      </c>
      <c r="B239" s="44" t="s">
        <v>793</v>
      </c>
      <c r="C239" s="45">
        <v>63</v>
      </c>
      <c r="D239" s="46" t="s">
        <v>337</v>
      </c>
      <c r="E239" s="47">
        <v>0.53400249754446405</v>
      </c>
      <c r="F239" s="48">
        <v>6.0215053763440904</v>
      </c>
      <c r="G239" s="47">
        <v>0.51355429299844102</v>
      </c>
      <c r="H239" s="50">
        <v>6.5217391304347796</v>
      </c>
      <c r="I239" s="76" t="str">
        <f t="shared" si="6"/>
        <v>No</v>
      </c>
      <c r="J239" s="49" t="str">
        <f t="shared" si="7"/>
        <v>No</v>
      </c>
      <c r="K239" s="47">
        <v>0.41339572561978699</v>
      </c>
      <c r="L239" s="50">
        <v>93.010752688172005</v>
      </c>
      <c r="M239" s="47">
        <v>0.40936937763835402</v>
      </c>
      <c r="N239" s="50">
        <v>96.313799621928197</v>
      </c>
    </row>
    <row r="240" spans="1:14" x14ac:dyDescent="0.2">
      <c r="A240" s="57" t="s">
        <v>794</v>
      </c>
      <c r="B240" s="44" t="s">
        <v>795</v>
      </c>
      <c r="C240" s="45">
        <v>75</v>
      </c>
      <c r="D240" s="46" t="s">
        <v>337</v>
      </c>
      <c r="E240" s="47">
        <v>0.54330789555933101</v>
      </c>
      <c r="F240" s="48">
        <v>6.4516129032258096</v>
      </c>
      <c r="G240" s="47">
        <v>0.55969226991161103</v>
      </c>
      <c r="H240" s="50">
        <v>23.311061618411301</v>
      </c>
      <c r="I240" s="76" t="str">
        <f t="shared" si="6"/>
        <v>No</v>
      </c>
      <c r="J240" s="49" t="str">
        <f t="shared" si="7"/>
        <v>No</v>
      </c>
      <c r="K240" s="47">
        <v>0.45945721323627697</v>
      </c>
      <c r="L240" s="50">
        <v>96.236559139784902</v>
      </c>
      <c r="M240" s="47">
        <v>0.41888517424261001</v>
      </c>
      <c r="N240" s="50">
        <v>94.580549368968093</v>
      </c>
    </row>
    <row r="241" spans="1:14" x14ac:dyDescent="0.2">
      <c r="A241" s="148" t="s">
        <v>785</v>
      </c>
      <c r="B241" s="44" t="s">
        <v>796</v>
      </c>
      <c r="C241" s="45">
        <v>63</v>
      </c>
      <c r="D241" s="46" t="s">
        <v>337</v>
      </c>
      <c r="E241" s="47">
        <v>0.86535417659859004</v>
      </c>
      <c r="F241" s="48">
        <v>79.569892473118301</v>
      </c>
      <c r="G241" s="47">
        <v>0.86635745691468902</v>
      </c>
      <c r="H241" s="50">
        <v>95.935727788279806</v>
      </c>
      <c r="I241" s="76" t="str">
        <f t="shared" si="6"/>
        <v>No</v>
      </c>
      <c r="J241" s="49" t="str">
        <f t="shared" si="7"/>
        <v>Yes</v>
      </c>
      <c r="K241" s="47">
        <v>8.7969688738836094E-2</v>
      </c>
      <c r="L241" s="50">
        <v>4.9462365591397797</v>
      </c>
      <c r="M241" s="47">
        <v>8.6617621453103699E-2</v>
      </c>
      <c r="N241" s="50">
        <v>2.1739130434782599</v>
      </c>
    </row>
    <row r="242" spans="1:14" x14ac:dyDescent="0.2">
      <c r="A242" s="57" t="s">
        <v>785</v>
      </c>
      <c r="B242" s="44" t="s">
        <v>797</v>
      </c>
      <c r="C242" s="45"/>
      <c r="D242" s="46" t="s">
        <v>337</v>
      </c>
      <c r="E242" s="47">
        <v>0.61180155518412305</v>
      </c>
      <c r="F242" s="48">
        <v>15.5913978494624</v>
      </c>
      <c r="G242" s="47"/>
      <c r="H242" s="50"/>
      <c r="I242" s="76" t="str">
        <f t="shared" si="6"/>
        <v>No</v>
      </c>
      <c r="J242" s="49" t="str">
        <f t="shared" si="7"/>
        <v>No</v>
      </c>
      <c r="K242" s="47">
        <v>8.3590908696410907E-2</v>
      </c>
      <c r="L242" s="50">
        <v>3.97849462365591</v>
      </c>
      <c r="M242" s="47"/>
      <c r="N242" s="50"/>
    </row>
    <row r="243" spans="1:14" x14ac:dyDescent="0.2">
      <c r="A243" s="57" t="s">
        <v>785</v>
      </c>
      <c r="B243" s="44" t="s">
        <v>798</v>
      </c>
      <c r="C243" s="45">
        <v>63</v>
      </c>
      <c r="D243" s="46" t="s">
        <v>337</v>
      </c>
      <c r="E243" s="47">
        <v>0.60667231533236299</v>
      </c>
      <c r="F243" s="48">
        <v>14.623655913978499</v>
      </c>
      <c r="G243" s="47">
        <v>0.85278079133997498</v>
      </c>
      <c r="H243" s="50">
        <v>93.478260869565204</v>
      </c>
      <c r="I243" s="76" t="str">
        <f t="shared" si="6"/>
        <v>No</v>
      </c>
      <c r="J243" s="49" t="str">
        <f t="shared" si="7"/>
        <v>No</v>
      </c>
      <c r="K243" s="47">
        <v>8.5345887727695899E-2</v>
      </c>
      <c r="L243" s="50">
        <v>4.4086021505376296</v>
      </c>
      <c r="M243" s="47">
        <v>8.4743229010070906E-2</v>
      </c>
      <c r="N243" s="50">
        <v>1.89035916824197</v>
      </c>
    </row>
    <row r="244" spans="1:14" x14ac:dyDescent="0.2">
      <c r="A244" s="57" t="s">
        <v>785</v>
      </c>
      <c r="B244" s="44" t="s">
        <v>799</v>
      </c>
      <c r="C244" s="45">
        <v>63</v>
      </c>
      <c r="D244" s="46" t="s">
        <v>337</v>
      </c>
      <c r="E244" s="47">
        <v>0.64964633742848699</v>
      </c>
      <c r="F244" s="48">
        <v>23.978494623655902</v>
      </c>
      <c r="G244" s="47">
        <v>0.86625958887135801</v>
      </c>
      <c r="H244" s="50">
        <v>95.746691871455596</v>
      </c>
      <c r="I244" s="76" t="str">
        <f t="shared" si="6"/>
        <v>No</v>
      </c>
      <c r="J244" s="49" t="str">
        <f t="shared" si="7"/>
        <v>No</v>
      </c>
      <c r="K244" s="47">
        <v>9.7224126749484802E-2</v>
      </c>
      <c r="L244" s="50">
        <v>5.9139784946236604</v>
      </c>
      <c r="M244" s="47">
        <v>9.3167529236902205E-2</v>
      </c>
      <c r="N244" s="50">
        <v>3.7807183364839299</v>
      </c>
    </row>
    <row r="245" spans="1:14" x14ac:dyDescent="0.2">
      <c r="A245" s="148" t="s">
        <v>785</v>
      </c>
      <c r="B245" s="44" t="s">
        <v>800</v>
      </c>
      <c r="C245" s="45">
        <v>75</v>
      </c>
      <c r="D245" s="46" t="s">
        <v>337</v>
      </c>
      <c r="E245" s="47">
        <v>0.89855646070891704</v>
      </c>
      <c r="F245" s="48">
        <v>91.075268817204304</v>
      </c>
      <c r="G245" s="47">
        <v>0.89941515555930296</v>
      </c>
      <c r="H245" s="50">
        <v>98.069784706755797</v>
      </c>
      <c r="I245" s="76" t="str">
        <f t="shared" si="6"/>
        <v>Yes</v>
      </c>
      <c r="J245" s="49" t="str">
        <f t="shared" si="7"/>
        <v>Yes</v>
      </c>
      <c r="K245" s="47">
        <v>0.21599296086223899</v>
      </c>
      <c r="L245" s="50">
        <v>33.225806451612897</v>
      </c>
      <c r="M245" s="47">
        <v>0.20179553775200801</v>
      </c>
      <c r="N245" s="50">
        <v>19.8960653303638</v>
      </c>
    </row>
    <row r="246" spans="1:14" x14ac:dyDescent="0.2">
      <c r="A246" s="57" t="s">
        <v>801</v>
      </c>
      <c r="B246" s="44" t="s">
        <v>802</v>
      </c>
      <c r="C246" s="45">
        <v>75</v>
      </c>
      <c r="D246" s="46" t="s">
        <v>337</v>
      </c>
      <c r="E246" s="47">
        <v>0.60393338212946202</v>
      </c>
      <c r="F246" s="48">
        <v>14.193548387096801</v>
      </c>
      <c r="G246" s="47">
        <v>0.61034134448794897</v>
      </c>
      <c r="H246" s="50">
        <v>33.184855233853</v>
      </c>
      <c r="I246" s="76" t="str">
        <f t="shared" si="6"/>
        <v>No</v>
      </c>
      <c r="J246" s="49" t="str">
        <f t="shared" si="7"/>
        <v>No</v>
      </c>
      <c r="K246" s="47">
        <v>0.48089944667489398</v>
      </c>
      <c r="L246" s="50">
        <v>97.204301075268802</v>
      </c>
      <c r="M246" s="47">
        <v>0.46329274946189702</v>
      </c>
      <c r="N246" s="50">
        <v>98.069784706755797</v>
      </c>
    </row>
    <row r="247" spans="1:14" x14ac:dyDescent="0.2">
      <c r="A247" s="147" t="s">
        <v>803</v>
      </c>
      <c r="B247" s="44" t="s">
        <v>804</v>
      </c>
      <c r="C247" s="45">
        <v>75</v>
      </c>
      <c r="D247" s="46" t="s">
        <v>337</v>
      </c>
      <c r="E247" s="47">
        <v>0.930378716585194</v>
      </c>
      <c r="F247" s="48">
        <v>97.741935483871003</v>
      </c>
      <c r="G247" s="47">
        <v>0.87449982742910504</v>
      </c>
      <c r="H247" s="50">
        <v>96.436525612472195</v>
      </c>
      <c r="I247" s="76" t="str">
        <f t="shared" si="6"/>
        <v>Yes</v>
      </c>
      <c r="J247" s="49" t="str">
        <f t="shared" si="7"/>
        <v>Yes</v>
      </c>
      <c r="K247" s="47">
        <v>0.35405060790441301</v>
      </c>
      <c r="L247" s="50">
        <v>83.870967741935502</v>
      </c>
      <c r="M247" s="47">
        <v>0.335566914188002</v>
      </c>
      <c r="N247" s="50">
        <v>76.095025983667398</v>
      </c>
    </row>
    <row r="248" spans="1:14" x14ac:dyDescent="0.2">
      <c r="A248" s="148" t="s">
        <v>785</v>
      </c>
      <c r="B248" s="44" t="s">
        <v>805</v>
      </c>
      <c r="C248" s="45">
        <v>75</v>
      </c>
      <c r="D248" s="46" t="s">
        <v>337</v>
      </c>
      <c r="E248" s="47">
        <v>0.89794695041897099</v>
      </c>
      <c r="F248" s="48">
        <v>90.752688172042994</v>
      </c>
      <c r="G248" s="47">
        <v>0.89900589604855496</v>
      </c>
      <c r="H248" s="50">
        <v>97.995545657015597</v>
      </c>
      <c r="I248" s="76" t="str">
        <f t="shared" si="6"/>
        <v>Yes</v>
      </c>
      <c r="J248" s="49" t="str">
        <f t="shared" si="7"/>
        <v>Yes</v>
      </c>
      <c r="K248" s="47">
        <v>8.3336744203156399E-2</v>
      </c>
      <c r="L248" s="50">
        <v>3.4408602150537599</v>
      </c>
      <c r="M248" s="47">
        <v>8.3335131647337496E-2</v>
      </c>
      <c r="N248" s="50">
        <v>1.18782479584261</v>
      </c>
    </row>
    <row r="249" spans="1:14" x14ac:dyDescent="0.2">
      <c r="A249" s="148" t="s">
        <v>785</v>
      </c>
      <c r="B249" s="44" t="s">
        <v>806</v>
      </c>
      <c r="C249" s="45">
        <v>75</v>
      </c>
      <c r="D249" s="46" t="s">
        <v>337</v>
      </c>
      <c r="E249" s="47">
        <v>0.86275689119971699</v>
      </c>
      <c r="F249" s="48">
        <v>77.634408602150501</v>
      </c>
      <c r="G249" s="47">
        <v>0.86537817602129397</v>
      </c>
      <c r="H249" s="50">
        <v>94.506310319227893</v>
      </c>
      <c r="I249" s="76" t="str">
        <f t="shared" si="6"/>
        <v>No</v>
      </c>
      <c r="J249" s="49" t="str">
        <f t="shared" si="7"/>
        <v>Yes</v>
      </c>
      <c r="K249" s="47">
        <v>8.5102589130476997E-2</v>
      </c>
      <c r="L249" s="50">
        <v>4.3010752688171996</v>
      </c>
      <c r="M249" s="47">
        <v>8.5009516443331698E-2</v>
      </c>
      <c r="N249" s="50">
        <v>1.6332590942835901</v>
      </c>
    </row>
    <row r="250" spans="1:14" x14ac:dyDescent="0.2">
      <c r="A250" s="57" t="s">
        <v>807</v>
      </c>
      <c r="B250" s="44" t="s">
        <v>808</v>
      </c>
      <c r="C250" s="45">
        <v>45</v>
      </c>
      <c r="D250" s="46" t="s">
        <v>337</v>
      </c>
      <c r="E250" s="47">
        <v>0.646640503279447</v>
      </c>
      <c r="F250" s="48">
        <v>23.2258064516129</v>
      </c>
      <c r="G250" s="47">
        <v>0.67624272475873204</v>
      </c>
      <c r="H250" s="50">
        <v>28.643724696356301</v>
      </c>
      <c r="I250" s="76" t="str">
        <f t="shared" si="6"/>
        <v>No</v>
      </c>
      <c r="J250" s="49" t="str">
        <f t="shared" si="7"/>
        <v>No</v>
      </c>
      <c r="K250" s="47">
        <v>0.26502594627922599</v>
      </c>
      <c r="L250" s="50">
        <v>47.634408602150501</v>
      </c>
      <c r="M250" s="47">
        <v>0.35021722068335798</v>
      </c>
      <c r="N250" s="50">
        <v>86.8927125506073</v>
      </c>
    </row>
    <row r="251" spans="1:14" x14ac:dyDescent="0.2">
      <c r="A251" s="57" t="s">
        <v>809</v>
      </c>
      <c r="B251" s="44" t="s">
        <v>810</v>
      </c>
      <c r="C251" s="45">
        <v>45</v>
      </c>
      <c r="D251" s="46" t="s">
        <v>337</v>
      </c>
      <c r="E251" s="47">
        <v>0.80192897316113798</v>
      </c>
      <c r="F251" s="48">
        <v>55.4838709677419</v>
      </c>
      <c r="G251" s="47">
        <v>0.69997249109586501</v>
      </c>
      <c r="H251" s="50">
        <v>35.728744939271301</v>
      </c>
      <c r="I251" s="76" t="str">
        <f t="shared" si="6"/>
        <v>No</v>
      </c>
      <c r="J251" s="49" t="str">
        <f t="shared" si="7"/>
        <v>No</v>
      </c>
      <c r="K251" s="47">
        <v>0.271294972706977</v>
      </c>
      <c r="L251" s="50">
        <v>50.322580645161302</v>
      </c>
      <c r="M251" s="47">
        <v>0.354453966011397</v>
      </c>
      <c r="N251" s="50">
        <v>87.5</v>
      </c>
    </row>
    <row r="252" spans="1:14" x14ac:dyDescent="0.2">
      <c r="A252" s="57" t="s">
        <v>811</v>
      </c>
      <c r="B252" s="44" t="s">
        <v>812</v>
      </c>
      <c r="C252" s="45">
        <v>45</v>
      </c>
      <c r="D252" s="46" t="s">
        <v>337</v>
      </c>
      <c r="E252" s="47">
        <v>0.78552074701714603</v>
      </c>
      <c r="F252" s="48">
        <v>50.645161290322598</v>
      </c>
      <c r="G252" s="47">
        <v>0.67225156413518705</v>
      </c>
      <c r="H252" s="50">
        <v>27.834008097165999</v>
      </c>
      <c r="I252" s="76" t="str">
        <f t="shared" si="6"/>
        <v>No</v>
      </c>
      <c r="J252" s="49" t="str">
        <f t="shared" si="7"/>
        <v>No</v>
      </c>
      <c r="K252" s="47">
        <v>0.19682451647480101</v>
      </c>
      <c r="L252" s="50">
        <v>30.322580645161299</v>
      </c>
      <c r="M252" s="47">
        <v>0.24837686932530501</v>
      </c>
      <c r="N252" s="50">
        <v>62.095141700404902</v>
      </c>
    </row>
    <row r="253" spans="1:14" x14ac:dyDescent="0.2">
      <c r="A253" s="57" t="s">
        <v>813</v>
      </c>
      <c r="B253" s="44" t="s">
        <v>814</v>
      </c>
      <c r="C253" s="45">
        <v>45</v>
      </c>
      <c r="D253" s="46" t="s">
        <v>337</v>
      </c>
      <c r="E253" s="47">
        <v>0.70811670641828295</v>
      </c>
      <c r="F253" s="48">
        <v>35.6989247311828</v>
      </c>
      <c r="G253" s="47">
        <v>0.57744037029872597</v>
      </c>
      <c r="H253" s="50">
        <v>12.6518218623482</v>
      </c>
      <c r="I253" s="76" t="str">
        <f t="shared" si="6"/>
        <v>No</v>
      </c>
      <c r="J253" s="49" t="str">
        <f t="shared" si="7"/>
        <v>No</v>
      </c>
      <c r="K253" s="47">
        <v>0.40543187284999299</v>
      </c>
      <c r="L253" s="50">
        <v>92.043010752688204</v>
      </c>
      <c r="M253" s="47">
        <v>0.477014193789361</v>
      </c>
      <c r="N253" s="50">
        <v>98.32995951417</v>
      </c>
    </row>
    <row r="254" spans="1:14" x14ac:dyDescent="0.2">
      <c r="A254" s="57" t="s">
        <v>815</v>
      </c>
      <c r="B254" s="44" t="s">
        <v>816</v>
      </c>
      <c r="C254" s="45">
        <v>45</v>
      </c>
      <c r="D254" s="46" t="s">
        <v>337</v>
      </c>
      <c r="E254" s="47">
        <v>0.35695332274149599</v>
      </c>
      <c r="F254" s="48">
        <v>1.1827956989247299</v>
      </c>
      <c r="G254" s="47">
        <v>0.42142072213069898</v>
      </c>
      <c r="H254" s="50">
        <v>4.8076923076923102</v>
      </c>
      <c r="I254" s="76" t="str">
        <f t="shared" si="6"/>
        <v>No</v>
      </c>
      <c r="J254" s="49" t="str">
        <f t="shared" si="7"/>
        <v>No</v>
      </c>
      <c r="K254" s="47">
        <v>0.50733512967400596</v>
      </c>
      <c r="L254" s="50">
        <v>98.279569892473106</v>
      </c>
      <c r="M254" s="47">
        <v>0.54368096614290695</v>
      </c>
      <c r="N254" s="50">
        <v>99.5445344129555</v>
      </c>
    </row>
    <row r="255" spans="1:14" x14ac:dyDescent="0.2">
      <c r="A255" s="57" t="s">
        <v>817</v>
      </c>
      <c r="B255" s="44" t="s">
        <v>818</v>
      </c>
      <c r="C255" s="45">
        <v>45</v>
      </c>
      <c r="D255" s="46" t="s">
        <v>337</v>
      </c>
      <c r="E255" s="47">
        <v>0.54626457047407895</v>
      </c>
      <c r="F255" s="48">
        <v>6.5591397849462396</v>
      </c>
      <c r="G255" s="47">
        <v>0.61943728962236499</v>
      </c>
      <c r="H255" s="50">
        <v>17.611336032388699</v>
      </c>
      <c r="I255" s="76" t="str">
        <f t="shared" si="6"/>
        <v>No</v>
      </c>
      <c r="J255" s="49" t="str">
        <f t="shared" si="7"/>
        <v>No</v>
      </c>
      <c r="K255" s="47">
        <v>0.37316102902021298</v>
      </c>
      <c r="L255" s="50">
        <v>86.451612903225794</v>
      </c>
      <c r="M255" s="47">
        <v>0.48049251648234798</v>
      </c>
      <c r="N255" s="50">
        <v>98.431174089068804</v>
      </c>
    </row>
    <row r="256" spans="1:14" x14ac:dyDescent="0.2">
      <c r="A256" s="57" t="s">
        <v>819</v>
      </c>
      <c r="B256" s="44" t="s">
        <v>820</v>
      </c>
      <c r="C256" s="45">
        <v>45</v>
      </c>
      <c r="D256" s="46" t="s">
        <v>337</v>
      </c>
      <c r="E256" s="47">
        <v>0.63268673984583201</v>
      </c>
      <c r="F256" s="48">
        <v>19.784946236559101</v>
      </c>
      <c r="G256" s="47">
        <v>0.678215181357255</v>
      </c>
      <c r="H256" s="50">
        <v>29.251012145749002</v>
      </c>
      <c r="I256" s="76" t="str">
        <f t="shared" si="6"/>
        <v>No</v>
      </c>
      <c r="J256" s="49" t="str">
        <f t="shared" si="7"/>
        <v>No</v>
      </c>
      <c r="K256" s="47">
        <v>0.29455432916769803</v>
      </c>
      <c r="L256" s="50">
        <v>61.935483870967701</v>
      </c>
      <c r="M256" s="47">
        <v>0.34942115604284002</v>
      </c>
      <c r="N256" s="50">
        <v>86.5890688259109</v>
      </c>
    </row>
    <row r="257" spans="1:14" x14ac:dyDescent="0.2">
      <c r="A257" s="57" t="s">
        <v>821</v>
      </c>
      <c r="B257" s="44" t="s">
        <v>822</v>
      </c>
      <c r="C257" s="45">
        <v>45</v>
      </c>
      <c r="D257" s="46" t="s">
        <v>337</v>
      </c>
      <c r="E257" s="47">
        <v>0.74160544544294904</v>
      </c>
      <c r="F257" s="48">
        <v>42.580645161290299</v>
      </c>
      <c r="G257" s="47">
        <v>0.66093124416528204</v>
      </c>
      <c r="H257" s="50">
        <v>25.809716599190299</v>
      </c>
      <c r="I257" s="76" t="str">
        <f t="shared" si="6"/>
        <v>No</v>
      </c>
      <c r="J257" s="49" t="str">
        <f t="shared" si="7"/>
        <v>No</v>
      </c>
      <c r="K257" s="47">
        <v>0.19697393474257899</v>
      </c>
      <c r="L257" s="50">
        <v>30.430107526881699</v>
      </c>
      <c r="M257" s="47">
        <v>0.27038496556445701</v>
      </c>
      <c r="N257" s="50">
        <v>69.939271255060703</v>
      </c>
    </row>
    <row r="258" spans="1:14" x14ac:dyDescent="0.2">
      <c r="A258" s="57" t="s">
        <v>823</v>
      </c>
      <c r="B258" s="44" t="s">
        <v>824</v>
      </c>
      <c r="C258" s="45">
        <v>45</v>
      </c>
      <c r="D258" s="46" t="s">
        <v>337</v>
      </c>
      <c r="E258" s="47">
        <v>0.61049256655044004</v>
      </c>
      <c r="F258" s="48">
        <v>15.268817204301101</v>
      </c>
      <c r="G258" s="47">
        <v>0.68546682656404601</v>
      </c>
      <c r="H258" s="50">
        <v>31.0222672064777</v>
      </c>
      <c r="I258" s="76" t="str">
        <f t="shared" si="6"/>
        <v>No</v>
      </c>
      <c r="J258" s="49" t="str">
        <f t="shared" si="7"/>
        <v>No</v>
      </c>
      <c r="K258" s="47">
        <v>0.19447508408717201</v>
      </c>
      <c r="L258" s="50">
        <v>29.784946236559101</v>
      </c>
      <c r="M258" s="47">
        <v>0.27019984409766801</v>
      </c>
      <c r="N258" s="50">
        <v>69.787449392712503</v>
      </c>
    </row>
    <row r="259" spans="1:14" x14ac:dyDescent="0.2">
      <c r="A259" s="57" t="s">
        <v>825</v>
      </c>
      <c r="B259" s="44" t="s">
        <v>826</v>
      </c>
      <c r="C259" s="45">
        <v>45</v>
      </c>
      <c r="D259" s="46" t="s">
        <v>337</v>
      </c>
      <c r="E259" s="47">
        <v>0.51698978880338797</v>
      </c>
      <c r="F259" s="48">
        <v>5.3763440860215104</v>
      </c>
      <c r="G259" s="47">
        <v>0.56988564125626695</v>
      </c>
      <c r="H259" s="50">
        <v>11.7914979757085</v>
      </c>
      <c r="I259" s="76" t="str">
        <f t="shared" si="6"/>
        <v>No</v>
      </c>
      <c r="J259" s="49" t="str">
        <f t="shared" si="7"/>
        <v>No</v>
      </c>
      <c r="K259" s="47">
        <v>0.2335081646887</v>
      </c>
      <c r="L259" s="50">
        <v>36.989247311828002</v>
      </c>
      <c r="M259" s="47">
        <v>0.33646323770644698</v>
      </c>
      <c r="N259" s="50">
        <v>84.109311740890703</v>
      </c>
    </row>
    <row r="260" spans="1:14" x14ac:dyDescent="0.2">
      <c r="A260" s="57" t="s">
        <v>827</v>
      </c>
      <c r="B260" s="44" t="s">
        <v>828</v>
      </c>
      <c r="C260" s="45">
        <v>45</v>
      </c>
      <c r="D260" s="46" t="s">
        <v>337</v>
      </c>
      <c r="E260" s="47">
        <v>0.51104370136371202</v>
      </c>
      <c r="F260" s="48">
        <v>4.5161290322580596</v>
      </c>
      <c r="G260" s="47">
        <v>0.568304972784614</v>
      </c>
      <c r="H260" s="50">
        <v>11.690283400809699</v>
      </c>
      <c r="I260" s="76" t="str">
        <f t="shared" si="6"/>
        <v>No</v>
      </c>
      <c r="J260" s="49" t="str">
        <f t="shared" si="7"/>
        <v>No</v>
      </c>
      <c r="K260" s="47">
        <v>0.21926999562125499</v>
      </c>
      <c r="L260" s="50">
        <v>33.978494623655898</v>
      </c>
      <c r="M260" s="47">
        <v>0.32002564414963502</v>
      </c>
      <c r="N260" s="50">
        <v>81.275303643724698</v>
      </c>
    </row>
    <row r="261" spans="1:14" x14ac:dyDescent="0.2">
      <c r="A261" s="57" t="s">
        <v>829</v>
      </c>
      <c r="B261" s="44" t="s">
        <v>830</v>
      </c>
      <c r="C261" s="45">
        <v>45</v>
      </c>
      <c r="D261" s="46" t="s">
        <v>337</v>
      </c>
      <c r="E261" s="47">
        <v>0.58267051386798996</v>
      </c>
      <c r="F261" s="48">
        <v>11.290322580645199</v>
      </c>
      <c r="G261" s="47">
        <v>0.66119225488815603</v>
      </c>
      <c r="H261" s="50">
        <v>26.012145748987901</v>
      </c>
      <c r="I261" s="76" t="str">
        <f t="shared" si="6"/>
        <v>No</v>
      </c>
      <c r="J261" s="49" t="str">
        <f t="shared" si="7"/>
        <v>No</v>
      </c>
      <c r="K261" s="47">
        <v>0.173921962357834</v>
      </c>
      <c r="L261" s="50">
        <v>26.451612903225801</v>
      </c>
      <c r="M261" s="47">
        <v>0.243013768366175</v>
      </c>
      <c r="N261" s="50">
        <v>60.020242914979796</v>
      </c>
    </row>
    <row r="262" spans="1:14" x14ac:dyDescent="0.2">
      <c r="A262" s="57" t="s">
        <v>831</v>
      </c>
      <c r="B262" s="44" t="s">
        <v>832</v>
      </c>
      <c r="C262" s="45">
        <v>45</v>
      </c>
      <c r="D262" s="46" t="s">
        <v>337</v>
      </c>
      <c r="E262" s="47">
        <v>0.46688043559977299</v>
      </c>
      <c r="F262" s="48">
        <v>3.0107526881720399</v>
      </c>
      <c r="G262" s="47">
        <v>0.50417038907756095</v>
      </c>
      <c r="H262" s="50">
        <v>7.9453441295546599</v>
      </c>
      <c r="I262" s="76" t="str">
        <f t="shared" si="6"/>
        <v>No</v>
      </c>
      <c r="J262" s="49" t="str">
        <f t="shared" si="7"/>
        <v>No</v>
      </c>
      <c r="K262" s="47">
        <v>0.37784141659606602</v>
      </c>
      <c r="L262" s="50">
        <v>87.741935483871003</v>
      </c>
      <c r="M262" s="47">
        <v>0.37030992297811899</v>
      </c>
      <c r="N262" s="50">
        <v>89.979757085020196</v>
      </c>
    </row>
    <row r="263" spans="1:14" x14ac:dyDescent="0.2">
      <c r="A263" s="57" t="s">
        <v>833</v>
      </c>
      <c r="B263" s="44" t="s">
        <v>834</v>
      </c>
      <c r="C263" s="45">
        <v>45</v>
      </c>
      <c r="D263" s="46" t="s">
        <v>337</v>
      </c>
      <c r="E263" s="47">
        <v>0.63113356899143602</v>
      </c>
      <c r="F263" s="48">
        <v>19.354838709677399</v>
      </c>
      <c r="G263" s="47">
        <v>0.60205170878078795</v>
      </c>
      <c r="H263" s="50">
        <v>15.4352226720648</v>
      </c>
      <c r="I263" s="76" t="str">
        <f t="shared" ref="I263:I326" si="8">IF(AND(F263&gt;=90,H263&gt;=90),"Yes","No")</f>
        <v>No</v>
      </c>
      <c r="J263" s="49" t="str">
        <f t="shared" ref="J263:J326" si="9">IF(AND(F263&gt;=75,H263&gt;=75),"Yes","No")</f>
        <v>No</v>
      </c>
      <c r="K263" s="47">
        <v>0.23071752530019399</v>
      </c>
      <c r="L263" s="50">
        <v>36.6666666666667</v>
      </c>
      <c r="M263" s="47">
        <v>0.29415874352056098</v>
      </c>
      <c r="N263" s="50">
        <v>75.708502024291505</v>
      </c>
    </row>
    <row r="264" spans="1:14" x14ac:dyDescent="0.2">
      <c r="A264" s="57" t="s">
        <v>835</v>
      </c>
      <c r="B264" s="44" t="s">
        <v>836</v>
      </c>
      <c r="C264" s="45">
        <v>45</v>
      </c>
      <c r="D264" s="46" t="s">
        <v>337</v>
      </c>
      <c r="E264" s="47">
        <v>0.55410871950028395</v>
      </c>
      <c r="F264" s="48">
        <v>7.7419354838709697</v>
      </c>
      <c r="G264" s="47">
        <v>0.594427564496533</v>
      </c>
      <c r="H264" s="50">
        <v>14.473684210526301</v>
      </c>
      <c r="I264" s="76" t="str">
        <f t="shared" si="8"/>
        <v>No</v>
      </c>
      <c r="J264" s="49" t="str">
        <f t="shared" si="9"/>
        <v>No</v>
      </c>
      <c r="K264" s="47">
        <v>0.13739143803329101</v>
      </c>
      <c r="L264" s="50">
        <v>17.419354838709701</v>
      </c>
      <c r="M264" s="47">
        <v>0.16492499283873699</v>
      </c>
      <c r="N264" s="50">
        <v>33.299595141700401</v>
      </c>
    </row>
    <row r="265" spans="1:14" x14ac:dyDescent="0.2">
      <c r="A265" s="57" t="s">
        <v>837</v>
      </c>
      <c r="B265" s="44" t="s">
        <v>838</v>
      </c>
      <c r="C265" s="45">
        <v>45</v>
      </c>
      <c r="D265" s="46" t="s">
        <v>337</v>
      </c>
      <c r="E265" s="47">
        <v>0.58973793708859901</v>
      </c>
      <c r="F265" s="48">
        <v>12.258064516129</v>
      </c>
      <c r="G265" s="47">
        <v>0.63375050238422703</v>
      </c>
      <c r="H265" s="50">
        <v>19.635627530364399</v>
      </c>
      <c r="I265" s="76" t="str">
        <f t="shared" si="8"/>
        <v>No</v>
      </c>
      <c r="J265" s="49" t="str">
        <f t="shared" si="9"/>
        <v>No</v>
      </c>
      <c r="K265" s="47">
        <v>0.11885887956012101</v>
      </c>
      <c r="L265" s="50">
        <v>10.322580645161301</v>
      </c>
      <c r="M265" s="47">
        <v>0.162839829910811</v>
      </c>
      <c r="N265" s="50">
        <v>32.489878542510098</v>
      </c>
    </row>
    <row r="266" spans="1:14" x14ac:dyDescent="0.2">
      <c r="A266" s="57" t="s">
        <v>839</v>
      </c>
      <c r="B266" s="44" t="s">
        <v>840</v>
      </c>
      <c r="C266" s="45">
        <v>45</v>
      </c>
      <c r="D266" s="46" t="s">
        <v>337</v>
      </c>
      <c r="E266" s="47">
        <v>0.74264066159831299</v>
      </c>
      <c r="F266" s="48">
        <v>43.118279569892501</v>
      </c>
      <c r="G266" s="47">
        <v>0.64876065281779305</v>
      </c>
      <c r="H266" s="50">
        <v>22.570850202429099</v>
      </c>
      <c r="I266" s="76" t="str">
        <f t="shared" si="8"/>
        <v>No</v>
      </c>
      <c r="J266" s="49" t="str">
        <f t="shared" si="9"/>
        <v>No</v>
      </c>
      <c r="K266" s="47">
        <v>0.12115621060209</v>
      </c>
      <c r="L266" s="50">
        <v>10.9677419354839</v>
      </c>
      <c r="M266" s="47">
        <v>0.154727615439681</v>
      </c>
      <c r="N266" s="50">
        <v>28.289473684210499</v>
      </c>
    </row>
    <row r="267" spans="1:14" x14ac:dyDescent="0.2">
      <c r="A267" s="57" t="s">
        <v>841</v>
      </c>
      <c r="B267" s="44" t="s">
        <v>842</v>
      </c>
      <c r="C267" s="45">
        <v>45</v>
      </c>
      <c r="D267" s="46" t="s">
        <v>337</v>
      </c>
      <c r="E267" s="47">
        <v>0.64412005404499995</v>
      </c>
      <c r="F267" s="48">
        <v>21.612903225806502</v>
      </c>
      <c r="G267" s="47">
        <v>0.69030614129915202</v>
      </c>
      <c r="H267" s="50">
        <v>32.489878542510098</v>
      </c>
      <c r="I267" s="76" t="str">
        <f t="shared" si="8"/>
        <v>No</v>
      </c>
      <c r="J267" s="49" t="str">
        <f t="shared" si="9"/>
        <v>No</v>
      </c>
      <c r="K267" s="47">
        <v>0.13199020984253701</v>
      </c>
      <c r="L267" s="50">
        <v>15.4838709677419</v>
      </c>
      <c r="M267" s="47">
        <v>0.17534024433937301</v>
      </c>
      <c r="N267" s="50">
        <v>38.1072874493927</v>
      </c>
    </row>
    <row r="268" spans="1:14" x14ac:dyDescent="0.2">
      <c r="A268" s="57" t="s">
        <v>843</v>
      </c>
      <c r="B268" s="44" t="s">
        <v>844</v>
      </c>
      <c r="C268" s="45">
        <v>45</v>
      </c>
      <c r="D268" s="46" t="s">
        <v>337</v>
      </c>
      <c r="E268" s="47">
        <v>0.61242413016528197</v>
      </c>
      <c r="F268" s="48">
        <v>15.6989247311828</v>
      </c>
      <c r="G268" s="47">
        <v>0.65037960463547695</v>
      </c>
      <c r="H268" s="50">
        <v>22.925101214574902</v>
      </c>
      <c r="I268" s="76" t="str">
        <f t="shared" si="8"/>
        <v>No</v>
      </c>
      <c r="J268" s="49" t="str">
        <f t="shared" si="9"/>
        <v>No</v>
      </c>
      <c r="K268" s="47">
        <v>0.19732940151688799</v>
      </c>
      <c r="L268" s="50">
        <v>30.645161290322601</v>
      </c>
      <c r="M268" s="47">
        <v>0.27833099134723799</v>
      </c>
      <c r="N268" s="50">
        <v>71.862348178137694</v>
      </c>
    </row>
    <row r="269" spans="1:14" x14ac:dyDescent="0.2">
      <c r="A269" s="57" t="s">
        <v>845</v>
      </c>
      <c r="B269" s="44" t="s">
        <v>846</v>
      </c>
      <c r="C269" s="45">
        <v>45</v>
      </c>
      <c r="D269" s="46" t="s">
        <v>337</v>
      </c>
      <c r="E269" s="47">
        <v>0.68341503579086604</v>
      </c>
      <c r="F269" s="48">
        <v>30.322580645161299</v>
      </c>
      <c r="G269" s="47">
        <v>0.69736363847498295</v>
      </c>
      <c r="H269" s="50">
        <v>34.969635627530401</v>
      </c>
      <c r="I269" s="76" t="str">
        <f t="shared" si="8"/>
        <v>No</v>
      </c>
      <c r="J269" s="49" t="str">
        <f t="shared" si="9"/>
        <v>No</v>
      </c>
      <c r="K269" s="47">
        <v>0.153945945804569</v>
      </c>
      <c r="L269" s="50">
        <v>22.795698924731202</v>
      </c>
      <c r="M269" s="47">
        <v>0.201411421708723</v>
      </c>
      <c r="N269" s="50">
        <v>47.874493927125499</v>
      </c>
    </row>
    <row r="270" spans="1:14" x14ac:dyDescent="0.2">
      <c r="A270" s="57" t="s">
        <v>847</v>
      </c>
      <c r="B270" s="44" t="s">
        <v>848</v>
      </c>
      <c r="C270" s="45">
        <v>45</v>
      </c>
      <c r="D270" s="46" t="s">
        <v>337</v>
      </c>
      <c r="E270" s="47">
        <v>0.84221673092892801</v>
      </c>
      <c r="F270" s="48">
        <v>67.634408602150501</v>
      </c>
      <c r="G270" s="47">
        <v>0.71056679811071</v>
      </c>
      <c r="H270" s="50">
        <v>39.777327935222701</v>
      </c>
      <c r="I270" s="76" t="str">
        <f t="shared" si="8"/>
        <v>No</v>
      </c>
      <c r="J270" s="49" t="str">
        <f t="shared" si="9"/>
        <v>No</v>
      </c>
      <c r="K270" s="47">
        <v>0.13245583123877</v>
      </c>
      <c r="L270" s="50">
        <v>15.5913978494624</v>
      </c>
      <c r="M270" s="47">
        <v>0.17246652294107601</v>
      </c>
      <c r="N270" s="50">
        <v>37.398785425101202</v>
      </c>
    </row>
    <row r="271" spans="1:14" x14ac:dyDescent="0.2">
      <c r="A271" s="57" t="s">
        <v>849</v>
      </c>
      <c r="B271" s="44" t="s">
        <v>850</v>
      </c>
      <c r="C271" s="45">
        <v>45</v>
      </c>
      <c r="D271" s="46" t="s">
        <v>337</v>
      </c>
      <c r="E271" s="47">
        <v>0.86635724652734303</v>
      </c>
      <c r="F271" s="48">
        <v>80.430107526881699</v>
      </c>
      <c r="G271" s="47">
        <v>0.74027072246446901</v>
      </c>
      <c r="H271" s="50">
        <v>51.771255060728699</v>
      </c>
      <c r="I271" s="76" t="str">
        <f t="shared" si="8"/>
        <v>No</v>
      </c>
      <c r="J271" s="49" t="str">
        <f t="shared" si="9"/>
        <v>No</v>
      </c>
      <c r="K271" s="47">
        <v>0.15580167533880701</v>
      </c>
      <c r="L271" s="50">
        <v>23.548387096774199</v>
      </c>
      <c r="M271" s="47">
        <v>0.20460198367208399</v>
      </c>
      <c r="N271" s="50">
        <v>48.9372469635627</v>
      </c>
    </row>
    <row r="272" spans="1:14" x14ac:dyDescent="0.2">
      <c r="A272" s="57" t="s">
        <v>851</v>
      </c>
      <c r="B272" s="44" t="s">
        <v>852</v>
      </c>
      <c r="C272" s="45">
        <v>45</v>
      </c>
      <c r="D272" s="46" t="s">
        <v>337</v>
      </c>
      <c r="E272" s="47">
        <v>0.80427511653671002</v>
      </c>
      <c r="F272" s="48">
        <v>56.021505376344102</v>
      </c>
      <c r="G272" s="47">
        <v>0.72257688340977699</v>
      </c>
      <c r="H272" s="50">
        <v>44.382591093117398</v>
      </c>
      <c r="I272" s="76" t="str">
        <f t="shared" si="8"/>
        <v>No</v>
      </c>
      <c r="J272" s="49" t="str">
        <f t="shared" si="9"/>
        <v>No</v>
      </c>
      <c r="K272" s="47">
        <v>0.135975217619799</v>
      </c>
      <c r="L272" s="50">
        <v>16.7741935483871</v>
      </c>
      <c r="M272" s="47">
        <v>0.179736399780691</v>
      </c>
      <c r="N272" s="50">
        <v>40.030364372469599</v>
      </c>
    </row>
    <row r="273" spans="1:14" x14ac:dyDescent="0.2">
      <c r="A273" s="57" t="s">
        <v>853</v>
      </c>
      <c r="B273" s="44" t="s">
        <v>854</v>
      </c>
      <c r="C273" s="45">
        <v>45</v>
      </c>
      <c r="D273" s="46" t="s">
        <v>337</v>
      </c>
      <c r="E273" s="47">
        <v>0.62149533735253604</v>
      </c>
      <c r="F273" s="48">
        <v>17.311827956989202</v>
      </c>
      <c r="G273" s="47">
        <v>0.69506511916469704</v>
      </c>
      <c r="H273" s="50">
        <v>33.957489878542503</v>
      </c>
      <c r="I273" s="76" t="str">
        <f t="shared" si="8"/>
        <v>No</v>
      </c>
      <c r="J273" s="49" t="str">
        <f t="shared" si="9"/>
        <v>No</v>
      </c>
      <c r="K273" s="47">
        <v>0.14037123302113799</v>
      </c>
      <c r="L273" s="50">
        <v>18.172043010752699</v>
      </c>
      <c r="M273" s="47">
        <v>0.18025053009020001</v>
      </c>
      <c r="N273" s="50">
        <v>40.283400809716603</v>
      </c>
    </row>
    <row r="274" spans="1:14" x14ac:dyDescent="0.2">
      <c r="A274" s="57" t="s">
        <v>855</v>
      </c>
      <c r="B274" s="44" t="s">
        <v>856</v>
      </c>
      <c r="C274" s="45">
        <v>45</v>
      </c>
      <c r="D274" s="46" t="s">
        <v>337</v>
      </c>
      <c r="E274" s="47">
        <v>0.649712960321013</v>
      </c>
      <c r="F274" s="48">
        <v>24.086021505376301</v>
      </c>
      <c r="G274" s="47">
        <v>0.72903356572736999</v>
      </c>
      <c r="H274" s="50">
        <v>47.115384615384599</v>
      </c>
      <c r="I274" s="76" t="str">
        <f t="shared" si="8"/>
        <v>No</v>
      </c>
      <c r="J274" s="49" t="str">
        <f t="shared" si="9"/>
        <v>No</v>
      </c>
      <c r="K274" s="47">
        <v>0.13721452559578801</v>
      </c>
      <c r="L274" s="50">
        <v>17.204301075268798</v>
      </c>
      <c r="M274" s="47">
        <v>0.18151209743392899</v>
      </c>
      <c r="N274" s="50">
        <v>41.093117408906899</v>
      </c>
    </row>
    <row r="275" spans="1:14" x14ac:dyDescent="0.2">
      <c r="A275" s="148" t="s">
        <v>857</v>
      </c>
      <c r="B275" s="44" t="s">
        <v>858</v>
      </c>
      <c r="C275" s="45">
        <v>45</v>
      </c>
      <c r="D275" s="46" t="s">
        <v>337</v>
      </c>
      <c r="E275" s="47">
        <v>0.87144568946890399</v>
      </c>
      <c r="F275" s="48">
        <v>82.903225806451601</v>
      </c>
      <c r="G275" s="47">
        <v>0.80454733538360701</v>
      </c>
      <c r="H275" s="50">
        <v>81.427125506072898</v>
      </c>
      <c r="I275" s="76" t="str">
        <f t="shared" si="8"/>
        <v>No</v>
      </c>
      <c r="J275" s="49" t="str">
        <f t="shared" si="9"/>
        <v>Yes</v>
      </c>
      <c r="K275" s="47">
        <v>0.143318055172373</v>
      </c>
      <c r="L275" s="50">
        <v>19.354838709677399</v>
      </c>
      <c r="M275" s="47">
        <v>0.188276651084371</v>
      </c>
      <c r="N275" s="50">
        <v>43.724696356275302</v>
      </c>
    </row>
    <row r="276" spans="1:14" x14ac:dyDescent="0.2">
      <c r="A276" s="57" t="s">
        <v>859</v>
      </c>
      <c r="B276" s="44" t="s">
        <v>860</v>
      </c>
      <c r="C276" s="45">
        <v>45</v>
      </c>
      <c r="D276" s="46" t="s">
        <v>337</v>
      </c>
      <c r="E276" s="47">
        <v>0.68837166753801604</v>
      </c>
      <c r="F276" s="48">
        <v>31.397849462365599</v>
      </c>
      <c r="G276" s="47">
        <v>0.78710980399062402</v>
      </c>
      <c r="H276" s="50">
        <v>73.076923076923094</v>
      </c>
      <c r="I276" s="76" t="str">
        <f t="shared" si="8"/>
        <v>No</v>
      </c>
      <c r="J276" s="49" t="str">
        <f t="shared" si="9"/>
        <v>No</v>
      </c>
      <c r="K276" s="47">
        <v>0.135539130247499</v>
      </c>
      <c r="L276" s="50">
        <v>16.451612903225801</v>
      </c>
      <c r="M276" s="47">
        <v>0.17566577880122999</v>
      </c>
      <c r="N276" s="50">
        <v>38.512145748987898</v>
      </c>
    </row>
    <row r="277" spans="1:14" x14ac:dyDescent="0.2">
      <c r="A277" s="57" t="s">
        <v>861</v>
      </c>
      <c r="B277" s="44" t="s">
        <v>862</v>
      </c>
      <c r="C277" s="45">
        <v>45</v>
      </c>
      <c r="D277" s="46" t="s">
        <v>337</v>
      </c>
      <c r="E277" s="47">
        <v>0.42653657794484601</v>
      </c>
      <c r="F277" s="48">
        <v>1.82795698924731</v>
      </c>
      <c r="G277" s="47">
        <v>0.39468519696389898</v>
      </c>
      <c r="H277" s="50">
        <v>3.8461538461538498</v>
      </c>
      <c r="I277" s="76" t="str">
        <f t="shared" si="8"/>
        <v>No</v>
      </c>
      <c r="J277" s="49" t="str">
        <f t="shared" si="9"/>
        <v>No</v>
      </c>
      <c r="K277" s="47">
        <v>0.40640622456612002</v>
      </c>
      <c r="L277" s="50">
        <v>92.150537634408593</v>
      </c>
      <c r="M277" s="47">
        <v>0.41771917839128297</v>
      </c>
      <c r="N277" s="50">
        <v>95.040485829959493</v>
      </c>
    </row>
    <row r="278" spans="1:14" x14ac:dyDescent="0.2">
      <c r="A278" s="57" t="s">
        <v>863</v>
      </c>
      <c r="B278" s="44" t="s">
        <v>864</v>
      </c>
      <c r="C278" s="45">
        <v>45</v>
      </c>
      <c r="D278" s="46" t="s">
        <v>337</v>
      </c>
      <c r="E278" s="47">
        <v>0.64593460723082796</v>
      </c>
      <c r="F278" s="48">
        <v>22.795698924731202</v>
      </c>
      <c r="G278" s="47">
        <v>0.535761274883646</v>
      </c>
      <c r="H278" s="50">
        <v>9.4129554655870393</v>
      </c>
      <c r="I278" s="76" t="str">
        <f t="shared" si="8"/>
        <v>No</v>
      </c>
      <c r="J278" s="49" t="str">
        <f t="shared" si="9"/>
        <v>No</v>
      </c>
      <c r="K278" s="47">
        <v>0.47582819381068397</v>
      </c>
      <c r="L278" s="50">
        <v>96.989247311827995</v>
      </c>
      <c r="M278" s="47">
        <v>0.46629505328210902</v>
      </c>
      <c r="N278" s="50">
        <v>97.874493927125499</v>
      </c>
    </row>
    <row r="279" spans="1:14" x14ac:dyDescent="0.2">
      <c r="A279" s="57" t="s">
        <v>865</v>
      </c>
      <c r="B279" s="44" t="s">
        <v>866</v>
      </c>
      <c r="C279" s="45">
        <v>45</v>
      </c>
      <c r="D279" s="46" t="s">
        <v>337</v>
      </c>
      <c r="E279" s="47">
        <v>0.78890295288106205</v>
      </c>
      <c r="F279" s="48">
        <v>51.720430107526902</v>
      </c>
      <c r="G279" s="47">
        <v>0.72286395499898504</v>
      </c>
      <c r="H279" s="50">
        <v>44.483805668016203</v>
      </c>
      <c r="I279" s="76" t="str">
        <f t="shared" si="8"/>
        <v>No</v>
      </c>
      <c r="J279" s="49" t="str">
        <f t="shared" si="9"/>
        <v>No</v>
      </c>
      <c r="K279" s="47">
        <v>0.265497299817684</v>
      </c>
      <c r="L279" s="50">
        <v>47.741935483871003</v>
      </c>
      <c r="M279" s="47">
        <v>0.35020547784196099</v>
      </c>
      <c r="N279" s="50">
        <v>86.842105263157904</v>
      </c>
    </row>
    <row r="280" spans="1:14" x14ac:dyDescent="0.2">
      <c r="A280" s="57" t="s">
        <v>867</v>
      </c>
      <c r="B280" s="44" t="s">
        <v>868</v>
      </c>
      <c r="C280" s="45">
        <v>45</v>
      </c>
      <c r="D280" s="46" t="s">
        <v>337</v>
      </c>
      <c r="E280" s="47">
        <v>0.82713871812298501</v>
      </c>
      <c r="F280" s="48">
        <v>62.1505376344086</v>
      </c>
      <c r="G280" s="47">
        <v>0.76938524590894797</v>
      </c>
      <c r="H280" s="50">
        <v>64.929149797570901</v>
      </c>
      <c r="I280" s="76" t="str">
        <f t="shared" si="8"/>
        <v>No</v>
      </c>
      <c r="J280" s="49" t="str">
        <f t="shared" si="9"/>
        <v>No</v>
      </c>
      <c r="K280" s="47">
        <v>0.16295551665247299</v>
      </c>
      <c r="L280" s="50">
        <v>24.731182795698899</v>
      </c>
      <c r="M280" s="47">
        <v>0.22134370416645999</v>
      </c>
      <c r="N280" s="50">
        <v>53.036437246963601</v>
      </c>
    </row>
    <row r="281" spans="1:14" x14ac:dyDescent="0.2">
      <c r="A281" s="57" t="s">
        <v>869</v>
      </c>
      <c r="B281" s="44" t="s">
        <v>870</v>
      </c>
      <c r="C281" s="45">
        <v>45</v>
      </c>
      <c r="D281" s="46" t="s">
        <v>337</v>
      </c>
      <c r="E281" s="47">
        <v>0.64631874223853603</v>
      </c>
      <c r="F281" s="48">
        <v>23.118279569892501</v>
      </c>
      <c r="G281" s="47">
        <v>0.73836217151071704</v>
      </c>
      <c r="H281" s="50">
        <v>51.0627530364373</v>
      </c>
      <c r="I281" s="76" t="str">
        <f t="shared" si="8"/>
        <v>No</v>
      </c>
      <c r="J281" s="49" t="str">
        <f t="shared" si="9"/>
        <v>No</v>
      </c>
      <c r="K281" s="47">
        <v>0.15157857890211701</v>
      </c>
      <c r="L281" s="50">
        <v>21.935483870967701</v>
      </c>
      <c r="M281" s="47">
        <v>0.20495447293416499</v>
      </c>
      <c r="N281" s="50">
        <v>49.038461538461497</v>
      </c>
    </row>
    <row r="282" spans="1:14" x14ac:dyDescent="0.2">
      <c r="A282" s="148" t="s">
        <v>871</v>
      </c>
      <c r="B282" s="44" t="s">
        <v>872</v>
      </c>
      <c r="C282" s="45">
        <v>45</v>
      </c>
      <c r="D282" s="46" t="s">
        <v>337</v>
      </c>
      <c r="E282" s="47">
        <v>0.88876454195901999</v>
      </c>
      <c r="F282" s="48">
        <v>88.172043010752702</v>
      </c>
      <c r="G282" s="47">
        <v>0.84642276049144205</v>
      </c>
      <c r="H282" s="50">
        <v>94.230769230769198</v>
      </c>
      <c r="I282" s="76" t="str">
        <f t="shared" si="8"/>
        <v>No</v>
      </c>
      <c r="J282" s="49" t="str">
        <f t="shared" si="9"/>
        <v>Yes</v>
      </c>
      <c r="K282" s="47">
        <v>0.14856823034494199</v>
      </c>
      <c r="L282" s="50">
        <v>21.1827956989247</v>
      </c>
      <c r="M282" s="47">
        <v>0.20090925510750801</v>
      </c>
      <c r="N282" s="50">
        <v>47.823886639676097</v>
      </c>
    </row>
    <row r="283" spans="1:14" x14ac:dyDescent="0.2">
      <c r="A283" s="57" t="s">
        <v>873</v>
      </c>
      <c r="B283" s="44" t="s">
        <v>874</v>
      </c>
      <c r="C283" s="45">
        <v>45</v>
      </c>
      <c r="D283" s="46" t="s">
        <v>337</v>
      </c>
      <c r="E283" s="47">
        <v>0.67668800306782795</v>
      </c>
      <c r="F283" s="48">
        <v>28.9247311827957</v>
      </c>
      <c r="G283" s="47">
        <v>0.80890279764723305</v>
      </c>
      <c r="H283" s="50">
        <v>82.844129554655893</v>
      </c>
      <c r="I283" s="76" t="str">
        <f t="shared" si="8"/>
        <v>No</v>
      </c>
      <c r="J283" s="49" t="str">
        <f t="shared" si="9"/>
        <v>No</v>
      </c>
      <c r="K283" s="47">
        <v>0.15166105746203301</v>
      </c>
      <c r="L283" s="50">
        <v>22.0430107526882</v>
      </c>
      <c r="M283" s="47">
        <v>0.20356968432917999</v>
      </c>
      <c r="N283" s="50">
        <v>48.633603238866399</v>
      </c>
    </row>
    <row r="284" spans="1:14" x14ac:dyDescent="0.2">
      <c r="A284" s="148" t="s">
        <v>875</v>
      </c>
      <c r="B284" s="44" t="s">
        <v>876</v>
      </c>
      <c r="C284" s="45">
        <v>45</v>
      </c>
      <c r="D284" s="46" t="s">
        <v>337</v>
      </c>
      <c r="E284" s="47">
        <v>0.87234813748666795</v>
      </c>
      <c r="F284" s="48">
        <v>83.225806451612897</v>
      </c>
      <c r="G284" s="47">
        <v>0.82312382521469996</v>
      </c>
      <c r="H284" s="50">
        <v>88.613360323886596</v>
      </c>
      <c r="I284" s="76" t="str">
        <f t="shared" si="8"/>
        <v>No</v>
      </c>
      <c r="J284" s="49" t="str">
        <f t="shared" si="9"/>
        <v>Yes</v>
      </c>
      <c r="K284" s="47">
        <v>0.16437748445494699</v>
      </c>
      <c r="L284" s="50">
        <v>24.838709677419399</v>
      </c>
      <c r="M284" s="47">
        <v>0.22466950379468301</v>
      </c>
      <c r="N284" s="50">
        <v>54.048582995951399</v>
      </c>
    </row>
    <row r="285" spans="1:14" x14ac:dyDescent="0.2">
      <c r="A285" s="148" t="s">
        <v>877</v>
      </c>
      <c r="B285" s="44" t="s">
        <v>878</v>
      </c>
      <c r="C285" s="45">
        <v>45</v>
      </c>
      <c r="D285" s="46" t="s">
        <v>337</v>
      </c>
      <c r="E285" s="47">
        <v>0.85802141205331295</v>
      </c>
      <c r="F285" s="48">
        <v>75.483870967741893</v>
      </c>
      <c r="G285" s="47">
        <v>0.807196955631866</v>
      </c>
      <c r="H285" s="50">
        <v>82.236842105263193</v>
      </c>
      <c r="I285" s="76" t="str">
        <f t="shared" si="8"/>
        <v>No</v>
      </c>
      <c r="J285" s="49" t="str">
        <f t="shared" si="9"/>
        <v>Yes</v>
      </c>
      <c r="K285" s="47">
        <v>0.15269549663041301</v>
      </c>
      <c r="L285" s="50">
        <v>22.365591397849499</v>
      </c>
      <c r="M285" s="47">
        <v>0.20187136345974999</v>
      </c>
      <c r="N285" s="50">
        <v>48.026315789473699</v>
      </c>
    </row>
    <row r="286" spans="1:14" x14ac:dyDescent="0.2">
      <c r="A286" s="57" t="s">
        <v>879</v>
      </c>
      <c r="B286" s="44" t="s">
        <v>880</v>
      </c>
      <c r="C286" s="45">
        <v>45</v>
      </c>
      <c r="D286" s="46" t="s">
        <v>337</v>
      </c>
      <c r="E286" s="47">
        <v>0.67087310671493505</v>
      </c>
      <c r="F286" s="48">
        <v>27.419354838709701</v>
      </c>
      <c r="G286" s="47">
        <v>0.79694924907574904</v>
      </c>
      <c r="H286" s="50">
        <v>77.783400809716596</v>
      </c>
      <c r="I286" s="76" t="str">
        <f t="shared" si="8"/>
        <v>No</v>
      </c>
      <c r="J286" s="49" t="str">
        <f t="shared" si="9"/>
        <v>No</v>
      </c>
      <c r="K286" s="47">
        <v>0.137666097939146</v>
      </c>
      <c r="L286" s="50">
        <v>17.526881720430101</v>
      </c>
      <c r="M286" s="47">
        <v>0.182592837311427</v>
      </c>
      <c r="N286" s="50">
        <v>41.599190283400802</v>
      </c>
    </row>
    <row r="287" spans="1:14" x14ac:dyDescent="0.2">
      <c r="A287" s="148" t="s">
        <v>881</v>
      </c>
      <c r="B287" s="44" t="s">
        <v>882</v>
      </c>
      <c r="C287" s="45">
        <v>45</v>
      </c>
      <c r="D287" s="46" t="s">
        <v>337</v>
      </c>
      <c r="E287" s="47">
        <v>0.88707649396103605</v>
      </c>
      <c r="F287" s="48">
        <v>87.204301075268802</v>
      </c>
      <c r="G287" s="47">
        <v>0.82114324572601605</v>
      </c>
      <c r="H287" s="50">
        <v>87.854251012145696</v>
      </c>
      <c r="I287" s="76" t="str">
        <f t="shared" si="8"/>
        <v>No</v>
      </c>
      <c r="J287" s="49" t="str">
        <f t="shared" si="9"/>
        <v>Yes</v>
      </c>
      <c r="K287" s="47">
        <v>0.13592597815562599</v>
      </c>
      <c r="L287" s="50">
        <v>16.6666666666667</v>
      </c>
      <c r="M287" s="47">
        <v>0.18257254594035299</v>
      </c>
      <c r="N287" s="50">
        <v>41.548582995951399</v>
      </c>
    </row>
    <row r="288" spans="1:14" x14ac:dyDescent="0.2">
      <c r="A288" s="148" t="s">
        <v>883</v>
      </c>
      <c r="B288" s="44" t="s">
        <v>884</v>
      </c>
      <c r="C288" s="45">
        <v>45</v>
      </c>
      <c r="D288" s="46" t="s">
        <v>337</v>
      </c>
      <c r="E288" s="47">
        <v>0.88946995102320903</v>
      </c>
      <c r="F288" s="48">
        <v>88.387096774193594</v>
      </c>
      <c r="G288" s="47">
        <v>0.84775855374349995</v>
      </c>
      <c r="H288" s="50">
        <v>94.382591093117398</v>
      </c>
      <c r="I288" s="76" t="str">
        <f t="shared" si="8"/>
        <v>No</v>
      </c>
      <c r="J288" s="49" t="str">
        <f t="shared" si="9"/>
        <v>Yes</v>
      </c>
      <c r="K288" s="47">
        <v>0.155482326446582</v>
      </c>
      <c r="L288" s="50">
        <v>23.2258064516129</v>
      </c>
      <c r="M288" s="47">
        <v>0.21248154928063001</v>
      </c>
      <c r="N288" s="50">
        <v>50.7591093117409</v>
      </c>
    </row>
    <row r="289" spans="1:14" x14ac:dyDescent="0.2">
      <c r="A289" s="57" t="s">
        <v>885</v>
      </c>
      <c r="B289" s="44" t="s">
        <v>886</v>
      </c>
      <c r="C289" s="45">
        <v>45</v>
      </c>
      <c r="D289" s="46" t="s">
        <v>337</v>
      </c>
      <c r="E289" s="47">
        <v>0.69472936012786901</v>
      </c>
      <c r="F289" s="48">
        <v>32.688172043010802</v>
      </c>
      <c r="G289" s="47">
        <v>0.81667368741812296</v>
      </c>
      <c r="H289" s="50">
        <v>86.133603238866399</v>
      </c>
      <c r="I289" s="76" t="str">
        <f t="shared" si="8"/>
        <v>No</v>
      </c>
      <c r="J289" s="49" t="str">
        <f t="shared" si="9"/>
        <v>No</v>
      </c>
      <c r="K289" s="47">
        <v>0.22584246146603101</v>
      </c>
      <c r="L289" s="50">
        <v>35.268817204301101</v>
      </c>
      <c r="M289" s="47">
        <v>0.326467978704506</v>
      </c>
      <c r="N289" s="50">
        <v>82.489878542510098</v>
      </c>
    </row>
    <row r="290" spans="1:14" x14ac:dyDescent="0.2">
      <c r="A290" s="57" t="s">
        <v>887</v>
      </c>
      <c r="B290" s="44" t="s">
        <v>888</v>
      </c>
      <c r="C290" s="45">
        <v>45</v>
      </c>
      <c r="D290" s="46" t="s">
        <v>337</v>
      </c>
      <c r="E290" s="47">
        <v>0.70310220117454703</v>
      </c>
      <c r="F290" s="48">
        <v>35.053763440860202</v>
      </c>
      <c r="G290" s="47">
        <v>0.83152635311952205</v>
      </c>
      <c r="H290" s="50">
        <v>90.840080971659901</v>
      </c>
      <c r="I290" s="76" t="str">
        <f t="shared" si="8"/>
        <v>No</v>
      </c>
      <c r="J290" s="49" t="str">
        <f t="shared" si="9"/>
        <v>No</v>
      </c>
      <c r="K290" s="47">
        <v>0.25656524918324902</v>
      </c>
      <c r="L290" s="50">
        <v>44.623655913978503</v>
      </c>
      <c r="M290" s="47">
        <v>0.369402773662105</v>
      </c>
      <c r="N290" s="50">
        <v>89.827935222672096</v>
      </c>
    </row>
    <row r="291" spans="1:14" x14ac:dyDescent="0.2">
      <c r="A291" s="57" t="s">
        <v>889</v>
      </c>
      <c r="B291" s="44" t="s">
        <v>890</v>
      </c>
      <c r="C291" s="45">
        <v>45</v>
      </c>
      <c r="D291" s="46" t="s">
        <v>337</v>
      </c>
      <c r="E291" s="47">
        <v>0.83789719278614305</v>
      </c>
      <c r="F291" s="48">
        <v>66.021505376344095</v>
      </c>
      <c r="G291" s="47">
        <v>0.79954487539154895</v>
      </c>
      <c r="H291" s="50">
        <v>78.997975708501997</v>
      </c>
      <c r="I291" s="76" t="str">
        <f t="shared" si="8"/>
        <v>No</v>
      </c>
      <c r="J291" s="49" t="str">
        <f t="shared" si="9"/>
        <v>No</v>
      </c>
      <c r="K291" s="47">
        <v>0.29463589286900699</v>
      </c>
      <c r="L291" s="50">
        <v>62.1505376344086</v>
      </c>
      <c r="M291" s="47">
        <v>0.40689800044701202</v>
      </c>
      <c r="N291" s="50">
        <v>94.129554655870393</v>
      </c>
    </row>
    <row r="292" spans="1:14" x14ac:dyDescent="0.2">
      <c r="A292" s="57" t="s">
        <v>891</v>
      </c>
      <c r="B292" s="44" t="s">
        <v>892</v>
      </c>
      <c r="C292" s="45">
        <v>45</v>
      </c>
      <c r="D292" s="46" t="s">
        <v>337</v>
      </c>
      <c r="E292" s="47">
        <v>0.68359322549371504</v>
      </c>
      <c r="F292" s="48">
        <v>30.430107526881699</v>
      </c>
      <c r="G292" s="47">
        <v>0.79998784854251104</v>
      </c>
      <c r="H292" s="50">
        <v>79.251012145749002</v>
      </c>
      <c r="I292" s="76" t="str">
        <f t="shared" si="8"/>
        <v>No</v>
      </c>
      <c r="J292" s="49" t="str">
        <f t="shared" si="9"/>
        <v>No</v>
      </c>
      <c r="K292" s="47">
        <v>0.227843257517511</v>
      </c>
      <c r="L292" s="50">
        <v>35.913978494623699</v>
      </c>
      <c r="M292" s="47">
        <v>0.32163751477084901</v>
      </c>
      <c r="N292" s="50">
        <v>81.730769230769198</v>
      </c>
    </row>
    <row r="293" spans="1:14" x14ac:dyDescent="0.2">
      <c r="A293" s="57" t="s">
        <v>893</v>
      </c>
      <c r="B293" s="44" t="s">
        <v>894</v>
      </c>
      <c r="C293" s="45">
        <v>45</v>
      </c>
      <c r="D293" s="46" t="s">
        <v>337</v>
      </c>
      <c r="E293" s="47">
        <v>0.843259625406512</v>
      </c>
      <c r="F293" s="48">
        <v>68.064516129032299</v>
      </c>
      <c r="G293" s="47">
        <v>0.82027444293729601</v>
      </c>
      <c r="H293" s="50">
        <v>87.601214574898805</v>
      </c>
      <c r="I293" s="76" t="str">
        <f t="shared" si="8"/>
        <v>No</v>
      </c>
      <c r="J293" s="49" t="str">
        <f t="shared" si="9"/>
        <v>No</v>
      </c>
      <c r="K293" s="47">
        <v>0.28991682710022598</v>
      </c>
      <c r="L293" s="50">
        <v>59.247311827956999</v>
      </c>
      <c r="M293" s="47">
        <v>0.40571436879989797</v>
      </c>
      <c r="N293" s="50">
        <v>93.927125506072898</v>
      </c>
    </row>
    <row r="294" spans="1:14" x14ac:dyDescent="0.2">
      <c r="A294" s="57" t="s">
        <v>895</v>
      </c>
      <c r="B294" s="44" t="s">
        <v>896</v>
      </c>
      <c r="C294" s="45">
        <v>45</v>
      </c>
      <c r="D294" s="46" t="s">
        <v>337</v>
      </c>
      <c r="E294" s="47">
        <v>0.83348587653230899</v>
      </c>
      <c r="F294" s="48">
        <v>64.516129032258107</v>
      </c>
      <c r="G294" s="47">
        <v>0.89636902654501704</v>
      </c>
      <c r="H294" s="50">
        <v>99.2408906882591</v>
      </c>
      <c r="I294" s="76" t="str">
        <f t="shared" si="8"/>
        <v>No</v>
      </c>
      <c r="J294" s="49" t="str">
        <f t="shared" si="9"/>
        <v>No</v>
      </c>
      <c r="K294" s="47">
        <v>0.31392990870103299</v>
      </c>
      <c r="L294" s="50">
        <v>72.258064516128997</v>
      </c>
      <c r="M294" s="47">
        <v>0.42264383508366299</v>
      </c>
      <c r="N294" s="50">
        <v>95.293522267206498</v>
      </c>
    </row>
    <row r="295" spans="1:14" x14ac:dyDescent="0.2">
      <c r="A295" s="147" t="s">
        <v>897</v>
      </c>
      <c r="B295" s="44" t="s">
        <v>898</v>
      </c>
      <c r="C295" s="45">
        <v>45</v>
      </c>
      <c r="D295" s="46" t="s">
        <v>337</v>
      </c>
      <c r="E295" s="47">
        <v>0.88534217464871401</v>
      </c>
      <c r="F295" s="48">
        <v>86.6666666666667</v>
      </c>
      <c r="G295" s="47">
        <v>0.85560757364236595</v>
      </c>
      <c r="H295" s="50">
        <v>95.799595141700394</v>
      </c>
      <c r="I295" s="76" t="str">
        <f t="shared" si="8"/>
        <v>No</v>
      </c>
      <c r="J295" s="49" t="str">
        <f t="shared" si="9"/>
        <v>Yes</v>
      </c>
      <c r="K295" s="47">
        <v>0.26987170198548399</v>
      </c>
      <c r="L295" s="50">
        <v>49.462365591397798</v>
      </c>
      <c r="M295" s="47">
        <v>0.39001633815200198</v>
      </c>
      <c r="N295" s="50">
        <v>92.257085020242897</v>
      </c>
    </row>
    <row r="296" spans="1:14" x14ac:dyDescent="0.2">
      <c r="A296" s="57" t="s">
        <v>899</v>
      </c>
      <c r="B296" s="44" t="s">
        <v>900</v>
      </c>
      <c r="C296" s="45">
        <v>65</v>
      </c>
      <c r="D296" s="46" t="s">
        <v>337</v>
      </c>
      <c r="E296" s="47">
        <v>0.90984064169835999</v>
      </c>
      <c r="F296" s="48">
        <v>93.870967741935502</v>
      </c>
      <c r="G296" s="47">
        <v>0.784998444795592</v>
      </c>
      <c r="H296" s="50">
        <v>55.6811913954771</v>
      </c>
      <c r="I296" s="76" t="str">
        <f t="shared" si="8"/>
        <v>No</v>
      </c>
      <c r="J296" s="49" t="str">
        <f t="shared" si="9"/>
        <v>No</v>
      </c>
      <c r="K296" s="47">
        <v>0.35129475644895197</v>
      </c>
      <c r="L296" s="50">
        <v>83.010752688172005</v>
      </c>
      <c r="M296" s="47">
        <v>0.36687687539546199</v>
      </c>
      <c r="N296" s="50">
        <v>88.196359624931006</v>
      </c>
    </row>
    <row r="297" spans="1:14" x14ac:dyDescent="0.2">
      <c r="A297" s="57" t="s">
        <v>901</v>
      </c>
      <c r="B297" s="44" t="s">
        <v>902</v>
      </c>
      <c r="C297" s="45">
        <v>45</v>
      </c>
      <c r="D297" s="46" t="s">
        <v>337</v>
      </c>
      <c r="E297" s="47">
        <v>0.66347727960466596</v>
      </c>
      <c r="F297" s="48">
        <v>26.236559139784902</v>
      </c>
      <c r="G297" s="47">
        <v>0.73322632005899302</v>
      </c>
      <c r="H297" s="50">
        <v>48.9372469635627</v>
      </c>
      <c r="I297" s="76" t="str">
        <f t="shared" si="8"/>
        <v>No</v>
      </c>
      <c r="J297" s="49" t="str">
        <f t="shared" si="9"/>
        <v>No</v>
      </c>
      <c r="K297" s="47">
        <v>0.492513231561791</v>
      </c>
      <c r="L297" s="50">
        <v>97.634408602150501</v>
      </c>
      <c r="M297" s="47">
        <v>0.59366698426022302</v>
      </c>
      <c r="N297" s="50">
        <v>99.746963562752995</v>
      </c>
    </row>
    <row r="298" spans="1:14" x14ac:dyDescent="0.2">
      <c r="A298" s="57" t="s">
        <v>903</v>
      </c>
      <c r="B298" s="44" t="s">
        <v>904</v>
      </c>
      <c r="C298" s="45">
        <v>65</v>
      </c>
      <c r="D298" s="46" t="s">
        <v>337</v>
      </c>
      <c r="E298" s="47">
        <v>0.82066008407143198</v>
      </c>
      <c r="F298" s="48">
        <v>60.752688172043001</v>
      </c>
      <c r="G298" s="47">
        <v>0.70704845347891199</v>
      </c>
      <c r="H298" s="50">
        <v>35.741864313292901</v>
      </c>
      <c r="I298" s="76" t="str">
        <f t="shared" si="8"/>
        <v>No</v>
      </c>
      <c r="J298" s="49" t="str">
        <f t="shared" si="9"/>
        <v>No</v>
      </c>
      <c r="K298" s="47">
        <v>0.35689530724721802</v>
      </c>
      <c r="L298" s="50">
        <v>84.516129032258107</v>
      </c>
      <c r="M298" s="47">
        <v>0.423710671504756</v>
      </c>
      <c r="N298" s="50">
        <v>95.890788747931595</v>
      </c>
    </row>
    <row r="299" spans="1:14" x14ac:dyDescent="0.2">
      <c r="A299" s="57" t="s">
        <v>905</v>
      </c>
      <c r="B299" s="44" t="s">
        <v>906</v>
      </c>
      <c r="C299" s="45">
        <v>65</v>
      </c>
      <c r="D299" s="46" t="s">
        <v>337</v>
      </c>
      <c r="E299" s="47">
        <v>0.65209269785717805</v>
      </c>
      <c r="F299" s="48">
        <v>24.3010752688172</v>
      </c>
      <c r="G299" s="47">
        <v>0.79258775718776997</v>
      </c>
      <c r="H299" s="50">
        <v>57.804743519029202</v>
      </c>
      <c r="I299" s="76" t="str">
        <f t="shared" si="8"/>
        <v>No</v>
      </c>
      <c r="J299" s="49" t="str">
        <f t="shared" si="9"/>
        <v>No</v>
      </c>
      <c r="K299" s="47">
        <v>0.35262284035005798</v>
      </c>
      <c r="L299" s="50">
        <v>83.763440860215098</v>
      </c>
      <c r="M299" s="47">
        <v>0.42099003025850801</v>
      </c>
      <c r="N299" s="50">
        <v>95.670159955874198</v>
      </c>
    </row>
    <row r="300" spans="1:14" x14ac:dyDescent="0.2">
      <c r="A300" s="57" t="s">
        <v>907</v>
      </c>
      <c r="B300" s="44" t="s">
        <v>908</v>
      </c>
      <c r="C300" s="45">
        <v>65</v>
      </c>
      <c r="D300" s="46" t="s">
        <v>337</v>
      </c>
      <c r="E300" s="47">
        <v>0.85646951482261002</v>
      </c>
      <c r="F300" s="48">
        <v>74.086021505376294</v>
      </c>
      <c r="G300" s="47">
        <v>0.82837876078664996</v>
      </c>
      <c r="H300" s="50">
        <v>68.312189740761198</v>
      </c>
      <c r="I300" s="76" t="str">
        <f t="shared" si="8"/>
        <v>No</v>
      </c>
      <c r="J300" s="49" t="str">
        <f t="shared" si="9"/>
        <v>No</v>
      </c>
      <c r="K300" s="47">
        <v>0.29575109121576898</v>
      </c>
      <c r="L300" s="50">
        <v>62.903225806451601</v>
      </c>
      <c r="M300" s="47">
        <v>0.324575162619061</v>
      </c>
      <c r="N300" s="50">
        <v>78.268063982349702</v>
      </c>
    </row>
    <row r="301" spans="1:14" x14ac:dyDescent="0.2">
      <c r="A301" s="57" t="s">
        <v>909</v>
      </c>
      <c r="B301" s="44" t="s">
        <v>910</v>
      </c>
      <c r="C301" s="45">
        <v>65</v>
      </c>
      <c r="D301" s="46" t="s">
        <v>337</v>
      </c>
      <c r="E301" s="47">
        <v>0.83176751833537799</v>
      </c>
      <c r="F301" s="48">
        <v>63.870967741935502</v>
      </c>
      <c r="G301" s="47">
        <v>0.77894474042622297</v>
      </c>
      <c r="H301" s="50">
        <v>53.833425261996702</v>
      </c>
      <c r="I301" s="76" t="str">
        <f t="shared" si="8"/>
        <v>No</v>
      </c>
      <c r="J301" s="49" t="str">
        <f t="shared" si="9"/>
        <v>No</v>
      </c>
      <c r="K301" s="47">
        <v>0.37370867638490501</v>
      </c>
      <c r="L301" s="50">
        <v>86.6666666666667</v>
      </c>
      <c r="M301" s="47">
        <v>0.415319504559997</v>
      </c>
      <c r="N301" s="50">
        <v>95.118587975730804</v>
      </c>
    </row>
    <row r="302" spans="1:14" x14ac:dyDescent="0.2">
      <c r="A302" s="57" t="s">
        <v>911</v>
      </c>
      <c r="B302" s="44" t="s">
        <v>912</v>
      </c>
      <c r="C302" s="45">
        <v>65</v>
      </c>
      <c r="D302" s="46" t="s">
        <v>337</v>
      </c>
      <c r="E302" s="47">
        <v>0.75979509117962196</v>
      </c>
      <c r="F302" s="48">
        <v>45.591397849462403</v>
      </c>
      <c r="G302" s="47">
        <v>0.72856401726795605</v>
      </c>
      <c r="H302" s="50">
        <v>40.512961941533398</v>
      </c>
      <c r="I302" s="76" t="str">
        <f t="shared" si="8"/>
        <v>No</v>
      </c>
      <c r="J302" s="49" t="str">
        <f t="shared" si="9"/>
        <v>No</v>
      </c>
      <c r="K302" s="47">
        <v>0.34044803713669702</v>
      </c>
      <c r="L302" s="50">
        <v>80.537634408602202</v>
      </c>
      <c r="M302" s="47">
        <v>0.37511928194808702</v>
      </c>
      <c r="N302" s="50">
        <v>89.437396580253704</v>
      </c>
    </row>
    <row r="303" spans="1:14" x14ac:dyDescent="0.2">
      <c r="A303" s="57" t="s">
        <v>913</v>
      </c>
      <c r="B303" s="44" t="s">
        <v>914</v>
      </c>
      <c r="C303" s="45">
        <v>65</v>
      </c>
      <c r="D303" s="46" t="s">
        <v>337</v>
      </c>
      <c r="E303" s="47">
        <v>0.75684618165408002</v>
      </c>
      <c r="F303" s="48">
        <v>45.4838709677419</v>
      </c>
      <c r="G303" s="47">
        <v>0.68436325841080403</v>
      </c>
      <c r="H303" s="50">
        <v>31.2465526751241</v>
      </c>
      <c r="I303" s="76" t="str">
        <f t="shared" si="8"/>
        <v>No</v>
      </c>
      <c r="J303" s="49" t="str">
        <f t="shared" si="9"/>
        <v>No</v>
      </c>
      <c r="K303" s="47">
        <v>0.32231095624296402</v>
      </c>
      <c r="L303" s="50">
        <v>75.806451612903203</v>
      </c>
      <c r="M303" s="47">
        <v>0.35863607788941398</v>
      </c>
      <c r="N303" s="50">
        <v>86.845008273579694</v>
      </c>
    </row>
    <row r="304" spans="1:14" x14ac:dyDescent="0.2">
      <c r="A304" s="57" t="s">
        <v>915</v>
      </c>
      <c r="B304" s="44" t="s">
        <v>916</v>
      </c>
      <c r="C304" s="45">
        <v>65</v>
      </c>
      <c r="D304" s="46" t="s">
        <v>337</v>
      </c>
      <c r="E304" s="47">
        <v>0.80293116887272098</v>
      </c>
      <c r="F304" s="48">
        <v>55.806451612903203</v>
      </c>
      <c r="G304" s="47">
        <v>0.77511664978778205</v>
      </c>
      <c r="H304" s="50">
        <v>52.8130170987314</v>
      </c>
      <c r="I304" s="76" t="str">
        <f t="shared" si="8"/>
        <v>No</v>
      </c>
      <c r="J304" s="49" t="str">
        <f t="shared" si="9"/>
        <v>No</v>
      </c>
      <c r="K304" s="47">
        <v>0.26749495171378201</v>
      </c>
      <c r="L304" s="50">
        <v>48.172043010752702</v>
      </c>
      <c r="M304" s="47">
        <v>0.29288789969107398</v>
      </c>
      <c r="N304" s="50">
        <v>65.802537231108701</v>
      </c>
    </row>
    <row r="305" spans="1:14" x14ac:dyDescent="0.2">
      <c r="A305" s="57" t="s">
        <v>917</v>
      </c>
      <c r="B305" s="44" t="s">
        <v>918</v>
      </c>
      <c r="C305" s="45">
        <v>65</v>
      </c>
      <c r="D305" s="46" t="s">
        <v>337</v>
      </c>
      <c r="E305" s="47">
        <v>0.64720590497136499</v>
      </c>
      <c r="F305" s="48">
        <v>23.440860215053799</v>
      </c>
      <c r="G305" s="47">
        <v>0.735255790588347</v>
      </c>
      <c r="H305" s="50">
        <v>42.084942084942099</v>
      </c>
      <c r="I305" s="76" t="str">
        <f t="shared" si="8"/>
        <v>No</v>
      </c>
      <c r="J305" s="49" t="str">
        <f t="shared" si="9"/>
        <v>No</v>
      </c>
      <c r="K305" s="47">
        <v>0.31504898938264803</v>
      </c>
      <c r="L305" s="50">
        <v>72.795698924731198</v>
      </c>
      <c r="M305" s="47">
        <v>0.31876889959336102</v>
      </c>
      <c r="N305" s="50">
        <v>76.1720904578047</v>
      </c>
    </row>
    <row r="306" spans="1:14" x14ac:dyDescent="0.2">
      <c r="A306" s="57" t="s">
        <v>919</v>
      </c>
      <c r="B306" s="44" t="s">
        <v>920</v>
      </c>
      <c r="C306" s="45">
        <v>65</v>
      </c>
      <c r="D306" s="46" t="s">
        <v>337</v>
      </c>
      <c r="E306" s="47">
        <v>0.86059294112154505</v>
      </c>
      <c r="F306" s="48">
        <v>76.6666666666667</v>
      </c>
      <c r="G306" s="47">
        <v>0.79777660082060597</v>
      </c>
      <c r="H306" s="50">
        <v>59.293987865416398</v>
      </c>
      <c r="I306" s="76" t="str">
        <f t="shared" si="8"/>
        <v>No</v>
      </c>
      <c r="J306" s="49" t="str">
        <f t="shared" si="9"/>
        <v>No</v>
      </c>
      <c r="K306" s="47">
        <v>0.31314394317183297</v>
      </c>
      <c r="L306" s="50">
        <v>72.043010752688204</v>
      </c>
      <c r="M306" s="47">
        <v>0.33575667360380501</v>
      </c>
      <c r="N306" s="50">
        <v>81.660231660231702</v>
      </c>
    </row>
    <row r="307" spans="1:14" x14ac:dyDescent="0.2">
      <c r="A307" s="148" t="s">
        <v>921</v>
      </c>
      <c r="B307" s="44" t="s">
        <v>922</v>
      </c>
      <c r="C307" s="45">
        <v>65</v>
      </c>
      <c r="D307" s="46" t="s">
        <v>337</v>
      </c>
      <c r="E307" s="47">
        <v>0.91629699521024799</v>
      </c>
      <c r="F307" s="48">
        <v>94.946236559139805</v>
      </c>
      <c r="G307" s="47">
        <v>0.90044985689351398</v>
      </c>
      <c r="H307" s="50">
        <v>94.732487589630395</v>
      </c>
      <c r="I307" s="76" t="str">
        <f t="shared" si="8"/>
        <v>Yes</v>
      </c>
      <c r="J307" s="49" t="str">
        <f t="shared" si="9"/>
        <v>Yes</v>
      </c>
      <c r="K307" s="47">
        <v>0.189748575360634</v>
      </c>
      <c r="L307" s="50">
        <v>29.354838709677399</v>
      </c>
      <c r="M307" s="47">
        <v>0.20672648565663901</v>
      </c>
      <c r="N307" s="50">
        <v>41.947049089906201</v>
      </c>
    </row>
    <row r="308" spans="1:14" x14ac:dyDescent="0.2">
      <c r="A308" s="57" t="s">
        <v>923</v>
      </c>
      <c r="B308" s="44" t="s">
        <v>924</v>
      </c>
      <c r="C308" s="45">
        <v>65</v>
      </c>
      <c r="D308" s="46" t="s">
        <v>337</v>
      </c>
      <c r="E308" s="47">
        <v>0.55224876170013504</v>
      </c>
      <c r="F308" s="48">
        <v>7.4193548387096797</v>
      </c>
      <c r="G308" s="47">
        <v>0.60912634924971798</v>
      </c>
      <c r="H308" s="50">
        <v>17.484831770546101</v>
      </c>
      <c r="I308" s="76" t="str">
        <f t="shared" si="8"/>
        <v>No</v>
      </c>
      <c r="J308" s="49" t="str">
        <f t="shared" si="9"/>
        <v>No</v>
      </c>
      <c r="K308" s="47">
        <v>0.44300948648348798</v>
      </c>
      <c r="L308" s="50">
        <v>94.838709677419402</v>
      </c>
      <c r="M308" s="47">
        <v>0.54385987493434396</v>
      </c>
      <c r="N308" s="50">
        <v>98.979591836734699</v>
      </c>
    </row>
    <row r="309" spans="1:14" x14ac:dyDescent="0.2">
      <c r="A309" s="57" t="s">
        <v>925</v>
      </c>
      <c r="B309" s="44" t="s">
        <v>926</v>
      </c>
      <c r="C309" s="45">
        <v>65</v>
      </c>
      <c r="D309" s="46" t="s">
        <v>337</v>
      </c>
      <c r="E309" s="47">
        <v>0.68997752269503199</v>
      </c>
      <c r="F309" s="48">
        <v>31.505376344085999</v>
      </c>
      <c r="G309" s="47">
        <v>0.84846347808252198</v>
      </c>
      <c r="H309" s="50">
        <v>76.034197462768901</v>
      </c>
      <c r="I309" s="76" t="str">
        <f t="shared" si="8"/>
        <v>No</v>
      </c>
      <c r="J309" s="49" t="str">
        <f t="shared" si="9"/>
        <v>No</v>
      </c>
      <c r="K309" s="47">
        <v>0.33517308872988699</v>
      </c>
      <c r="L309" s="50">
        <v>79.0322580645161</v>
      </c>
      <c r="M309" s="47">
        <v>0.39052707433901801</v>
      </c>
      <c r="N309" s="50">
        <v>91.919470490899101</v>
      </c>
    </row>
    <row r="310" spans="1:14" x14ac:dyDescent="0.2">
      <c r="A310" s="147" t="s">
        <v>927</v>
      </c>
      <c r="B310" s="44" t="s">
        <v>928</v>
      </c>
      <c r="C310" s="45">
        <v>65</v>
      </c>
      <c r="D310" s="46" t="s">
        <v>337</v>
      </c>
      <c r="E310" s="47">
        <v>0.91702678631951196</v>
      </c>
      <c r="F310" s="48">
        <v>95.268817204301101</v>
      </c>
      <c r="G310" s="47">
        <v>0.87075853578017803</v>
      </c>
      <c r="H310" s="50">
        <v>84.555984555984594</v>
      </c>
      <c r="I310" s="76" t="str">
        <f t="shared" si="8"/>
        <v>No</v>
      </c>
      <c r="J310" s="49" t="str">
        <f t="shared" si="9"/>
        <v>Yes</v>
      </c>
      <c r="K310" s="47">
        <v>0.30348400887048199</v>
      </c>
      <c r="L310" s="50">
        <v>67.204301075268802</v>
      </c>
      <c r="M310" s="47">
        <v>0.32250532466408099</v>
      </c>
      <c r="N310" s="50">
        <v>77.578599007170396</v>
      </c>
    </row>
    <row r="311" spans="1:14" x14ac:dyDescent="0.2">
      <c r="A311" s="57" t="s">
        <v>929</v>
      </c>
      <c r="B311" s="44" t="s">
        <v>930</v>
      </c>
      <c r="C311" s="45">
        <v>65</v>
      </c>
      <c r="D311" s="46" t="s">
        <v>337</v>
      </c>
      <c r="E311" s="47">
        <v>0.88016388271198198</v>
      </c>
      <c r="F311" s="48">
        <v>85.268817204301101</v>
      </c>
      <c r="G311" s="47">
        <v>0.82780294671060195</v>
      </c>
      <c r="H311" s="50">
        <v>68.1742967457253</v>
      </c>
      <c r="I311" s="76" t="str">
        <f t="shared" si="8"/>
        <v>No</v>
      </c>
      <c r="J311" s="49" t="str">
        <f t="shared" si="9"/>
        <v>No</v>
      </c>
      <c r="K311" s="47">
        <v>0.33568884819348599</v>
      </c>
      <c r="L311" s="50">
        <v>79.139784946236603</v>
      </c>
      <c r="M311" s="47">
        <v>0.36821482674967299</v>
      </c>
      <c r="N311" s="50">
        <v>88.306674020959704</v>
      </c>
    </row>
    <row r="312" spans="1:14" x14ac:dyDescent="0.2">
      <c r="A312" s="57" t="s">
        <v>931</v>
      </c>
      <c r="B312" s="44" t="s">
        <v>932</v>
      </c>
      <c r="C312" s="45">
        <v>65</v>
      </c>
      <c r="D312" s="46" t="s">
        <v>337</v>
      </c>
      <c r="E312" s="47">
        <v>0.864738139216369</v>
      </c>
      <c r="F312" s="48">
        <v>78.709677419354804</v>
      </c>
      <c r="G312" s="47">
        <v>0.83448864615954499</v>
      </c>
      <c r="H312" s="50">
        <v>70.711527854384997</v>
      </c>
      <c r="I312" s="76" t="str">
        <f t="shared" si="8"/>
        <v>No</v>
      </c>
      <c r="J312" s="49" t="str">
        <f t="shared" si="9"/>
        <v>No</v>
      </c>
      <c r="K312" s="47">
        <v>0.27353667515769098</v>
      </c>
      <c r="L312" s="50">
        <v>51.612903225806399</v>
      </c>
      <c r="M312" s="47">
        <v>0.288483479219937</v>
      </c>
      <c r="N312" s="50">
        <v>64.258135686707107</v>
      </c>
    </row>
    <row r="313" spans="1:14" x14ac:dyDescent="0.2">
      <c r="A313" s="148" t="s">
        <v>921</v>
      </c>
      <c r="B313" s="44" t="s">
        <v>933</v>
      </c>
      <c r="C313" s="45">
        <v>65</v>
      </c>
      <c r="D313" s="46" t="s">
        <v>337</v>
      </c>
      <c r="E313" s="47">
        <v>0.93709667979773603</v>
      </c>
      <c r="F313" s="48">
        <v>98.602150537634401</v>
      </c>
      <c r="G313" s="47">
        <v>0.88791001475492803</v>
      </c>
      <c r="H313" s="50">
        <v>90.071704357418696</v>
      </c>
      <c r="I313" s="76" t="str">
        <f t="shared" si="8"/>
        <v>Yes</v>
      </c>
      <c r="J313" s="49" t="str">
        <f t="shared" si="9"/>
        <v>Yes</v>
      </c>
      <c r="K313" s="47">
        <v>0.25939206948684701</v>
      </c>
      <c r="L313" s="50">
        <v>45.806451612903203</v>
      </c>
      <c r="M313" s="47">
        <v>0.27621825797173699</v>
      </c>
      <c r="N313" s="50">
        <v>59.817981246552698</v>
      </c>
    </row>
    <row r="314" spans="1:14" x14ac:dyDescent="0.2">
      <c r="A314" s="148" t="s">
        <v>934</v>
      </c>
      <c r="B314" s="44" t="s">
        <v>935</v>
      </c>
      <c r="C314" s="45">
        <v>65</v>
      </c>
      <c r="D314" s="46" t="s">
        <v>337</v>
      </c>
      <c r="E314" s="47">
        <v>0.93662491900162503</v>
      </c>
      <c r="F314" s="48">
        <v>98.494623655913998</v>
      </c>
      <c r="G314" s="47">
        <v>0.89162567934969605</v>
      </c>
      <c r="H314" s="50">
        <v>91.698841698841704</v>
      </c>
      <c r="I314" s="76" t="str">
        <f t="shared" si="8"/>
        <v>Yes</v>
      </c>
      <c r="J314" s="49" t="str">
        <f t="shared" si="9"/>
        <v>Yes</v>
      </c>
      <c r="K314" s="47">
        <v>0.19498413372498599</v>
      </c>
      <c r="L314" s="50">
        <v>29.8924731182796</v>
      </c>
      <c r="M314" s="47">
        <v>0.213678592610692</v>
      </c>
      <c r="N314" s="50">
        <v>43.022614451185902</v>
      </c>
    </row>
    <row r="315" spans="1:14" x14ac:dyDescent="0.2">
      <c r="A315" s="57" t="s">
        <v>936</v>
      </c>
      <c r="B315" s="44" t="s">
        <v>937</v>
      </c>
      <c r="C315" s="45">
        <v>45</v>
      </c>
      <c r="D315" s="46" t="s">
        <v>337</v>
      </c>
      <c r="E315" s="47">
        <v>0.74415847940684399</v>
      </c>
      <c r="F315" s="48">
        <v>43.548387096774199</v>
      </c>
      <c r="G315" s="47">
        <v>0.71875456994166298</v>
      </c>
      <c r="H315" s="50">
        <v>43.117408906882602</v>
      </c>
      <c r="I315" s="76" t="str">
        <f t="shared" si="8"/>
        <v>No</v>
      </c>
      <c r="J315" s="49" t="str">
        <f t="shared" si="9"/>
        <v>No</v>
      </c>
      <c r="K315" s="47">
        <v>0.18237222655408</v>
      </c>
      <c r="L315" s="50">
        <v>27.9569892473118</v>
      </c>
      <c r="M315" s="47">
        <v>0.24337498753008599</v>
      </c>
      <c r="N315" s="50">
        <v>60.273279352226702</v>
      </c>
    </row>
    <row r="316" spans="1:14" x14ac:dyDescent="0.2">
      <c r="A316" s="57" t="s">
        <v>938</v>
      </c>
      <c r="B316" s="44" t="s">
        <v>939</v>
      </c>
      <c r="C316" s="45">
        <v>45</v>
      </c>
      <c r="D316" s="46" t="s">
        <v>337</v>
      </c>
      <c r="E316" s="47">
        <v>0.83474465898842098</v>
      </c>
      <c r="F316" s="48">
        <v>65.053763440860195</v>
      </c>
      <c r="G316" s="47">
        <v>0.79894185640679705</v>
      </c>
      <c r="H316" s="50">
        <v>78.795546558704501</v>
      </c>
      <c r="I316" s="76" t="str">
        <f t="shared" si="8"/>
        <v>No</v>
      </c>
      <c r="J316" s="49" t="str">
        <f t="shared" si="9"/>
        <v>No</v>
      </c>
      <c r="K316" s="47">
        <v>0.16912297404388699</v>
      </c>
      <c r="L316" s="50">
        <v>25.6989247311828</v>
      </c>
      <c r="M316" s="47">
        <v>0.23200608095665001</v>
      </c>
      <c r="N316" s="50">
        <v>56.6295546558704</v>
      </c>
    </row>
    <row r="317" spans="1:14" x14ac:dyDescent="0.2">
      <c r="A317" s="57" t="s">
        <v>940</v>
      </c>
      <c r="B317" s="44" t="s">
        <v>941</v>
      </c>
      <c r="C317" s="45">
        <v>45</v>
      </c>
      <c r="D317" s="46" t="s">
        <v>337</v>
      </c>
      <c r="E317" s="47">
        <v>0.54707980831496705</v>
      </c>
      <c r="F317" s="48">
        <v>6.6666666666666696</v>
      </c>
      <c r="G317" s="47">
        <v>0.65607393189795105</v>
      </c>
      <c r="H317" s="50">
        <v>24.291497975708499</v>
      </c>
      <c r="I317" s="76" t="str">
        <f t="shared" si="8"/>
        <v>No</v>
      </c>
      <c r="J317" s="49" t="str">
        <f t="shared" si="9"/>
        <v>No</v>
      </c>
      <c r="K317" s="47">
        <v>0.140475004163817</v>
      </c>
      <c r="L317" s="50">
        <v>18.279569892473098</v>
      </c>
      <c r="M317" s="47">
        <v>0.18003139537974</v>
      </c>
      <c r="N317" s="50">
        <v>40.182186234817799</v>
      </c>
    </row>
    <row r="318" spans="1:14" x14ac:dyDescent="0.2">
      <c r="A318" s="57" t="s">
        <v>942</v>
      </c>
      <c r="B318" s="44" t="s">
        <v>943</v>
      </c>
      <c r="C318" s="45">
        <v>45</v>
      </c>
      <c r="D318" s="46" t="s">
        <v>337</v>
      </c>
      <c r="E318" s="47">
        <v>0.558041471287265</v>
      </c>
      <c r="F318" s="48">
        <v>8.6021505376344098</v>
      </c>
      <c r="G318" s="47">
        <v>0.66859057594884397</v>
      </c>
      <c r="H318" s="50">
        <v>27.226720647773298</v>
      </c>
      <c r="I318" s="76" t="str">
        <f t="shared" si="8"/>
        <v>No</v>
      </c>
      <c r="J318" s="49" t="str">
        <f t="shared" si="9"/>
        <v>No</v>
      </c>
      <c r="K318" s="47">
        <v>0.185020898724781</v>
      </c>
      <c r="L318" s="50">
        <v>28.387096774193498</v>
      </c>
      <c r="M318" s="47">
        <v>0.25117174493191502</v>
      </c>
      <c r="N318" s="50">
        <v>63.2591093117409</v>
      </c>
    </row>
    <row r="319" spans="1:14" x14ac:dyDescent="0.2">
      <c r="A319" s="57" t="s">
        <v>944</v>
      </c>
      <c r="B319" s="44" t="s">
        <v>945</v>
      </c>
      <c r="C319" s="45">
        <v>45</v>
      </c>
      <c r="D319" s="46" t="s">
        <v>337</v>
      </c>
      <c r="E319" s="47">
        <v>0.62560803913298602</v>
      </c>
      <c r="F319" s="48">
        <v>18.279569892473098</v>
      </c>
      <c r="G319" s="47">
        <v>0.78338342328477095</v>
      </c>
      <c r="H319" s="50">
        <v>71.305668016194304</v>
      </c>
      <c r="I319" s="76" t="str">
        <f t="shared" si="8"/>
        <v>No</v>
      </c>
      <c r="J319" s="49" t="str">
        <f t="shared" si="9"/>
        <v>No</v>
      </c>
      <c r="K319" s="47">
        <v>0.141532058557723</v>
      </c>
      <c r="L319" s="50">
        <v>18.709677419354801</v>
      </c>
      <c r="M319" s="47">
        <v>0.19224953655882601</v>
      </c>
      <c r="N319" s="50">
        <v>45.141700404858298</v>
      </c>
    </row>
    <row r="320" spans="1:14" x14ac:dyDescent="0.2">
      <c r="A320" s="57" t="s">
        <v>946</v>
      </c>
      <c r="B320" s="44" t="s">
        <v>947</v>
      </c>
      <c r="C320" s="45">
        <v>45</v>
      </c>
      <c r="D320" s="46" t="s">
        <v>337</v>
      </c>
      <c r="E320" s="47">
        <v>0.79426935636828799</v>
      </c>
      <c r="F320" s="48">
        <v>53.010752688171998</v>
      </c>
      <c r="G320" s="47">
        <v>0.79350136201645505</v>
      </c>
      <c r="H320" s="50">
        <v>76.872469635627496</v>
      </c>
      <c r="I320" s="76" t="str">
        <f t="shared" si="8"/>
        <v>No</v>
      </c>
      <c r="J320" s="49" t="str">
        <f t="shared" si="9"/>
        <v>No</v>
      </c>
      <c r="K320" s="47">
        <v>0.124451450414237</v>
      </c>
      <c r="L320" s="50">
        <v>12.6881720430108</v>
      </c>
      <c r="M320" s="47">
        <v>0.16674622213106099</v>
      </c>
      <c r="N320" s="50">
        <v>34.514170040485801</v>
      </c>
    </row>
    <row r="321" spans="1:14" x14ac:dyDescent="0.2">
      <c r="A321" s="148" t="s">
        <v>948</v>
      </c>
      <c r="B321" s="44" t="s">
        <v>949</v>
      </c>
      <c r="C321" s="45">
        <v>45</v>
      </c>
      <c r="D321" s="46" t="s">
        <v>337</v>
      </c>
      <c r="E321" s="47">
        <v>0.86464034419692604</v>
      </c>
      <c r="F321" s="48">
        <v>78.602150537634401</v>
      </c>
      <c r="G321" s="47">
        <v>0.83431882741962504</v>
      </c>
      <c r="H321" s="50">
        <v>91.548582995951406</v>
      </c>
      <c r="I321" s="76" t="str">
        <f t="shared" si="8"/>
        <v>No</v>
      </c>
      <c r="J321" s="49" t="str">
        <f t="shared" si="9"/>
        <v>Yes</v>
      </c>
      <c r="K321" s="47">
        <v>0.12300577526594</v>
      </c>
      <c r="L321" s="50">
        <v>11.8279569892473</v>
      </c>
      <c r="M321" s="47">
        <v>0.15958907132599701</v>
      </c>
      <c r="N321" s="50">
        <v>30.516194331983801</v>
      </c>
    </row>
    <row r="322" spans="1:14" x14ac:dyDescent="0.2">
      <c r="A322" s="57" t="s">
        <v>950</v>
      </c>
      <c r="B322" s="44" t="s">
        <v>951</v>
      </c>
      <c r="C322" s="45">
        <v>45</v>
      </c>
      <c r="D322" s="46" t="s">
        <v>337</v>
      </c>
      <c r="E322" s="47">
        <v>0.63991539063359404</v>
      </c>
      <c r="F322" s="48">
        <v>20.9677419354839</v>
      </c>
      <c r="G322" s="47">
        <v>0.78561415074891305</v>
      </c>
      <c r="H322" s="50">
        <v>72.216599190283404</v>
      </c>
      <c r="I322" s="76" t="str">
        <f t="shared" si="8"/>
        <v>No</v>
      </c>
      <c r="J322" s="49" t="str">
        <f t="shared" si="9"/>
        <v>No</v>
      </c>
      <c r="K322" s="47">
        <v>0.17761158082782999</v>
      </c>
      <c r="L322" s="50">
        <v>26.989247311827999</v>
      </c>
      <c r="M322" s="47">
        <v>0.227050262832697</v>
      </c>
      <c r="N322" s="50">
        <v>54.807692307692299</v>
      </c>
    </row>
    <row r="323" spans="1:14" x14ac:dyDescent="0.2">
      <c r="A323" s="57" t="s">
        <v>952</v>
      </c>
      <c r="B323" s="44" t="s">
        <v>953</v>
      </c>
      <c r="C323" s="45">
        <v>45</v>
      </c>
      <c r="D323" s="46" t="s">
        <v>337</v>
      </c>
      <c r="E323" s="47">
        <v>0.67257639941710001</v>
      </c>
      <c r="F323" s="48">
        <v>27.741935483871</v>
      </c>
      <c r="G323" s="47">
        <v>0.81564690873408896</v>
      </c>
      <c r="H323" s="50">
        <v>85.627530364372504</v>
      </c>
      <c r="I323" s="76" t="str">
        <f t="shared" si="8"/>
        <v>No</v>
      </c>
      <c r="J323" s="49" t="str">
        <f t="shared" si="9"/>
        <v>No</v>
      </c>
      <c r="K323" s="47">
        <v>0.125483051430612</v>
      </c>
      <c r="L323" s="50">
        <v>13.2258064516129</v>
      </c>
      <c r="M323" s="47">
        <v>0.18875524835750901</v>
      </c>
      <c r="N323" s="50">
        <v>43.876518218623502</v>
      </c>
    </row>
    <row r="324" spans="1:14" x14ac:dyDescent="0.2">
      <c r="A324" s="57" t="s">
        <v>954</v>
      </c>
      <c r="B324" s="44" t="s">
        <v>955</v>
      </c>
      <c r="C324" s="45">
        <v>45</v>
      </c>
      <c r="D324" s="46" t="s">
        <v>337</v>
      </c>
      <c r="E324" s="47">
        <v>0.67184563105280004</v>
      </c>
      <c r="F324" s="48">
        <v>27.526881720430101</v>
      </c>
      <c r="G324" s="47">
        <v>0.77803048008170095</v>
      </c>
      <c r="H324" s="50">
        <v>68.623481781376498</v>
      </c>
      <c r="I324" s="76" t="str">
        <f t="shared" si="8"/>
        <v>No</v>
      </c>
      <c r="J324" s="49" t="str">
        <f t="shared" si="9"/>
        <v>No</v>
      </c>
      <c r="K324" s="47">
        <v>0.144880616876985</v>
      </c>
      <c r="L324" s="50">
        <v>19.784946236559101</v>
      </c>
      <c r="M324" s="47">
        <v>0.19168189541174599</v>
      </c>
      <c r="N324" s="50">
        <v>44.838056680161898</v>
      </c>
    </row>
    <row r="325" spans="1:14" x14ac:dyDescent="0.2">
      <c r="A325" s="57" t="s">
        <v>956</v>
      </c>
      <c r="B325" s="44" t="s">
        <v>957</v>
      </c>
      <c r="C325" s="45">
        <v>45</v>
      </c>
      <c r="D325" s="46" t="s">
        <v>337</v>
      </c>
      <c r="E325" s="47">
        <v>0.70537758540612505</v>
      </c>
      <c r="F325" s="48">
        <v>35.376344086021497</v>
      </c>
      <c r="G325" s="47">
        <v>0.74854948612236305</v>
      </c>
      <c r="H325" s="50">
        <v>55.668016194331997</v>
      </c>
      <c r="I325" s="76" t="str">
        <f t="shared" si="8"/>
        <v>No</v>
      </c>
      <c r="J325" s="49" t="str">
        <f t="shared" si="9"/>
        <v>No</v>
      </c>
      <c r="K325" s="47">
        <v>0.145739227966972</v>
      </c>
      <c r="L325" s="50">
        <v>20.1075268817204</v>
      </c>
      <c r="M325" s="47">
        <v>0.17283983935516001</v>
      </c>
      <c r="N325" s="50">
        <v>37.5</v>
      </c>
    </row>
    <row r="326" spans="1:14" x14ac:dyDescent="0.2">
      <c r="A326" s="57" t="s">
        <v>958</v>
      </c>
      <c r="B326" s="44" t="s">
        <v>959</v>
      </c>
      <c r="C326" s="45">
        <v>45</v>
      </c>
      <c r="D326" s="46" t="s">
        <v>337</v>
      </c>
      <c r="E326" s="47">
        <v>0.72891304392806899</v>
      </c>
      <c r="F326" s="48">
        <v>40</v>
      </c>
      <c r="G326" s="47">
        <v>0.64528545368044499</v>
      </c>
      <c r="H326" s="50">
        <v>21.862348178137701</v>
      </c>
      <c r="I326" s="76" t="str">
        <f t="shared" si="8"/>
        <v>No</v>
      </c>
      <c r="J326" s="49" t="str">
        <f t="shared" si="9"/>
        <v>No</v>
      </c>
      <c r="K326" s="47">
        <v>0.16100784956956499</v>
      </c>
      <c r="L326" s="50">
        <v>24.623655913978499</v>
      </c>
      <c r="M326" s="47">
        <v>0.18285967164820799</v>
      </c>
      <c r="N326" s="50">
        <v>41.751012145749002</v>
      </c>
    </row>
    <row r="327" spans="1:14" x14ac:dyDescent="0.2">
      <c r="A327" s="57" t="s">
        <v>960</v>
      </c>
      <c r="B327" s="44" t="s">
        <v>961</v>
      </c>
      <c r="C327" s="45">
        <v>45</v>
      </c>
      <c r="D327" s="46" t="s">
        <v>337</v>
      </c>
      <c r="E327" s="47">
        <v>0.45697640558751801</v>
      </c>
      <c r="F327" s="48">
        <v>2.6881720430107499</v>
      </c>
      <c r="G327" s="47">
        <v>0.49887572066515701</v>
      </c>
      <c r="H327" s="50">
        <v>7.5404858299595103</v>
      </c>
      <c r="I327" s="76" t="str">
        <f t="shared" ref="I327:I390" si="10">IF(AND(F327&gt;=90,H327&gt;=90),"Yes","No")</f>
        <v>No</v>
      </c>
      <c r="J327" s="49" t="str">
        <f t="shared" ref="J327:J390" si="11">IF(AND(F327&gt;=75,H327&gt;=75),"Yes","No")</f>
        <v>No</v>
      </c>
      <c r="K327" s="47">
        <v>0.299555688207712</v>
      </c>
      <c r="L327" s="50">
        <v>64.731182795698899</v>
      </c>
      <c r="M327" s="47">
        <v>0.29564936371918998</v>
      </c>
      <c r="N327" s="50">
        <v>76.062753036437201</v>
      </c>
    </row>
    <row r="328" spans="1:14" x14ac:dyDescent="0.2">
      <c r="A328" s="57" t="s">
        <v>962</v>
      </c>
      <c r="B328" s="44" t="s">
        <v>963</v>
      </c>
      <c r="C328" s="45">
        <v>45</v>
      </c>
      <c r="D328" s="46" t="s">
        <v>337</v>
      </c>
      <c r="E328" s="47">
        <v>0.38358395946403001</v>
      </c>
      <c r="F328" s="48">
        <v>1.3978494623655899</v>
      </c>
      <c r="G328" s="47">
        <v>0.480591624365657</v>
      </c>
      <c r="H328" s="50">
        <v>6.7307692307692299</v>
      </c>
      <c r="I328" s="76" t="str">
        <f t="shared" si="10"/>
        <v>No</v>
      </c>
      <c r="J328" s="49" t="str">
        <f t="shared" si="11"/>
        <v>No</v>
      </c>
      <c r="K328" s="47">
        <v>0.23713068625029499</v>
      </c>
      <c r="L328" s="50">
        <v>37.956989247311803</v>
      </c>
      <c r="M328" s="47">
        <v>0.22662281533841599</v>
      </c>
      <c r="N328" s="50">
        <v>54.706477732793502</v>
      </c>
    </row>
    <row r="329" spans="1:14" x14ac:dyDescent="0.2">
      <c r="A329" s="57" t="s">
        <v>723</v>
      </c>
      <c r="B329" s="44" t="s">
        <v>964</v>
      </c>
      <c r="C329" s="45">
        <v>45</v>
      </c>
      <c r="D329" s="46" t="s">
        <v>337</v>
      </c>
      <c r="E329" s="47">
        <v>0.72957421268373102</v>
      </c>
      <c r="F329" s="48">
        <v>40.215053763440899</v>
      </c>
      <c r="G329" s="47">
        <v>0.65726461921257895</v>
      </c>
      <c r="H329" s="50">
        <v>24.6963562753036</v>
      </c>
      <c r="I329" s="76" t="str">
        <f t="shared" si="10"/>
        <v>No</v>
      </c>
      <c r="J329" s="49" t="str">
        <f t="shared" si="11"/>
        <v>No</v>
      </c>
      <c r="K329" s="47">
        <v>0.168710170527922</v>
      </c>
      <c r="L329" s="50">
        <v>25.5913978494624</v>
      </c>
      <c r="M329" s="47">
        <v>0.202767218964018</v>
      </c>
      <c r="N329" s="50">
        <v>48.431174089068797</v>
      </c>
    </row>
    <row r="330" spans="1:14" x14ac:dyDescent="0.2">
      <c r="A330" s="57" t="s">
        <v>965</v>
      </c>
      <c r="B330" s="44" t="s">
        <v>966</v>
      </c>
      <c r="C330" s="45">
        <v>45</v>
      </c>
      <c r="D330" s="46" t="s">
        <v>337</v>
      </c>
      <c r="E330" s="47">
        <v>0.634547979219936</v>
      </c>
      <c r="F330" s="48">
        <v>20.1075268817204</v>
      </c>
      <c r="G330" s="47">
        <v>0.62030970513529704</v>
      </c>
      <c r="H330" s="50">
        <v>17.7631578947368</v>
      </c>
      <c r="I330" s="76" t="str">
        <f t="shared" si="10"/>
        <v>No</v>
      </c>
      <c r="J330" s="49" t="str">
        <f t="shared" si="11"/>
        <v>No</v>
      </c>
      <c r="K330" s="47">
        <v>0.17810642152967901</v>
      </c>
      <c r="L330" s="50">
        <v>27.096774193548399</v>
      </c>
      <c r="M330" s="47">
        <v>0.20011652782327699</v>
      </c>
      <c r="N330" s="50">
        <v>47.672064777327897</v>
      </c>
    </row>
    <row r="331" spans="1:14" x14ac:dyDescent="0.2">
      <c r="A331" s="57" t="s">
        <v>967</v>
      </c>
      <c r="B331" s="44" t="s">
        <v>968</v>
      </c>
      <c r="C331" s="45">
        <v>45</v>
      </c>
      <c r="D331" s="46" t="s">
        <v>337</v>
      </c>
      <c r="E331" s="47">
        <v>0.70969504976993603</v>
      </c>
      <c r="F331" s="48">
        <v>36.021505376344102</v>
      </c>
      <c r="G331" s="47">
        <v>0.67125725103574696</v>
      </c>
      <c r="H331" s="50">
        <v>27.580971659919001</v>
      </c>
      <c r="I331" s="76" t="str">
        <f t="shared" si="10"/>
        <v>No</v>
      </c>
      <c r="J331" s="49" t="str">
        <f t="shared" si="11"/>
        <v>No</v>
      </c>
      <c r="K331" s="47">
        <v>0.15295720727113399</v>
      </c>
      <c r="L331" s="50">
        <v>22.688172043010798</v>
      </c>
      <c r="M331" s="47">
        <v>0.189494365811538</v>
      </c>
      <c r="N331" s="50">
        <v>44.028340080971702</v>
      </c>
    </row>
    <row r="332" spans="1:14" x14ac:dyDescent="0.2">
      <c r="A332" s="57" t="s">
        <v>969</v>
      </c>
      <c r="B332" s="44" t="s">
        <v>970</v>
      </c>
      <c r="C332" s="45">
        <v>45</v>
      </c>
      <c r="D332" s="46" t="s">
        <v>337</v>
      </c>
      <c r="E332" s="47">
        <v>0.72656145065363498</v>
      </c>
      <c r="F332" s="48">
        <v>39.784946236559101</v>
      </c>
      <c r="G332" s="47">
        <v>0.67603920904349302</v>
      </c>
      <c r="H332" s="50">
        <v>28.593117408906899</v>
      </c>
      <c r="I332" s="76" t="str">
        <f t="shared" si="10"/>
        <v>No</v>
      </c>
      <c r="J332" s="49" t="str">
        <f t="shared" si="11"/>
        <v>No</v>
      </c>
      <c r="K332" s="47">
        <v>0.16679750822348099</v>
      </c>
      <c r="L332" s="50">
        <v>25.161290322580601</v>
      </c>
      <c r="M332" s="47">
        <v>0.18051747178052099</v>
      </c>
      <c r="N332" s="50">
        <v>40.485829959514199</v>
      </c>
    </row>
    <row r="333" spans="1:14" x14ac:dyDescent="0.2">
      <c r="A333" s="57" t="s">
        <v>971</v>
      </c>
      <c r="B333" s="44" t="s">
        <v>972</v>
      </c>
      <c r="C333" s="45">
        <v>45</v>
      </c>
      <c r="D333" s="46" t="s">
        <v>337</v>
      </c>
      <c r="E333" s="47">
        <v>0.69861118644682196</v>
      </c>
      <c r="F333" s="48">
        <v>33.870967741935502</v>
      </c>
      <c r="G333" s="47">
        <v>0.77816987302349405</v>
      </c>
      <c r="H333" s="50">
        <v>68.674089068825893</v>
      </c>
      <c r="I333" s="76" t="str">
        <f t="shared" si="10"/>
        <v>No</v>
      </c>
      <c r="J333" s="49" t="str">
        <f t="shared" si="11"/>
        <v>No</v>
      </c>
      <c r="K333" s="47">
        <v>0.13799244125514501</v>
      </c>
      <c r="L333" s="50">
        <v>17.741935483871</v>
      </c>
      <c r="M333" s="47">
        <v>0.171313344371925</v>
      </c>
      <c r="N333" s="50">
        <v>36.791497975708502</v>
      </c>
    </row>
    <row r="334" spans="1:14" x14ac:dyDescent="0.2">
      <c r="A334" s="57" t="s">
        <v>973</v>
      </c>
      <c r="B334" s="44" t="s">
        <v>974</v>
      </c>
      <c r="C334" s="45">
        <v>45</v>
      </c>
      <c r="D334" s="46" t="s">
        <v>337</v>
      </c>
      <c r="E334" s="47">
        <v>0.68748300819771802</v>
      </c>
      <c r="F334" s="48">
        <v>31.290322580645199</v>
      </c>
      <c r="G334" s="47">
        <v>0.80726829689912805</v>
      </c>
      <c r="H334" s="50">
        <v>82.338056680161898</v>
      </c>
      <c r="I334" s="76" t="str">
        <f t="shared" si="10"/>
        <v>No</v>
      </c>
      <c r="J334" s="49" t="str">
        <f t="shared" si="11"/>
        <v>No</v>
      </c>
      <c r="K334" s="47">
        <v>0.12688357339447501</v>
      </c>
      <c r="L334" s="50">
        <v>13.9784946236559</v>
      </c>
      <c r="M334" s="47">
        <v>0.16938967522478701</v>
      </c>
      <c r="N334" s="50">
        <v>35.931174089068797</v>
      </c>
    </row>
    <row r="335" spans="1:14" x14ac:dyDescent="0.2">
      <c r="A335" s="57" t="s">
        <v>975</v>
      </c>
      <c r="B335" s="44" t="s">
        <v>976</v>
      </c>
      <c r="C335" s="45">
        <v>45</v>
      </c>
      <c r="D335" s="46" t="s">
        <v>337</v>
      </c>
      <c r="E335" s="47">
        <v>0.64877805911525899</v>
      </c>
      <c r="F335" s="48">
        <v>23.763440860215098</v>
      </c>
      <c r="G335" s="47">
        <v>0.72121591842570898</v>
      </c>
      <c r="H335" s="50">
        <v>43.9777327935223</v>
      </c>
      <c r="I335" s="76" t="str">
        <f t="shared" si="10"/>
        <v>No</v>
      </c>
      <c r="J335" s="49" t="str">
        <f t="shared" si="11"/>
        <v>No</v>
      </c>
      <c r="K335" s="47">
        <v>0.187290404197062</v>
      </c>
      <c r="L335" s="50">
        <v>28.9247311827957</v>
      </c>
      <c r="M335" s="47">
        <v>0.25079861572023898</v>
      </c>
      <c r="N335" s="50">
        <v>63.157894736842103</v>
      </c>
    </row>
    <row r="336" spans="1:14" x14ac:dyDescent="0.2">
      <c r="A336" s="57" t="s">
        <v>977</v>
      </c>
      <c r="B336" s="44" t="s">
        <v>978</v>
      </c>
      <c r="C336" s="45">
        <v>45</v>
      </c>
      <c r="D336" s="46" t="s">
        <v>337</v>
      </c>
      <c r="E336" s="47">
        <v>0.47455074524221602</v>
      </c>
      <c r="F336" s="48">
        <v>3.2258064516128999</v>
      </c>
      <c r="G336" s="47">
        <v>0.57802679050379002</v>
      </c>
      <c r="H336" s="50">
        <v>12.8036437246964</v>
      </c>
      <c r="I336" s="76" t="str">
        <f t="shared" si="10"/>
        <v>No</v>
      </c>
      <c r="J336" s="49" t="str">
        <f t="shared" si="11"/>
        <v>No</v>
      </c>
      <c r="K336" s="47">
        <v>0.17830238943941701</v>
      </c>
      <c r="L336" s="50">
        <v>27.204301075268798</v>
      </c>
      <c r="M336" s="47">
        <v>0.232424289908464</v>
      </c>
      <c r="N336" s="50">
        <v>56.7813765182186</v>
      </c>
    </row>
    <row r="337" spans="1:14" x14ac:dyDescent="0.2">
      <c r="A337" s="57" t="s">
        <v>979</v>
      </c>
      <c r="B337" s="44" t="s">
        <v>980</v>
      </c>
      <c r="C337" s="45">
        <v>45</v>
      </c>
      <c r="D337" s="46" t="s">
        <v>337</v>
      </c>
      <c r="E337" s="47">
        <v>0.68007450240489498</v>
      </c>
      <c r="F337" s="48">
        <v>29.569892473118301</v>
      </c>
      <c r="G337" s="47">
        <v>0.73116185612524698</v>
      </c>
      <c r="H337" s="50">
        <v>48.026315789473699</v>
      </c>
      <c r="I337" s="76" t="str">
        <f t="shared" si="10"/>
        <v>No</v>
      </c>
      <c r="J337" s="49" t="str">
        <f t="shared" si="11"/>
        <v>No</v>
      </c>
      <c r="K337" s="47">
        <v>0.18218340987520801</v>
      </c>
      <c r="L337" s="50">
        <v>27.741935483871</v>
      </c>
      <c r="M337" s="47">
        <v>0.24618312649236301</v>
      </c>
      <c r="N337" s="50">
        <v>61.285425101214599</v>
      </c>
    </row>
    <row r="338" spans="1:14" x14ac:dyDescent="0.2">
      <c r="A338" s="57" t="s">
        <v>981</v>
      </c>
      <c r="B338" s="44" t="s">
        <v>982</v>
      </c>
      <c r="C338" s="45">
        <v>45</v>
      </c>
      <c r="D338" s="46" t="s">
        <v>337</v>
      </c>
      <c r="E338" s="47">
        <v>0.68102289006222705</v>
      </c>
      <c r="F338" s="48">
        <v>29.784946236559101</v>
      </c>
      <c r="G338" s="47">
        <v>0.82937913939026697</v>
      </c>
      <c r="H338" s="50">
        <v>90.334008097166006</v>
      </c>
      <c r="I338" s="76" t="str">
        <f t="shared" si="10"/>
        <v>No</v>
      </c>
      <c r="J338" s="49" t="str">
        <f t="shared" si="11"/>
        <v>No</v>
      </c>
      <c r="K338" s="47">
        <v>0.17307076753803399</v>
      </c>
      <c r="L338" s="50">
        <v>26.344086021505401</v>
      </c>
      <c r="M338" s="47">
        <v>0.25008165006713401</v>
      </c>
      <c r="N338" s="50">
        <v>62.904858299595098</v>
      </c>
    </row>
    <row r="339" spans="1:14" x14ac:dyDescent="0.2">
      <c r="A339" s="57" t="s">
        <v>983</v>
      </c>
      <c r="B339" s="44" t="s">
        <v>984</v>
      </c>
      <c r="C339" s="45">
        <v>45</v>
      </c>
      <c r="D339" s="46" t="s">
        <v>337</v>
      </c>
      <c r="E339" s="47">
        <v>0.82760628888992505</v>
      </c>
      <c r="F339" s="48">
        <v>62.258064516128997</v>
      </c>
      <c r="G339" s="47">
        <v>0.78742890524776099</v>
      </c>
      <c r="H339" s="50">
        <v>73.380566801619395</v>
      </c>
      <c r="I339" s="76" t="str">
        <f t="shared" si="10"/>
        <v>No</v>
      </c>
      <c r="J339" s="49" t="str">
        <f t="shared" si="11"/>
        <v>No</v>
      </c>
      <c r="K339" s="47">
        <v>0.1237257057176</v>
      </c>
      <c r="L339" s="50">
        <v>12.1505376344086</v>
      </c>
      <c r="M339" s="47">
        <v>0.152960801881522</v>
      </c>
      <c r="N339" s="50">
        <v>26.821862348178101</v>
      </c>
    </row>
    <row r="340" spans="1:14" x14ac:dyDescent="0.2">
      <c r="A340" s="57" t="s">
        <v>985</v>
      </c>
      <c r="B340" s="44" t="s">
        <v>986</v>
      </c>
      <c r="C340" s="45">
        <v>45</v>
      </c>
      <c r="D340" s="46" t="s">
        <v>337</v>
      </c>
      <c r="E340" s="47">
        <v>0.59197051867231898</v>
      </c>
      <c r="F340" s="48">
        <v>12.580645161290301</v>
      </c>
      <c r="G340" s="47">
        <v>0.696473610548906</v>
      </c>
      <c r="H340" s="50">
        <v>34.817813765182201</v>
      </c>
      <c r="I340" s="76" t="str">
        <f t="shared" si="10"/>
        <v>No</v>
      </c>
      <c r="J340" s="49" t="str">
        <f t="shared" si="11"/>
        <v>No</v>
      </c>
      <c r="K340" s="47">
        <v>0.15943305073844799</v>
      </c>
      <c r="L340" s="50">
        <v>24.4086021505376</v>
      </c>
      <c r="M340" s="47">
        <v>0.194042213108261</v>
      </c>
      <c r="N340" s="50">
        <v>45.647773279352201</v>
      </c>
    </row>
    <row r="341" spans="1:14" x14ac:dyDescent="0.2">
      <c r="A341" s="57" t="s">
        <v>987</v>
      </c>
      <c r="B341" s="44" t="s">
        <v>988</v>
      </c>
      <c r="C341" s="45">
        <v>45</v>
      </c>
      <c r="D341" s="46" t="s">
        <v>337</v>
      </c>
      <c r="E341" s="47">
        <v>0.82107606634387498</v>
      </c>
      <c r="F341" s="48">
        <v>61.075268817204297</v>
      </c>
      <c r="G341" s="47">
        <v>0.80050794521640101</v>
      </c>
      <c r="H341" s="50">
        <v>79.402834008097201</v>
      </c>
      <c r="I341" s="76" t="str">
        <f t="shared" si="10"/>
        <v>No</v>
      </c>
      <c r="J341" s="49" t="str">
        <f t="shared" si="11"/>
        <v>No</v>
      </c>
      <c r="K341" s="47">
        <v>0.117535122065082</v>
      </c>
      <c r="L341" s="50">
        <v>9.78494623655914</v>
      </c>
      <c r="M341" s="47">
        <v>0.15429678188401499</v>
      </c>
      <c r="N341" s="50">
        <v>28.036437246963601</v>
      </c>
    </row>
    <row r="342" spans="1:14" x14ac:dyDescent="0.2">
      <c r="A342" s="57" t="s">
        <v>989</v>
      </c>
      <c r="B342" s="44" t="s">
        <v>990</v>
      </c>
      <c r="C342" s="45">
        <v>45</v>
      </c>
      <c r="D342" s="46" t="s">
        <v>337</v>
      </c>
      <c r="E342" s="47">
        <v>0.83263386998204203</v>
      </c>
      <c r="F342" s="48">
        <v>64.193548387096797</v>
      </c>
      <c r="G342" s="47">
        <v>0.815520403642367</v>
      </c>
      <c r="H342" s="50">
        <v>85.475708502024304</v>
      </c>
      <c r="I342" s="76" t="str">
        <f t="shared" si="10"/>
        <v>No</v>
      </c>
      <c r="J342" s="49" t="str">
        <f t="shared" si="11"/>
        <v>No</v>
      </c>
      <c r="K342" s="47">
        <v>0.124165046445035</v>
      </c>
      <c r="L342" s="50">
        <v>12.473118279569899</v>
      </c>
      <c r="M342" s="47">
        <v>0.16452783114338501</v>
      </c>
      <c r="N342" s="50">
        <v>33.147773279352201</v>
      </c>
    </row>
    <row r="343" spans="1:14" x14ac:dyDescent="0.2">
      <c r="A343" s="57" t="s">
        <v>991</v>
      </c>
      <c r="B343" s="44" t="s">
        <v>992</v>
      </c>
      <c r="C343" s="45">
        <v>45</v>
      </c>
      <c r="D343" s="46" t="s">
        <v>337</v>
      </c>
      <c r="E343" s="47">
        <v>0.79149073786425905</v>
      </c>
      <c r="F343" s="48">
        <v>52.365591397849499</v>
      </c>
      <c r="G343" s="47">
        <v>0.831906829998596</v>
      </c>
      <c r="H343" s="50">
        <v>90.991902834008101</v>
      </c>
      <c r="I343" s="76" t="str">
        <f t="shared" si="10"/>
        <v>No</v>
      </c>
      <c r="J343" s="49" t="str">
        <f t="shared" si="11"/>
        <v>No</v>
      </c>
      <c r="K343" s="47">
        <v>0.113579853463862</v>
      </c>
      <c r="L343" s="50">
        <v>8.1720430107526898</v>
      </c>
      <c r="M343" s="47">
        <v>0.15272432952362999</v>
      </c>
      <c r="N343" s="50">
        <v>26.67004048583</v>
      </c>
    </row>
    <row r="344" spans="1:14" x14ac:dyDescent="0.2">
      <c r="A344" s="57" t="s">
        <v>993</v>
      </c>
      <c r="B344" s="44" t="s">
        <v>994</v>
      </c>
      <c r="C344" s="45">
        <v>45</v>
      </c>
      <c r="D344" s="46" t="s">
        <v>337</v>
      </c>
      <c r="E344" s="47">
        <v>0.83134605777035298</v>
      </c>
      <c r="F344" s="48">
        <v>63.763440860215098</v>
      </c>
      <c r="G344" s="47">
        <v>0.78229907843892699</v>
      </c>
      <c r="H344" s="50">
        <v>70.900809716599198</v>
      </c>
      <c r="I344" s="76" t="str">
        <f t="shared" si="10"/>
        <v>No</v>
      </c>
      <c r="J344" s="49" t="str">
        <f t="shared" si="11"/>
        <v>No</v>
      </c>
      <c r="K344" s="47">
        <v>0.117395728552401</v>
      </c>
      <c r="L344" s="50">
        <v>9.67741935483871</v>
      </c>
      <c r="M344" s="47">
        <v>0.156101335107689</v>
      </c>
      <c r="N344" s="50">
        <v>29.099190283400802</v>
      </c>
    </row>
    <row r="345" spans="1:14" x14ac:dyDescent="0.2">
      <c r="A345" s="57" t="s">
        <v>995</v>
      </c>
      <c r="B345" s="44" t="s">
        <v>996</v>
      </c>
      <c r="C345" s="45">
        <v>45</v>
      </c>
      <c r="D345" s="46" t="s">
        <v>337</v>
      </c>
      <c r="E345" s="47">
        <v>0.61714927193647895</v>
      </c>
      <c r="F345" s="48">
        <v>16.7741935483871</v>
      </c>
      <c r="G345" s="47">
        <v>0.6518372192138</v>
      </c>
      <c r="H345" s="50">
        <v>23.32995951417</v>
      </c>
      <c r="I345" s="76" t="str">
        <f t="shared" si="10"/>
        <v>No</v>
      </c>
      <c r="J345" s="49" t="str">
        <f t="shared" si="11"/>
        <v>No</v>
      </c>
      <c r="K345" s="47">
        <v>0.147370543385137</v>
      </c>
      <c r="L345" s="50">
        <v>20.860215053763401</v>
      </c>
      <c r="M345" s="47">
        <v>0.184481604317841</v>
      </c>
      <c r="N345" s="50">
        <v>42.358299595141702</v>
      </c>
    </row>
    <row r="346" spans="1:14" x14ac:dyDescent="0.2">
      <c r="A346" s="148" t="s">
        <v>997</v>
      </c>
      <c r="B346" s="44" t="s">
        <v>998</v>
      </c>
      <c r="C346" s="45">
        <v>45</v>
      </c>
      <c r="D346" s="46" t="s">
        <v>337</v>
      </c>
      <c r="E346" s="47">
        <v>0.88755372235918795</v>
      </c>
      <c r="F346" s="48">
        <v>87.419354838709694</v>
      </c>
      <c r="G346" s="47">
        <v>0.83622398147938404</v>
      </c>
      <c r="H346" s="50">
        <v>92.054655870445302</v>
      </c>
      <c r="I346" s="76" t="str">
        <f t="shared" si="10"/>
        <v>No</v>
      </c>
      <c r="J346" s="49" t="str">
        <f t="shared" si="11"/>
        <v>Yes</v>
      </c>
      <c r="K346" s="47">
        <v>0.124478325110623</v>
      </c>
      <c r="L346" s="50">
        <v>12.7956989247312</v>
      </c>
      <c r="M346" s="47">
        <v>0.16546533448364401</v>
      </c>
      <c r="N346" s="50">
        <v>33.603238866396801</v>
      </c>
    </row>
    <row r="347" spans="1:14" x14ac:dyDescent="0.2">
      <c r="A347" s="148" t="s">
        <v>999</v>
      </c>
      <c r="B347" s="44" t="s">
        <v>1000</v>
      </c>
      <c r="C347" s="45">
        <v>45</v>
      </c>
      <c r="D347" s="46" t="s">
        <v>337</v>
      </c>
      <c r="E347" s="47">
        <v>0.86953144263999904</v>
      </c>
      <c r="F347" s="48">
        <v>81.935483870967701</v>
      </c>
      <c r="G347" s="47">
        <v>0.825088965393315</v>
      </c>
      <c r="H347" s="50">
        <v>89.372469635627496</v>
      </c>
      <c r="I347" s="76" t="str">
        <f t="shared" si="10"/>
        <v>No</v>
      </c>
      <c r="J347" s="49" t="str">
        <f t="shared" si="11"/>
        <v>Yes</v>
      </c>
      <c r="K347" s="47">
        <v>0.14164663077140099</v>
      </c>
      <c r="L347" s="50">
        <v>18.8172043010753</v>
      </c>
      <c r="M347" s="47">
        <v>0.18660430902750599</v>
      </c>
      <c r="N347" s="50">
        <v>43.2186234817814</v>
      </c>
    </row>
    <row r="348" spans="1:14" x14ac:dyDescent="0.2">
      <c r="A348" s="57" t="s">
        <v>1001</v>
      </c>
      <c r="B348" s="44" t="s">
        <v>1002</v>
      </c>
      <c r="C348" s="45">
        <v>45</v>
      </c>
      <c r="D348" s="46" t="s">
        <v>337</v>
      </c>
      <c r="E348" s="47">
        <v>0.72343393873051298</v>
      </c>
      <c r="F348" s="48">
        <v>39.462365591397898</v>
      </c>
      <c r="G348" s="47">
        <v>0.83443744162246403</v>
      </c>
      <c r="H348" s="50">
        <v>91.599190283400802</v>
      </c>
      <c r="I348" s="76" t="str">
        <f t="shared" si="10"/>
        <v>No</v>
      </c>
      <c r="J348" s="49" t="str">
        <f t="shared" si="11"/>
        <v>No</v>
      </c>
      <c r="K348" s="47">
        <v>0.13158174769185699</v>
      </c>
      <c r="L348" s="50">
        <v>15.1612903225806</v>
      </c>
      <c r="M348" s="47">
        <v>0.175650712002935</v>
      </c>
      <c r="N348" s="50">
        <v>38.461538461538503</v>
      </c>
    </row>
    <row r="349" spans="1:14" x14ac:dyDescent="0.2">
      <c r="A349" s="57" t="s">
        <v>1003</v>
      </c>
      <c r="B349" s="44" t="s">
        <v>1004</v>
      </c>
      <c r="C349" s="45">
        <v>45</v>
      </c>
      <c r="D349" s="46" t="s">
        <v>337</v>
      </c>
      <c r="E349" s="47">
        <v>0.81734892369004297</v>
      </c>
      <c r="F349" s="48">
        <v>59.892473118279597</v>
      </c>
      <c r="G349" s="47">
        <v>0.78885161174056395</v>
      </c>
      <c r="H349" s="50">
        <v>74.190283400809705</v>
      </c>
      <c r="I349" s="76" t="str">
        <f t="shared" si="10"/>
        <v>No</v>
      </c>
      <c r="J349" s="49" t="str">
        <f t="shared" si="11"/>
        <v>No</v>
      </c>
      <c r="K349" s="47">
        <v>0.120363317366881</v>
      </c>
      <c r="L349" s="50">
        <v>10.752688172042999</v>
      </c>
      <c r="M349" s="47">
        <v>0.15982654542972799</v>
      </c>
      <c r="N349" s="50">
        <v>30.668016194332001</v>
      </c>
    </row>
    <row r="350" spans="1:14" x14ac:dyDescent="0.2">
      <c r="A350" s="57" t="s">
        <v>1005</v>
      </c>
      <c r="B350" s="44" t="s">
        <v>1006</v>
      </c>
      <c r="C350" s="45">
        <v>45</v>
      </c>
      <c r="D350" s="46" t="s">
        <v>337</v>
      </c>
      <c r="E350" s="47">
        <v>0.75443470132125201</v>
      </c>
      <c r="F350" s="48">
        <v>45.161290322580598</v>
      </c>
      <c r="G350" s="47">
        <v>0.75124476904628101</v>
      </c>
      <c r="H350" s="50">
        <v>56.427125506072898</v>
      </c>
      <c r="I350" s="76" t="str">
        <f t="shared" si="10"/>
        <v>No</v>
      </c>
      <c r="J350" s="49" t="str">
        <f t="shared" si="11"/>
        <v>No</v>
      </c>
      <c r="K350" s="47">
        <v>0.12938025108064599</v>
      </c>
      <c r="L350" s="50">
        <v>14.4086021505376</v>
      </c>
      <c r="M350" s="47">
        <v>0.17540765921830401</v>
      </c>
      <c r="N350" s="50">
        <v>38.157894736842103</v>
      </c>
    </row>
    <row r="351" spans="1:14" x14ac:dyDescent="0.2">
      <c r="A351" s="57" t="s">
        <v>1007</v>
      </c>
      <c r="B351" s="44" t="s">
        <v>1008</v>
      </c>
      <c r="C351" s="45">
        <v>45</v>
      </c>
      <c r="D351" s="46" t="s">
        <v>337</v>
      </c>
      <c r="E351" s="47">
        <v>0.82079319813202101</v>
      </c>
      <c r="F351" s="48">
        <v>60.860215053763397</v>
      </c>
      <c r="G351" s="47">
        <v>0.81046983370916503</v>
      </c>
      <c r="H351" s="50">
        <v>83.552631578947398</v>
      </c>
      <c r="I351" s="76" t="str">
        <f t="shared" si="10"/>
        <v>No</v>
      </c>
      <c r="J351" s="49" t="str">
        <f t="shared" si="11"/>
        <v>No</v>
      </c>
      <c r="K351" s="47">
        <v>5.95050787878817E-2</v>
      </c>
      <c r="L351" s="50">
        <v>1.3978494623655899</v>
      </c>
      <c r="M351" s="47">
        <v>7.6508778807039504E-2</v>
      </c>
      <c r="N351" s="50">
        <v>1.0627530364372499</v>
      </c>
    </row>
    <row r="352" spans="1:14" x14ac:dyDescent="0.2">
      <c r="A352" s="148" t="s">
        <v>1009</v>
      </c>
      <c r="B352" s="44" t="s">
        <v>1010</v>
      </c>
      <c r="C352" s="45">
        <v>45</v>
      </c>
      <c r="D352" s="46" t="s">
        <v>337</v>
      </c>
      <c r="E352" s="47">
        <v>0.90333927910032297</v>
      </c>
      <c r="F352" s="48">
        <v>92.903225806451601</v>
      </c>
      <c r="G352" s="47">
        <v>0.83790123273330996</v>
      </c>
      <c r="H352" s="50">
        <v>92.459514170040507</v>
      </c>
      <c r="I352" s="76" t="str">
        <f t="shared" si="10"/>
        <v>Yes</v>
      </c>
      <c r="J352" s="49" t="str">
        <f t="shared" si="11"/>
        <v>Yes</v>
      </c>
      <c r="K352" s="47">
        <v>0.104206390697685</v>
      </c>
      <c r="L352" s="50">
        <v>6.5591397849462396</v>
      </c>
      <c r="M352" s="47">
        <v>0.13815641459483899</v>
      </c>
      <c r="N352" s="50">
        <v>19.635627530364399</v>
      </c>
    </row>
    <row r="353" spans="1:14" x14ac:dyDescent="0.2">
      <c r="A353" s="57" t="s">
        <v>1011</v>
      </c>
      <c r="B353" s="44" t="s">
        <v>1012</v>
      </c>
      <c r="C353" s="45">
        <v>45</v>
      </c>
      <c r="D353" s="46" t="s">
        <v>337</v>
      </c>
      <c r="E353" s="47">
        <v>0.72017438401595701</v>
      </c>
      <c r="F353" s="48">
        <v>38.172043010752702</v>
      </c>
      <c r="G353" s="47">
        <v>0.84447427368438799</v>
      </c>
      <c r="H353" s="50">
        <v>93.775303643724698</v>
      </c>
      <c r="I353" s="76" t="str">
        <f t="shared" si="10"/>
        <v>No</v>
      </c>
      <c r="J353" s="49" t="str">
        <f t="shared" si="11"/>
        <v>No</v>
      </c>
      <c r="K353" s="47">
        <v>8.8339787147331705E-2</v>
      </c>
      <c r="L353" s="50">
        <v>5.0537634408602203</v>
      </c>
      <c r="M353" s="47">
        <v>0.115901201833547</v>
      </c>
      <c r="N353" s="50">
        <v>9.5647773279352197</v>
      </c>
    </row>
    <row r="354" spans="1:14" x14ac:dyDescent="0.2">
      <c r="A354" s="57" t="s">
        <v>1013</v>
      </c>
      <c r="B354" s="44" t="s">
        <v>1014</v>
      </c>
      <c r="C354" s="45">
        <v>45</v>
      </c>
      <c r="D354" s="46" t="s">
        <v>337</v>
      </c>
      <c r="E354" s="47">
        <v>0.70264131628277005</v>
      </c>
      <c r="F354" s="48">
        <v>34.946236559139798</v>
      </c>
      <c r="G354" s="47">
        <v>0.84090736176979197</v>
      </c>
      <c r="H354" s="50">
        <v>92.914979757085007</v>
      </c>
      <c r="I354" s="76" t="str">
        <f t="shared" si="10"/>
        <v>No</v>
      </c>
      <c r="J354" s="49" t="str">
        <f t="shared" si="11"/>
        <v>No</v>
      </c>
      <c r="K354" s="47">
        <v>0.117903483226258</v>
      </c>
      <c r="L354" s="50">
        <v>10</v>
      </c>
      <c r="M354" s="47">
        <v>0.15512386742872999</v>
      </c>
      <c r="N354" s="50">
        <v>28.6943319838057</v>
      </c>
    </row>
    <row r="355" spans="1:14" x14ac:dyDescent="0.2">
      <c r="A355" s="57" t="s">
        <v>1015</v>
      </c>
      <c r="B355" s="44" t="s">
        <v>1016</v>
      </c>
      <c r="C355" s="45">
        <v>45</v>
      </c>
      <c r="D355" s="46" t="s">
        <v>337</v>
      </c>
      <c r="E355" s="47">
        <v>0.66535893792076495</v>
      </c>
      <c r="F355" s="48">
        <v>26.6666666666667</v>
      </c>
      <c r="G355" s="47">
        <v>0.76957116624117194</v>
      </c>
      <c r="H355" s="50">
        <v>65.080971659919001</v>
      </c>
      <c r="I355" s="76" t="str">
        <f t="shared" si="10"/>
        <v>No</v>
      </c>
      <c r="J355" s="49" t="str">
        <f t="shared" si="11"/>
        <v>No</v>
      </c>
      <c r="K355" s="47">
        <v>0.121790296002495</v>
      </c>
      <c r="L355" s="50">
        <v>11.290322580645199</v>
      </c>
      <c r="M355" s="47">
        <v>0.16448537866931301</v>
      </c>
      <c r="N355" s="50">
        <v>33.046558704453403</v>
      </c>
    </row>
    <row r="356" spans="1:14" x14ac:dyDescent="0.2">
      <c r="A356" s="57" t="s">
        <v>1017</v>
      </c>
      <c r="B356" s="44" t="s">
        <v>1018</v>
      </c>
      <c r="C356" s="45">
        <v>45</v>
      </c>
      <c r="D356" s="46" t="s">
        <v>337</v>
      </c>
      <c r="E356" s="47">
        <v>0.51766578873432201</v>
      </c>
      <c r="F356" s="48">
        <v>5.4838709677419404</v>
      </c>
      <c r="G356" s="47">
        <v>0.47103948542393598</v>
      </c>
      <c r="H356" s="50">
        <v>6.5789473684210504</v>
      </c>
      <c r="I356" s="76" t="str">
        <f t="shared" si="10"/>
        <v>No</v>
      </c>
      <c r="J356" s="49" t="str">
        <f t="shared" si="11"/>
        <v>No</v>
      </c>
      <c r="K356" s="47">
        <v>0.13334440172383999</v>
      </c>
      <c r="L356" s="50">
        <v>15.9139784946237</v>
      </c>
      <c r="M356" s="47">
        <v>0.176479348976082</v>
      </c>
      <c r="N356" s="50">
        <v>38.866396761133601</v>
      </c>
    </row>
    <row r="357" spans="1:14" x14ac:dyDescent="0.2">
      <c r="A357" s="57" t="s">
        <v>1019</v>
      </c>
      <c r="B357" s="44" t="s">
        <v>1020</v>
      </c>
      <c r="C357" s="45">
        <v>45</v>
      </c>
      <c r="D357" s="46" t="s">
        <v>337</v>
      </c>
      <c r="E357" s="47">
        <v>0.78104173191184201</v>
      </c>
      <c r="F357" s="48">
        <v>49.0322580645161</v>
      </c>
      <c r="G357" s="47">
        <v>0.71209565550583498</v>
      </c>
      <c r="H357" s="50">
        <v>40.435222672064803</v>
      </c>
      <c r="I357" s="76" t="str">
        <f t="shared" si="10"/>
        <v>No</v>
      </c>
      <c r="J357" s="49" t="str">
        <f t="shared" si="11"/>
        <v>No</v>
      </c>
      <c r="K357" s="47">
        <v>0.117156943261416</v>
      </c>
      <c r="L357" s="50">
        <v>9.3548387096774199</v>
      </c>
      <c r="M357" s="47">
        <v>0.15597053679704101</v>
      </c>
      <c r="N357" s="50">
        <v>28.997975708502</v>
      </c>
    </row>
    <row r="358" spans="1:14" x14ac:dyDescent="0.2">
      <c r="A358" s="57" t="s">
        <v>1021</v>
      </c>
      <c r="B358" s="44" t="s">
        <v>1022</v>
      </c>
      <c r="C358" s="45">
        <v>45</v>
      </c>
      <c r="D358" s="46" t="s">
        <v>337</v>
      </c>
      <c r="E358" s="47">
        <v>0.86520743193079597</v>
      </c>
      <c r="F358" s="48">
        <v>79.247311827957006</v>
      </c>
      <c r="G358" s="47">
        <v>0.76108623857565605</v>
      </c>
      <c r="H358" s="50">
        <v>60.931174089068797</v>
      </c>
      <c r="I358" s="76" t="str">
        <f t="shared" si="10"/>
        <v>No</v>
      </c>
      <c r="J358" s="49" t="str">
        <f t="shared" si="11"/>
        <v>No</v>
      </c>
      <c r="K358" s="47">
        <v>0.11613303391471901</v>
      </c>
      <c r="L358" s="50">
        <v>8.9247311827956999</v>
      </c>
      <c r="M358" s="47">
        <v>0.15438229214805799</v>
      </c>
      <c r="N358" s="50">
        <v>28.188259109311701</v>
      </c>
    </row>
    <row r="359" spans="1:14" x14ac:dyDescent="0.2">
      <c r="A359" s="148" t="s">
        <v>1023</v>
      </c>
      <c r="B359" s="44" t="s">
        <v>1024</v>
      </c>
      <c r="C359" s="45">
        <v>45</v>
      </c>
      <c r="D359" s="46" t="s">
        <v>337</v>
      </c>
      <c r="E359" s="47">
        <v>0.86593666268242697</v>
      </c>
      <c r="F359" s="48">
        <v>80.107526881720403</v>
      </c>
      <c r="G359" s="47">
        <v>0.83251517245109696</v>
      </c>
      <c r="H359" s="50">
        <v>91.042510121457497</v>
      </c>
      <c r="I359" s="76" t="str">
        <f t="shared" si="10"/>
        <v>No</v>
      </c>
      <c r="J359" s="49" t="str">
        <f t="shared" si="11"/>
        <v>Yes</v>
      </c>
      <c r="K359" s="47">
        <v>0.110029017186492</v>
      </c>
      <c r="L359" s="50">
        <v>7.5268817204301097</v>
      </c>
      <c r="M359" s="47">
        <v>0.14748565291857599</v>
      </c>
      <c r="N359" s="50">
        <v>24.342105263157901</v>
      </c>
    </row>
    <row r="360" spans="1:14" x14ac:dyDescent="0.2">
      <c r="A360" s="148" t="s">
        <v>1025</v>
      </c>
      <c r="B360" s="44" t="s">
        <v>1026</v>
      </c>
      <c r="C360" s="45">
        <v>45</v>
      </c>
      <c r="D360" s="46" t="s">
        <v>337</v>
      </c>
      <c r="E360" s="47">
        <v>0.87916461932619605</v>
      </c>
      <c r="F360" s="48">
        <v>84.838709677419402</v>
      </c>
      <c r="G360" s="47">
        <v>0.83115647581089203</v>
      </c>
      <c r="H360" s="50">
        <v>90.738866396761097</v>
      </c>
      <c r="I360" s="76" t="str">
        <f t="shared" si="10"/>
        <v>No</v>
      </c>
      <c r="J360" s="49" t="str">
        <f t="shared" si="11"/>
        <v>Yes</v>
      </c>
      <c r="K360" s="47">
        <v>0.14544501326357701</v>
      </c>
      <c r="L360" s="50">
        <v>20</v>
      </c>
      <c r="M360" s="47">
        <v>0.19180121871917899</v>
      </c>
      <c r="N360" s="50">
        <v>44.939271255060703</v>
      </c>
    </row>
    <row r="361" spans="1:14" x14ac:dyDescent="0.2">
      <c r="A361" s="148" t="s">
        <v>1027</v>
      </c>
      <c r="B361" s="44" t="s">
        <v>1028</v>
      </c>
      <c r="C361" s="45">
        <v>45</v>
      </c>
      <c r="D361" s="46" t="s">
        <v>337</v>
      </c>
      <c r="E361" s="47">
        <v>0.86502032174282595</v>
      </c>
      <c r="F361" s="48">
        <v>79.0322580645161</v>
      </c>
      <c r="G361" s="47">
        <v>0.82665512594898904</v>
      </c>
      <c r="H361" s="50">
        <v>89.777327935222701</v>
      </c>
      <c r="I361" s="76" t="str">
        <f t="shared" si="10"/>
        <v>No</v>
      </c>
      <c r="J361" s="49" t="str">
        <f t="shared" si="11"/>
        <v>Yes</v>
      </c>
      <c r="K361" s="47">
        <v>0.143968529671817</v>
      </c>
      <c r="L361" s="50">
        <v>19.569892473118301</v>
      </c>
      <c r="M361" s="47">
        <v>0.18979239179739399</v>
      </c>
      <c r="N361" s="50">
        <v>44.230769230769198</v>
      </c>
    </row>
    <row r="362" spans="1:14" x14ac:dyDescent="0.2">
      <c r="A362" s="148" t="s">
        <v>1029</v>
      </c>
      <c r="B362" s="44" t="s">
        <v>1030</v>
      </c>
      <c r="C362" s="45">
        <v>45</v>
      </c>
      <c r="D362" s="46" t="s">
        <v>337</v>
      </c>
      <c r="E362" s="47">
        <v>0.88318440358091499</v>
      </c>
      <c r="F362" s="48">
        <v>86.129032258064498</v>
      </c>
      <c r="G362" s="47">
        <v>0.83326673305042898</v>
      </c>
      <c r="H362" s="50">
        <v>91.346153846153797</v>
      </c>
      <c r="I362" s="76" t="str">
        <f t="shared" si="10"/>
        <v>No</v>
      </c>
      <c r="J362" s="49" t="str">
        <f t="shared" si="11"/>
        <v>Yes</v>
      </c>
      <c r="K362" s="47">
        <v>0.13732235044403901</v>
      </c>
      <c r="L362" s="50">
        <v>17.311827956989202</v>
      </c>
      <c r="M362" s="47">
        <v>0.18255906281550699</v>
      </c>
      <c r="N362" s="50">
        <v>41.497975708501997</v>
      </c>
    </row>
    <row r="363" spans="1:14" x14ac:dyDescent="0.2">
      <c r="A363" s="57" t="s">
        <v>1031</v>
      </c>
      <c r="B363" s="44" t="s">
        <v>1032</v>
      </c>
      <c r="C363" s="45">
        <v>45</v>
      </c>
      <c r="D363" s="46" t="s">
        <v>337</v>
      </c>
      <c r="E363" s="47">
        <v>0.63622996714319602</v>
      </c>
      <c r="F363" s="48">
        <v>20.430107526881699</v>
      </c>
      <c r="G363" s="47">
        <v>0.729099026977169</v>
      </c>
      <c r="H363" s="50">
        <v>47.165991902834001</v>
      </c>
      <c r="I363" s="76" t="str">
        <f t="shared" si="10"/>
        <v>No</v>
      </c>
      <c r="J363" s="49" t="str">
        <f t="shared" si="11"/>
        <v>No</v>
      </c>
      <c r="K363" s="47">
        <v>0.146980012009648</v>
      </c>
      <c r="L363" s="50">
        <v>20.537634408602202</v>
      </c>
      <c r="M363" s="47">
        <v>0.19214655381721499</v>
      </c>
      <c r="N363" s="50">
        <v>45.091093117408903</v>
      </c>
    </row>
    <row r="364" spans="1:14" x14ac:dyDescent="0.2">
      <c r="A364" s="57" t="s">
        <v>1033</v>
      </c>
      <c r="B364" s="44" t="s">
        <v>1034</v>
      </c>
      <c r="C364" s="45">
        <v>45</v>
      </c>
      <c r="D364" s="46" t="s">
        <v>337</v>
      </c>
      <c r="E364" s="47">
        <v>0.61924896434953203</v>
      </c>
      <c r="F364" s="48">
        <v>16.881720430107499</v>
      </c>
      <c r="G364" s="47">
        <v>0.71417684344018595</v>
      </c>
      <c r="H364" s="50">
        <v>41.548582995951399</v>
      </c>
      <c r="I364" s="76" t="str">
        <f t="shared" si="10"/>
        <v>No</v>
      </c>
      <c r="J364" s="49" t="str">
        <f t="shared" si="11"/>
        <v>No</v>
      </c>
      <c r="K364" s="47">
        <v>0.140880199490625</v>
      </c>
      <c r="L364" s="50">
        <v>18.387096774193498</v>
      </c>
      <c r="M364" s="47">
        <v>0.189822404898634</v>
      </c>
      <c r="N364" s="50">
        <v>44.2813765182186</v>
      </c>
    </row>
    <row r="365" spans="1:14" x14ac:dyDescent="0.2">
      <c r="A365" s="148" t="s">
        <v>1035</v>
      </c>
      <c r="B365" s="44" t="s">
        <v>1036</v>
      </c>
      <c r="C365" s="45">
        <v>45</v>
      </c>
      <c r="D365" s="46" t="s">
        <v>337</v>
      </c>
      <c r="E365" s="47">
        <v>0.88685894265698695</v>
      </c>
      <c r="F365" s="48">
        <v>87.096774193548399</v>
      </c>
      <c r="G365" s="47">
        <v>0.83631301978321104</v>
      </c>
      <c r="H365" s="50">
        <v>92.105263157894697</v>
      </c>
      <c r="I365" s="76" t="str">
        <f t="shared" si="10"/>
        <v>No</v>
      </c>
      <c r="J365" s="49" t="str">
        <f t="shared" si="11"/>
        <v>Yes</v>
      </c>
      <c r="K365" s="47">
        <v>0.136461466331324</v>
      </c>
      <c r="L365" s="50">
        <v>17.096774193548399</v>
      </c>
      <c r="M365" s="47">
        <v>0.181427032258518</v>
      </c>
      <c r="N365" s="50">
        <v>41.042510121457497</v>
      </c>
    </row>
    <row r="366" spans="1:14" x14ac:dyDescent="0.2">
      <c r="A366" s="57" t="s">
        <v>1037</v>
      </c>
      <c r="B366" s="44" t="s">
        <v>1038</v>
      </c>
      <c r="C366" s="45">
        <v>45</v>
      </c>
      <c r="D366" s="46" t="s">
        <v>337</v>
      </c>
      <c r="E366" s="47">
        <v>0.72652153555033805</v>
      </c>
      <c r="F366" s="48">
        <v>39.677419354838698</v>
      </c>
      <c r="G366" s="47">
        <v>0.81816700133305298</v>
      </c>
      <c r="H366" s="50">
        <v>86.7408906882591</v>
      </c>
      <c r="I366" s="76" t="str">
        <f t="shared" si="10"/>
        <v>No</v>
      </c>
      <c r="J366" s="49" t="str">
        <f t="shared" si="11"/>
        <v>No</v>
      </c>
      <c r="K366" s="47">
        <v>0.18834853010102401</v>
      </c>
      <c r="L366" s="50">
        <v>29.0322580645161</v>
      </c>
      <c r="M366" s="47">
        <v>0.26419546836059499</v>
      </c>
      <c r="N366" s="50">
        <v>68.218623481781407</v>
      </c>
    </row>
    <row r="367" spans="1:14" x14ac:dyDescent="0.2">
      <c r="A367" s="57" t="s">
        <v>1039</v>
      </c>
      <c r="B367" s="44" t="s">
        <v>1040</v>
      </c>
      <c r="C367" s="45">
        <v>45</v>
      </c>
      <c r="D367" s="46" t="s">
        <v>337</v>
      </c>
      <c r="E367" s="47">
        <v>0.79056050209335404</v>
      </c>
      <c r="F367" s="48">
        <v>52.1505376344086</v>
      </c>
      <c r="G367" s="47">
        <v>0.71982266796564898</v>
      </c>
      <c r="H367" s="50">
        <v>43.6740890688259</v>
      </c>
      <c r="I367" s="76" t="str">
        <f t="shared" si="10"/>
        <v>No</v>
      </c>
      <c r="J367" s="49" t="str">
        <f t="shared" si="11"/>
        <v>No</v>
      </c>
      <c r="K367" s="47">
        <v>0.21815217049503</v>
      </c>
      <c r="L367" s="50">
        <v>33.763440860215098</v>
      </c>
      <c r="M367" s="47">
        <v>0.316145899379845</v>
      </c>
      <c r="N367" s="50">
        <v>80.414979757085007</v>
      </c>
    </row>
    <row r="368" spans="1:14" x14ac:dyDescent="0.2">
      <c r="A368" s="57" t="s">
        <v>1041</v>
      </c>
      <c r="B368" s="44" t="s">
        <v>1042</v>
      </c>
      <c r="C368" s="45">
        <v>45</v>
      </c>
      <c r="D368" s="46" t="s">
        <v>337</v>
      </c>
      <c r="E368" s="47">
        <v>0.84242597274632303</v>
      </c>
      <c r="F368" s="48">
        <v>67.849462365591407</v>
      </c>
      <c r="G368" s="47">
        <v>0.77422797906365204</v>
      </c>
      <c r="H368" s="50">
        <v>67.408906882591097</v>
      </c>
      <c r="I368" s="76" t="str">
        <f t="shared" si="10"/>
        <v>No</v>
      </c>
      <c r="J368" s="49" t="str">
        <f t="shared" si="11"/>
        <v>No</v>
      </c>
      <c r="K368" s="47">
        <v>0.23620980754957599</v>
      </c>
      <c r="L368" s="50">
        <v>37.741935483871003</v>
      </c>
      <c r="M368" s="47">
        <v>0.33674253732552401</v>
      </c>
      <c r="N368" s="50">
        <v>84.362348178137694</v>
      </c>
    </row>
    <row r="369" spans="1:14" x14ac:dyDescent="0.2">
      <c r="A369" s="57" t="s">
        <v>1043</v>
      </c>
      <c r="B369" s="44" t="s">
        <v>1044</v>
      </c>
      <c r="C369" s="45">
        <v>45</v>
      </c>
      <c r="D369" s="46" t="s">
        <v>337</v>
      </c>
      <c r="E369" s="47">
        <v>0.87614738010278903</v>
      </c>
      <c r="F369" s="48">
        <v>83.763440860215098</v>
      </c>
      <c r="G369" s="47">
        <v>0.78231942772857399</v>
      </c>
      <c r="H369" s="50">
        <v>70.951417004048594</v>
      </c>
      <c r="I369" s="76" t="str">
        <f t="shared" si="10"/>
        <v>No</v>
      </c>
      <c r="J369" s="49" t="str">
        <f t="shared" si="11"/>
        <v>No</v>
      </c>
      <c r="K369" s="47">
        <v>0.209256308041675</v>
      </c>
      <c r="L369" s="50">
        <v>32.258064516128997</v>
      </c>
      <c r="M369" s="47">
        <v>0.28214619358989101</v>
      </c>
      <c r="N369" s="50">
        <v>72.722672064777299</v>
      </c>
    </row>
    <row r="370" spans="1:14" x14ac:dyDescent="0.2">
      <c r="A370" s="57" t="s">
        <v>1045</v>
      </c>
      <c r="B370" s="44" t="s">
        <v>1046</v>
      </c>
      <c r="C370" s="45">
        <v>45</v>
      </c>
      <c r="D370" s="46" t="s">
        <v>337</v>
      </c>
      <c r="E370" s="47">
        <v>0.76064869238060495</v>
      </c>
      <c r="F370" s="48">
        <v>45.806451612903203</v>
      </c>
      <c r="G370" s="47">
        <v>0.73482111155167096</v>
      </c>
      <c r="H370" s="50">
        <v>49.5445344129555</v>
      </c>
      <c r="I370" s="76" t="str">
        <f t="shared" si="10"/>
        <v>No</v>
      </c>
      <c r="J370" s="49" t="str">
        <f t="shared" si="11"/>
        <v>No</v>
      </c>
      <c r="K370" s="47">
        <v>0.11779145281582599</v>
      </c>
      <c r="L370" s="50">
        <v>9.89247311827957</v>
      </c>
      <c r="M370" s="47">
        <v>0.161598473646517</v>
      </c>
      <c r="N370" s="50">
        <v>31.730769230769202</v>
      </c>
    </row>
    <row r="371" spans="1:14" x14ac:dyDescent="0.2">
      <c r="A371" s="57" t="s">
        <v>1047</v>
      </c>
      <c r="B371" s="44" t="s">
        <v>1048</v>
      </c>
      <c r="C371" s="45">
        <v>45</v>
      </c>
      <c r="D371" s="46" t="s">
        <v>337</v>
      </c>
      <c r="E371" s="47">
        <v>0.62645696042056398</v>
      </c>
      <c r="F371" s="48">
        <v>18.602150537634401</v>
      </c>
      <c r="G371" s="47">
        <v>0.73200047419028202</v>
      </c>
      <c r="H371" s="50">
        <v>48.633603238866399</v>
      </c>
      <c r="I371" s="76" t="str">
        <f t="shared" si="10"/>
        <v>No</v>
      </c>
      <c r="J371" s="49" t="str">
        <f t="shared" si="11"/>
        <v>No</v>
      </c>
      <c r="K371" s="47">
        <v>0.19723470073077001</v>
      </c>
      <c r="L371" s="50">
        <v>30.537634408602099</v>
      </c>
      <c r="M371" s="47">
        <v>0.261830730182883</v>
      </c>
      <c r="N371" s="50">
        <v>67.307692307692307</v>
      </c>
    </row>
    <row r="372" spans="1:14" x14ac:dyDescent="0.2">
      <c r="A372" s="57" t="s">
        <v>1049</v>
      </c>
      <c r="B372" s="44" t="s">
        <v>1050</v>
      </c>
      <c r="C372" s="45">
        <v>45</v>
      </c>
      <c r="D372" s="46" t="s">
        <v>337</v>
      </c>
      <c r="E372" s="47">
        <v>0.69300527834754599</v>
      </c>
      <c r="F372" s="48">
        <v>32.580645161290299</v>
      </c>
      <c r="G372" s="47">
        <v>0.78908573796250403</v>
      </c>
      <c r="H372" s="50">
        <v>74.443319838056695</v>
      </c>
      <c r="I372" s="76" t="str">
        <f t="shared" si="10"/>
        <v>No</v>
      </c>
      <c r="J372" s="49" t="str">
        <f t="shared" si="11"/>
        <v>No</v>
      </c>
      <c r="K372" s="47">
        <v>0.199487513199987</v>
      </c>
      <c r="L372" s="50">
        <v>30.9677419354839</v>
      </c>
      <c r="M372" s="47">
        <v>0.27283295571352401</v>
      </c>
      <c r="N372" s="50">
        <v>70.546558704453403</v>
      </c>
    </row>
    <row r="373" spans="1:14" x14ac:dyDescent="0.2">
      <c r="A373" s="57" t="s">
        <v>1051</v>
      </c>
      <c r="B373" s="44" t="s">
        <v>1052</v>
      </c>
      <c r="C373" s="45">
        <v>45</v>
      </c>
      <c r="D373" s="46" t="s">
        <v>337</v>
      </c>
      <c r="E373" s="47">
        <v>0.722695585183738</v>
      </c>
      <c r="F373" s="48">
        <v>39.139784946236603</v>
      </c>
      <c r="G373" s="47">
        <v>0.59996474837666103</v>
      </c>
      <c r="H373" s="50">
        <v>15.1315789473684</v>
      </c>
      <c r="I373" s="76" t="str">
        <f t="shared" si="10"/>
        <v>No</v>
      </c>
      <c r="J373" s="49" t="str">
        <f t="shared" si="11"/>
        <v>No</v>
      </c>
      <c r="K373" s="47">
        <v>0.33397843563051099</v>
      </c>
      <c r="L373" s="50">
        <v>78.709677419354804</v>
      </c>
      <c r="M373" s="47">
        <v>0.37759589325076298</v>
      </c>
      <c r="N373" s="50">
        <v>90.890688259109297</v>
      </c>
    </row>
    <row r="374" spans="1:14" x14ac:dyDescent="0.2">
      <c r="A374" s="57" t="s">
        <v>1053</v>
      </c>
      <c r="B374" s="44" t="s">
        <v>1054</v>
      </c>
      <c r="C374" s="45">
        <v>45</v>
      </c>
      <c r="D374" s="46" t="s">
        <v>337</v>
      </c>
      <c r="E374" s="47">
        <v>0.75997632455210196</v>
      </c>
      <c r="F374" s="48">
        <v>45.6989247311828</v>
      </c>
      <c r="G374" s="47">
        <v>0.75177060883399804</v>
      </c>
      <c r="H374" s="50">
        <v>56.7813765182186</v>
      </c>
      <c r="I374" s="76" t="str">
        <f t="shared" si="10"/>
        <v>No</v>
      </c>
      <c r="J374" s="49" t="str">
        <f t="shared" si="11"/>
        <v>No</v>
      </c>
      <c r="K374" s="47">
        <v>0.33486827265792102</v>
      </c>
      <c r="L374" s="50">
        <v>78.817204301075293</v>
      </c>
      <c r="M374" s="47">
        <v>0.43879713941618798</v>
      </c>
      <c r="N374" s="50">
        <v>96.659919028340099</v>
      </c>
    </row>
    <row r="375" spans="1:14" x14ac:dyDescent="0.2">
      <c r="A375" s="57" t="s">
        <v>1055</v>
      </c>
      <c r="B375" s="44" t="s">
        <v>1056</v>
      </c>
      <c r="C375" s="45">
        <v>65</v>
      </c>
      <c r="D375" s="46" t="s">
        <v>337</v>
      </c>
      <c r="E375" s="47">
        <v>0.425544904508315</v>
      </c>
      <c r="F375" s="48">
        <v>1.72043010752688</v>
      </c>
      <c r="G375" s="47">
        <v>0.31720161632774302</v>
      </c>
      <c r="H375" s="50">
        <v>0.110314396028682</v>
      </c>
      <c r="I375" s="76" t="str">
        <f t="shared" si="10"/>
        <v>No</v>
      </c>
      <c r="J375" s="49" t="str">
        <f t="shared" si="11"/>
        <v>No</v>
      </c>
      <c r="K375" s="47">
        <v>0.57621031408068402</v>
      </c>
      <c r="L375" s="50">
        <v>99.784946236559094</v>
      </c>
      <c r="M375" s="47">
        <v>0.61200802684392697</v>
      </c>
      <c r="N375" s="50">
        <v>99.751792608935503</v>
      </c>
    </row>
    <row r="376" spans="1:14" x14ac:dyDescent="0.2">
      <c r="A376" s="57" t="s">
        <v>1057</v>
      </c>
      <c r="B376" s="44" t="s">
        <v>1058</v>
      </c>
      <c r="C376" s="45">
        <v>45</v>
      </c>
      <c r="D376" s="46" t="s">
        <v>337</v>
      </c>
      <c r="E376" s="47">
        <v>0.504209583727247</v>
      </c>
      <c r="F376" s="48">
        <v>3.97849462365591</v>
      </c>
      <c r="G376" s="47">
        <v>0.64126148512667203</v>
      </c>
      <c r="H376" s="50">
        <v>20.8502024291498</v>
      </c>
      <c r="I376" s="76" t="str">
        <f t="shared" si="10"/>
        <v>No</v>
      </c>
      <c r="J376" s="49" t="str">
        <f t="shared" si="11"/>
        <v>No</v>
      </c>
      <c r="K376" s="47">
        <v>0.35667280117793698</v>
      </c>
      <c r="L376" s="50">
        <v>84.408602150537604</v>
      </c>
      <c r="M376" s="47">
        <v>0.43134235787882602</v>
      </c>
      <c r="N376" s="50">
        <v>96.255060728744894</v>
      </c>
    </row>
    <row r="377" spans="1:14" x14ac:dyDescent="0.2">
      <c r="A377" s="57" t="s">
        <v>1059</v>
      </c>
      <c r="B377" s="44" t="s">
        <v>1060</v>
      </c>
      <c r="C377" s="45">
        <v>45</v>
      </c>
      <c r="D377" s="46" t="s">
        <v>337</v>
      </c>
      <c r="E377" s="47">
        <v>0.49479083123436302</v>
      </c>
      <c r="F377" s="48">
        <v>3.54838709677419</v>
      </c>
      <c r="G377" s="47">
        <v>0.68729248984789504</v>
      </c>
      <c r="H377" s="50">
        <v>31.528340080971699</v>
      </c>
      <c r="I377" s="76" t="str">
        <f t="shared" si="10"/>
        <v>No</v>
      </c>
      <c r="J377" s="49" t="str">
        <f t="shared" si="11"/>
        <v>No</v>
      </c>
      <c r="K377" s="47">
        <v>0.40807447337388197</v>
      </c>
      <c r="L377" s="50">
        <v>92.258064516128997</v>
      </c>
      <c r="M377" s="47">
        <v>0.49085139898226998</v>
      </c>
      <c r="N377" s="50">
        <v>98.836032388663995</v>
      </c>
    </row>
    <row r="378" spans="1:14" x14ac:dyDescent="0.2">
      <c r="A378" s="57" t="s">
        <v>1061</v>
      </c>
      <c r="B378" s="44" t="s">
        <v>1062</v>
      </c>
      <c r="C378" s="45">
        <v>45</v>
      </c>
      <c r="D378" s="46" t="s">
        <v>337</v>
      </c>
      <c r="E378" s="47">
        <v>0.78274526047869397</v>
      </c>
      <c r="F378" s="48">
        <v>49.247311827956999</v>
      </c>
      <c r="G378" s="47">
        <v>0.73983575811524405</v>
      </c>
      <c r="H378" s="50">
        <v>51.467611336032398</v>
      </c>
      <c r="I378" s="76" t="str">
        <f t="shared" si="10"/>
        <v>No</v>
      </c>
      <c r="J378" s="49" t="str">
        <f t="shared" si="11"/>
        <v>No</v>
      </c>
      <c r="K378" s="47">
        <v>0.143995448212728</v>
      </c>
      <c r="L378" s="50">
        <v>19.677419354838701</v>
      </c>
      <c r="M378" s="47">
        <v>0.165995298294001</v>
      </c>
      <c r="N378" s="50">
        <v>34.159919028340099</v>
      </c>
    </row>
    <row r="379" spans="1:14" x14ac:dyDescent="0.2">
      <c r="A379" s="57" t="s">
        <v>1063</v>
      </c>
      <c r="B379" s="44" t="s">
        <v>1064</v>
      </c>
      <c r="C379" s="45">
        <v>45</v>
      </c>
      <c r="D379" s="46" t="s">
        <v>337</v>
      </c>
      <c r="E379" s="47">
        <v>0.57413364372563502</v>
      </c>
      <c r="F379" s="48">
        <v>10.1075268817204</v>
      </c>
      <c r="G379" s="47">
        <v>0.66101291214025404</v>
      </c>
      <c r="H379" s="50">
        <v>25.9109311740891</v>
      </c>
      <c r="I379" s="76" t="str">
        <f t="shared" si="10"/>
        <v>No</v>
      </c>
      <c r="J379" s="49" t="str">
        <f t="shared" si="11"/>
        <v>No</v>
      </c>
      <c r="K379" s="47">
        <v>0.15721326907787</v>
      </c>
      <c r="L379" s="50">
        <v>23.978494623655902</v>
      </c>
      <c r="M379" s="47">
        <v>0.17582695850500901</v>
      </c>
      <c r="N379" s="50">
        <v>38.613360323886603</v>
      </c>
    </row>
    <row r="380" spans="1:14" x14ac:dyDescent="0.2">
      <c r="A380" s="57" t="s">
        <v>1065</v>
      </c>
      <c r="B380" s="44" t="s">
        <v>1066</v>
      </c>
      <c r="C380" s="45">
        <v>45</v>
      </c>
      <c r="D380" s="46" t="s">
        <v>337</v>
      </c>
      <c r="E380" s="47">
        <v>0.52109326149478596</v>
      </c>
      <c r="F380" s="48">
        <v>5.6989247311828004</v>
      </c>
      <c r="G380" s="47">
        <v>0.61552502507496099</v>
      </c>
      <c r="H380" s="50">
        <v>17.0040485829959</v>
      </c>
      <c r="I380" s="76" t="str">
        <f t="shared" si="10"/>
        <v>No</v>
      </c>
      <c r="J380" s="49" t="str">
        <f t="shared" si="11"/>
        <v>No</v>
      </c>
      <c r="K380" s="47">
        <v>0.19085713294947401</v>
      </c>
      <c r="L380" s="50">
        <v>29.462365591397798</v>
      </c>
      <c r="M380" s="47">
        <v>0.194834047490407</v>
      </c>
      <c r="N380" s="50">
        <v>45.951417004048601</v>
      </c>
    </row>
    <row r="381" spans="1:14" x14ac:dyDescent="0.2">
      <c r="A381" s="57" t="s">
        <v>1067</v>
      </c>
      <c r="B381" s="44" t="s">
        <v>1068</v>
      </c>
      <c r="C381" s="45">
        <v>45</v>
      </c>
      <c r="D381" s="46" t="s">
        <v>337</v>
      </c>
      <c r="E381" s="47">
        <v>0.62290966985636798</v>
      </c>
      <c r="F381" s="48">
        <v>17.634408602150501</v>
      </c>
      <c r="G381" s="47">
        <v>0.59931726826004095</v>
      </c>
      <c r="H381" s="50">
        <v>15.080971659918999</v>
      </c>
      <c r="I381" s="76" t="str">
        <f t="shared" si="10"/>
        <v>No</v>
      </c>
      <c r="J381" s="49" t="str">
        <f t="shared" si="11"/>
        <v>No</v>
      </c>
      <c r="K381" s="47">
        <v>0.18449536800661001</v>
      </c>
      <c r="L381" s="50">
        <v>28.279569892473098</v>
      </c>
      <c r="M381" s="47">
        <v>0.202560058376938</v>
      </c>
      <c r="N381" s="50">
        <v>48.279352226720597</v>
      </c>
    </row>
    <row r="382" spans="1:14" x14ac:dyDescent="0.2">
      <c r="A382" s="57" t="s">
        <v>1069</v>
      </c>
      <c r="B382" s="44" t="s">
        <v>1070</v>
      </c>
      <c r="C382" s="45">
        <v>45</v>
      </c>
      <c r="D382" s="46" t="s">
        <v>337</v>
      </c>
      <c r="E382" s="47">
        <v>0.56112969715289296</v>
      </c>
      <c r="F382" s="48">
        <v>9.0322580645161299</v>
      </c>
      <c r="G382" s="47">
        <v>0.52532547502316995</v>
      </c>
      <c r="H382" s="50">
        <v>9.1093117408906892</v>
      </c>
      <c r="I382" s="76" t="str">
        <f t="shared" si="10"/>
        <v>No</v>
      </c>
      <c r="J382" s="49" t="str">
        <f t="shared" si="11"/>
        <v>No</v>
      </c>
      <c r="K382" s="47">
        <v>0.242250121517086</v>
      </c>
      <c r="L382" s="50">
        <v>39.569892473118301</v>
      </c>
      <c r="M382" s="47">
        <v>0.24188500150463901</v>
      </c>
      <c r="N382" s="50">
        <v>59.412955465586997</v>
      </c>
    </row>
    <row r="383" spans="1:14" x14ac:dyDescent="0.2">
      <c r="A383" s="57" t="s">
        <v>1071</v>
      </c>
      <c r="B383" s="44" t="s">
        <v>1072</v>
      </c>
      <c r="C383" s="45">
        <v>45</v>
      </c>
      <c r="D383" s="46" t="s">
        <v>337</v>
      </c>
      <c r="E383" s="47">
        <v>0.63064484621629602</v>
      </c>
      <c r="F383" s="48">
        <v>19.139784946236599</v>
      </c>
      <c r="G383" s="47">
        <v>0.745924035392865</v>
      </c>
      <c r="H383" s="50">
        <v>54.251012145749002</v>
      </c>
      <c r="I383" s="76" t="str">
        <f t="shared" si="10"/>
        <v>No</v>
      </c>
      <c r="J383" s="49" t="str">
        <f t="shared" si="11"/>
        <v>No</v>
      </c>
      <c r="K383" s="47">
        <v>0.11324780756311301</v>
      </c>
      <c r="L383" s="50">
        <v>8.0645161290322598</v>
      </c>
      <c r="M383" s="47">
        <v>0.13584291155952899</v>
      </c>
      <c r="N383" s="50">
        <v>18.016194331983801</v>
      </c>
    </row>
    <row r="384" spans="1:14" x14ac:dyDescent="0.2">
      <c r="A384" s="57" t="s">
        <v>1073</v>
      </c>
      <c r="B384" s="44" t="s">
        <v>1074</v>
      </c>
      <c r="C384" s="45">
        <v>45</v>
      </c>
      <c r="D384" s="46" t="s">
        <v>337</v>
      </c>
      <c r="E384" s="47">
        <v>0.66677227543810802</v>
      </c>
      <c r="F384" s="48">
        <v>26.881720430107499</v>
      </c>
      <c r="G384" s="47">
        <v>0.68959270973851094</v>
      </c>
      <c r="H384" s="50">
        <v>32.388663967611301</v>
      </c>
      <c r="I384" s="76" t="str">
        <f t="shared" si="10"/>
        <v>No</v>
      </c>
      <c r="J384" s="49" t="str">
        <f t="shared" si="11"/>
        <v>No</v>
      </c>
      <c r="K384" s="47">
        <v>0.143923163610162</v>
      </c>
      <c r="L384" s="50">
        <v>19.462365591397798</v>
      </c>
      <c r="M384" s="47">
        <v>0.17227172429274501</v>
      </c>
      <c r="N384" s="50">
        <v>37.1963562753036</v>
      </c>
    </row>
    <row r="385" spans="1:14" x14ac:dyDescent="0.2">
      <c r="A385" s="57" t="s">
        <v>1075</v>
      </c>
      <c r="B385" s="44" t="s">
        <v>1076</v>
      </c>
      <c r="C385" s="45">
        <v>45</v>
      </c>
      <c r="D385" s="46" t="s">
        <v>337</v>
      </c>
      <c r="E385" s="47">
        <v>0.69845432877135205</v>
      </c>
      <c r="F385" s="48">
        <v>33.655913978494603</v>
      </c>
      <c r="G385" s="47">
        <v>0.59929830519637395</v>
      </c>
      <c r="H385" s="50">
        <v>15.030364372469601</v>
      </c>
      <c r="I385" s="76" t="str">
        <f t="shared" si="10"/>
        <v>No</v>
      </c>
      <c r="J385" s="49" t="str">
        <f t="shared" si="11"/>
        <v>No</v>
      </c>
      <c r="K385" s="47">
        <v>0.209965376454256</v>
      </c>
      <c r="L385" s="50">
        <v>32.580645161290299</v>
      </c>
      <c r="M385" s="47">
        <v>0.21889652034733501</v>
      </c>
      <c r="N385" s="50">
        <v>52.378542510121498</v>
      </c>
    </row>
    <row r="386" spans="1:14" x14ac:dyDescent="0.2">
      <c r="A386" s="57" t="s">
        <v>1077</v>
      </c>
      <c r="B386" s="44" t="s">
        <v>1078</v>
      </c>
      <c r="C386" s="45">
        <v>45</v>
      </c>
      <c r="D386" s="46" t="s">
        <v>337</v>
      </c>
      <c r="E386" s="47">
        <v>0.469695140541039</v>
      </c>
      <c r="F386" s="48">
        <v>3.1182795698924699</v>
      </c>
      <c r="G386" s="47">
        <v>0.48689151633733302</v>
      </c>
      <c r="H386" s="50">
        <v>6.9838056680161902</v>
      </c>
      <c r="I386" s="76" t="str">
        <f t="shared" si="10"/>
        <v>No</v>
      </c>
      <c r="J386" s="49" t="str">
        <f t="shared" si="11"/>
        <v>No</v>
      </c>
      <c r="K386" s="47">
        <v>0.24167288798738701</v>
      </c>
      <c r="L386" s="50">
        <v>39.354838709677402</v>
      </c>
      <c r="M386" s="47">
        <v>0.227442294087874</v>
      </c>
      <c r="N386" s="50">
        <v>54.908906882591097</v>
      </c>
    </row>
    <row r="387" spans="1:14" x14ac:dyDescent="0.2">
      <c r="A387" s="57" t="s">
        <v>1079</v>
      </c>
      <c r="B387" s="44" t="s">
        <v>1080</v>
      </c>
      <c r="C387" s="45">
        <v>45</v>
      </c>
      <c r="D387" s="46" t="s">
        <v>337</v>
      </c>
      <c r="E387" s="47">
        <v>0.78338833772111904</v>
      </c>
      <c r="F387" s="48">
        <v>49.462365591397798</v>
      </c>
      <c r="G387" s="47">
        <v>0.69664120750539904</v>
      </c>
      <c r="H387" s="50">
        <v>34.868421052631597</v>
      </c>
      <c r="I387" s="76" t="str">
        <f t="shared" si="10"/>
        <v>No</v>
      </c>
      <c r="J387" s="49" t="str">
        <f t="shared" si="11"/>
        <v>No</v>
      </c>
      <c r="K387" s="47">
        <v>0.115076425476018</v>
      </c>
      <c r="L387" s="50">
        <v>8.6021505376344098</v>
      </c>
      <c r="M387" s="47">
        <v>0.14088470377082801</v>
      </c>
      <c r="N387" s="50">
        <v>21.153846153846199</v>
      </c>
    </row>
    <row r="388" spans="1:14" x14ac:dyDescent="0.2">
      <c r="A388" s="57" t="s">
        <v>1081</v>
      </c>
      <c r="B388" s="44" t="s">
        <v>1082</v>
      </c>
      <c r="C388" s="45">
        <v>45</v>
      </c>
      <c r="D388" s="46" t="s">
        <v>337</v>
      </c>
      <c r="E388" s="47">
        <v>0.69723225296200497</v>
      </c>
      <c r="F388" s="48">
        <v>33.225806451612897</v>
      </c>
      <c r="G388" s="47">
        <v>0.67479056415600702</v>
      </c>
      <c r="H388" s="50">
        <v>28.340080971659901</v>
      </c>
      <c r="I388" s="76" t="str">
        <f t="shared" si="10"/>
        <v>No</v>
      </c>
      <c r="J388" s="49" t="str">
        <f t="shared" si="11"/>
        <v>No</v>
      </c>
      <c r="K388" s="47">
        <v>0.15007424904519101</v>
      </c>
      <c r="L388" s="50">
        <v>21.505376344085999</v>
      </c>
      <c r="M388" s="47">
        <v>0.17264564641489699</v>
      </c>
      <c r="N388" s="50">
        <v>37.449392712550598</v>
      </c>
    </row>
    <row r="389" spans="1:14" x14ac:dyDescent="0.2">
      <c r="A389" s="57" t="s">
        <v>1083</v>
      </c>
      <c r="B389" s="44" t="s">
        <v>1084</v>
      </c>
      <c r="C389" s="45">
        <v>45</v>
      </c>
      <c r="D389" s="46" t="s">
        <v>337</v>
      </c>
      <c r="E389" s="47">
        <v>0.34228203576014199</v>
      </c>
      <c r="F389" s="48">
        <v>0.86021505376344098</v>
      </c>
      <c r="G389" s="47">
        <v>0.420101707529141</v>
      </c>
      <c r="H389" s="50">
        <v>4.7570850202429096</v>
      </c>
      <c r="I389" s="76" t="str">
        <f t="shared" si="10"/>
        <v>No</v>
      </c>
      <c r="J389" s="49" t="str">
        <f t="shared" si="11"/>
        <v>No</v>
      </c>
      <c r="K389" s="47">
        <v>0.27307857074463199</v>
      </c>
      <c r="L389" s="50">
        <v>51.397849462365599</v>
      </c>
      <c r="M389" s="47">
        <v>0.262466424058381</v>
      </c>
      <c r="N389" s="50">
        <v>67.459514170040507</v>
      </c>
    </row>
    <row r="390" spans="1:14" x14ac:dyDescent="0.2">
      <c r="A390" s="57" t="s">
        <v>1085</v>
      </c>
      <c r="B390" s="44" t="s">
        <v>1086</v>
      </c>
      <c r="C390" s="45">
        <v>45</v>
      </c>
      <c r="D390" s="46" t="s">
        <v>337</v>
      </c>
      <c r="E390" s="47">
        <v>0.70691486640428303</v>
      </c>
      <c r="F390" s="48">
        <v>35.591397849462403</v>
      </c>
      <c r="G390" s="47">
        <v>0.732370648343452</v>
      </c>
      <c r="H390" s="50">
        <v>48.734817813765197</v>
      </c>
      <c r="I390" s="76" t="str">
        <f t="shared" si="10"/>
        <v>No</v>
      </c>
      <c r="J390" s="49" t="str">
        <f t="shared" si="11"/>
        <v>No</v>
      </c>
      <c r="K390" s="47">
        <v>0.118292228013143</v>
      </c>
      <c r="L390" s="50">
        <v>10.1075268817204</v>
      </c>
      <c r="M390" s="47">
        <v>0.139328551953493</v>
      </c>
      <c r="N390" s="50">
        <v>20.4959514170041</v>
      </c>
    </row>
    <row r="391" spans="1:14" x14ac:dyDescent="0.2">
      <c r="A391" s="57" t="s">
        <v>1087</v>
      </c>
      <c r="B391" s="44" t="s">
        <v>1088</v>
      </c>
      <c r="C391" s="45">
        <v>45</v>
      </c>
      <c r="D391" s="46" t="s">
        <v>337</v>
      </c>
      <c r="E391" s="47">
        <v>0.78040086300824596</v>
      </c>
      <c r="F391" s="48">
        <v>48.8172043010753</v>
      </c>
      <c r="G391" s="47">
        <v>0.72174380293533802</v>
      </c>
      <c r="H391" s="50">
        <v>44.1295546558704</v>
      </c>
      <c r="I391" s="76" t="str">
        <f t="shared" ref="I391:I454" si="12">IF(AND(F391&gt;=90,H391&gt;=90),"Yes","No")</f>
        <v>No</v>
      </c>
      <c r="J391" s="49" t="str">
        <f t="shared" ref="J391:J454" si="13">IF(AND(F391&gt;=75,H391&gt;=75),"Yes","No")</f>
        <v>No</v>
      </c>
      <c r="K391" s="47">
        <v>0.123536024190294</v>
      </c>
      <c r="L391" s="50">
        <v>12.0430107526882</v>
      </c>
      <c r="M391" s="47">
        <v>0.14665544164039299</v>
      </c>
      <c r="N391" s="50">
        <v>23.785425101214599</v>
      </c>
    </row>
    <row r="392" spans="1:14" x14ac:dyDescent="0.2">
      <c r="A392" s="57" t="s">
        <v>1089</v>
      </c>
      <c r="B392" s="44" t="s">
        <v>1090</v>
      </c>
      <c r="C392" s="45">
        <v>45</v>
      </c>
      <c r="D392" s="46" t="s">
        <v>337</v>
      </c>
      <c r="E392" s="47">
        <v>0.83400310738446004</v>
      </c>
      <c r="F392" s="48">
        <v>64.838709677419402</v>
      </c>
      <c r="G392" s="47">
        <v>0.81044394842404399</v>
      </c>
      <c r="H392" s="50">
        <v>83.502024291498003</v>
      </c>
      <c r="I392" s="76" t="str">
        <f t="shared" si="12"/>
        <v>No</v>
      </c>
      <c r="J392" s="49" t="str">
        <f t="shared" si="13"/>
        <v>No</v>
      </c>
      <c r="K392" s="47">
        <v>0.11666287371808801</v>
      </c>
      <c r="L392" s="50">
        <v>9.2473118279569899</v>
      </c>
      <c r="M392" s="47">
        <v>0.15700534985870901</v>
      </c>
      <c r="N392" s="50">
        <v>29.352226720647799</v>
      </c>
    </row>
    <row r="393" spans="1:14" x14ac:dyDescent="0.2">
      <c r="A393" s="57" t="s">
        <v>1091</v>
      </c>
      <c r="B393" s="44" t="s">
        <v>1092</v>
      </c>
      <c r="C393" s="45">
        <v>45</v>
      </c>
      <c r="D393" s="46" t="s">
        <v>337</v>
      </c>
      <c r="E393" s="47">
        <v>0.709319882301361</v>
      </c>
      <c r="F393" s="48">
        <v>35.913978494623699</v>
      </c>
      <c r="G393" s="47">
        <v>0.79481055257256195</v>
      </c>
      <c r="H393" s="50">
        <v>77.226720647773305</v>
      </c>
      <c r="I393" s="76" t="str">
        <f t="shared" si="12"/>
        <v>No</v>
      </c>
      <c r="J393" s="49" t="str">
        <f t="shared" si="13"/>
        <v>No</v>
      </c>
      <c r="K393" s="47">
        <v>0.12184942522525199</v>
      </c>
      <c r="L393" s="50">
        <v>11.397849462365601</v>
      </c>
      <c r="M393" s="47">
        <v>0.16400864945053101</v>
      </c>
      <c r="N393" s="50">
        <v>32.8441295546559</v>
      </c>
    </row>
    <row r="394" spans="1:14" x14ac:dyDescent="0.2">
      <c r="A394" s="57" t="s">
        <v>1093</v>
      </c>
      <c r="B394" s="44" t="s">
        <v>1094</v>
      </c>
      <c r="C394" s="45">
        <v>45</v>
      </c>
      <c r="D394" s="46" t="s">
        <v>337</v>
      </c>
      <c r="E394" s="47">
        <v>0.64541990495852097</v>
      </c>
      <c r="F394" s="48">
        <v>22.365591397849499</v>
      </c>
      <c r="G394" s="47">
        <v>0.75881884863273596</v>
      </c>
      <c r="H394" s="50">
        <v>59.767206477732799</v>
      </c>
      <c r="I394" s="76" t="str">
        <f t="shared" si="12"/>
        <v>No</v>
      </c>
      <c r="J394" s="49" t="str">
        <f t="shared" si="13"/>
        <v>No</v>
      </c>
      <c r="K394" s="47">
        <v>0.123025980318849</v>
      </c>
      <c r="L394" s="50">
        <v>11.935483870967699</v>
      </c>
      <c r="M394" s="47">
        <v>0.16774280021747101</v>
      </c>
      <c r="N394" s="50">
        <v>34.969635627530401</v>
      </c>
    </row>
    <row r="395" spans="1:14" x14ac:dyDescent="0.2">
      <c r="A395" s="57" t="s">
        <v>1095</v>
      </c>
      <c r="B395" s="44" t="s">
        <v>1096</v>
      </c>
      <c r="C395" s="45">
        <v>45</v>
      </c>
      <c r="D395" s="46" t="s">
        <v>337</v>
      </c>
      <c r="E395" s="47">
        <v>0.74835375891130695</v>
      </c>
      <c r="F395" s="48">
        <v>44.193548387096797</v>
      </c>
      <c r="G395" s="47">
        <v>0.72474091265734597</v>
      </c>
      <c r="H395" s="50">
        <v>45.394736842105303</v>
      </c>
      <c r="I395" s="76" t="str">
        <f t="shared" si="12"/>
        <v>No</v>
      </c>
      <c r="J395" s="49" t="str">
        <f t="shared" si="13"/>
        <v>No</v>
      </c>
      <c r="K395" s="47">
        <v>0.12946323668645099</v>
      </c>
      <c r="L395" s="50">
        <v>14.5161290322581</v>
      </c>
      <c r="M395" s="47">
        <v>0.15584375287664701</v>
      </c>
      <c r="N395" s="50">
        <v>28.947368421052602</v>
      </c>
    </row>
    <row r="396" spans="1:14" x14ac:dyDescent="0.2">
      <c r="A396" s="57" t="s">
        <v>1097</v>
      </c>
      <c r="B396" s="44" t="s">
        <v>1098</v>
      </c>
      <c r="C396" s="45">
        <v>45</v>
      </c>
      <c r="D396" s="46" t="s">
        <v>337</v>
      </c>
      <c r="E396" s="47">
        <v>0.83753346674870499</v>
      </c>
      <c r="F396" s="48">
        <v>65.913978494623706</v>
      </c>
      <c r="G396" s="47">
        <v>0.75620073968466495</v>
      </c>
      <c r="H396" s="50">
        <v>58.704453441295499</v>
      </c>
      <c r="I396" s="76" t="str">
        <f t="shared" si="12"/>
        <v>No</v>
      </c>
      <c r="J396" s="49" t="str">
        <f t="shared" si="13"/>
        <v>No</v>
      </c>
      <c r="K396" s="47">
        <v>0.11642380830516</v>
      </c>
      <c r="L396" s="50">
        <v>9.1397849462365599</v>
      </c>
      <c r="M396" s="47">
        <v>0.14845488025066</v>
      </c>
      <c r="N396" s="50">
        <v>24.6963562753036</v>
      </c>
    </row>
    <row r="397" spans="1:14" x14ac:dyDescent="0.2">
      <c r="A397" s="57" t="s">
        <v>1099</v>
      </c>
      <c r="B397" s="44" t="s">
        <v>1100</v>
      </c>
      <c r="C397" s="45">
        <v>45</v>
      </c>
      <c r="D397" s="46" t="s">
        <v>337</v>
      </c>
      <c r="E397" s="47">
        <v>0.702104634783554</v>
      </c>
      <c r="F397" s="48">
        <v>34.838709677419402</v>
      </c>
      <c r="G397" s="47">
        <v>0.81039912306645401</v>
      </c>
      <c r="H397" s="50">
        <v>83.451417004048594</v>
      </c>
      <c r="I397" s="76" t="str">
        <f t="shared" si="12"/>
        <v>No</v>
      </c>
      <c r="J397" s="49" t="str">
        <f t="shared" si="13"/>
        <v>No</v>
      </c>
      <c r="K397" s="47">
        <v>0.130894970561868</v>
      </c>
      <c r="L397" s="50">
        <v>14.9462365591398</v>
      </c>
      <c r="M397" s="47">
        <v>0.167749857452413</v>
      </c>
      <c r="N397" s="50">
        <v>35.020242914979796</v>
      </c>
    </row>
    <row r="398" spans="1:14" x14ac:dyDescent="0.2">
      <c r="A398" s="148" t="s">
        <v>1101</v>
      </c>
      <c r="B398" s="44" t="s">
        <v>1102</v>
      </c>
      <c r="C398" s="45">
        <v>45</v>
      </c>
      <c r="D398" s="46" t="s">
        <v>337</v>
      </c>
      <c r="E398" s="47">
        <v>0.88858254277139403</v>
      </c>
      <c r="F398" s="48">
        <v>87.849462365591407</v>
      </c>
      <c r="G398" s="47">
        <v>0.82269636631771403</v>
      </c>
      <c r="H398" s="50">
        <v>88.512145748987905</v>
      </c>
      <c r="I398" s="76" t="str">
        <f t="shared" si="12"/>
        <v>No</v>
      </c>
      <c r="J398" s="49" t="str">
        <f t="shared" si="13"/>
        <v>Yes</v>
      </c>
      <c r="K398" s="47">
        <v>2.4822484797194899E-2</v>
      </c>
      <c r="L398" s="50">
        <v>0.32258064516128998</v>
      </c>
      <c r="M398" s="47">
        <v>6.2273981309325897E-2</v>
      </c>
      <c r="N398" s="50">
        <v>0.45546558704453399</v>
      </c>
    </row>
    <row r="399" spans="1:14" x14ac:dyDescent="0.2">
      <c r="A399" s="57" t="s">
        <v>1103</v>
      </c>
      <c r="B399" s="44" t="s">
        <v>1104</v>
      </c>
      <c r="C399" s="45">
        <v>45</v>
      </c>
      <c r="D399" s="46" t="s">
        <v>337</v>
      </c>
      <c r="E399" s="47">
        <v>0.63972146532672802</v>
      </c>
      <c r="F399" s="48">
        <v>20.860215053763401</v>
      </c>
      <c r="G399" s="47">
        <v>0.752532118953533</v>
      </c>
      <c r="H399" s="50">
        <v>57.2368421052632</v>
      </c>
      <c r="I399" s="76" t="str">
        <f t="shared" si="12"/>
        <v>No</v>
      </c>
      <c r="J399" s="49" t="str">
        <f t="shared" si="13"/>
        <v>No</v>
      </c>
      <c r="K399" s="47">
        <v>0.105976368837552</v>
      </c>
      <c r="L399" s="50">
        <v>6.8817204301075297</v>
      </c>
      <c r="M399" s="47">
        <v>0.137624894756465</v>
      </c>
      <c r="N399" s="50">
        <v>19.1295546558704</v>
      </c>
    </row>
    <row r="400" spans="1:14" x14ac:dyDescent="0.2">
      <c r="A400" s="57" t="s">
        <v>1105</v>
      </c>
      <c r="B400" s="44" t="s">
        <v>1106</v>
      </c>
      <c r="C400" s="45">
        <v>45</v>
      </c>
      <c r="D400" s="46" t="s">
        <v>337</v>
      </c>
      <c r="E400" s="47">
        <v>0.68311502259997303</v>
      </c>
      <c r="F400" s="48">
        <v>30.215053763440899</v>
      </c>
      <c r="G400" s="47">
        <v>0.81082827153836301</v>
      </c>
      <c r="H400" s="50">
        <v>83.805668016194304</v>
      </c>
      <c r="I400" s="76" t="str">
        <f t="shared" si="12"/>
        <v>No</v>
      </c>
      <c r="J400" s="49" t="str">
        <f t="shared" si="13"/>
        <v>No</v>
      </c>
      <c r="K400" s="47">
        <v>9.83519485502308E-2</v>
      </c>
      <c r="L400" s="50">
        <v>6.0215053763440904</v>
      </c>
      <c r="M400" s="47">
        <v>0.12841466146934899</v>
      </c>
      <c r="N400" s="50">
        <v>14.9797570850202</v>
      </c>
    </row>
    <row r="401" spans="1:14" x14ac:dyDescent="0.2">
      <c r="A401" s="57" t="s">
        <v>1107</v>
      </c>
      <c r="B401" s="44" t="s">
        <v>1108</v>
      </c>
      <c r="C401" s="45">
        <v>45</v>
      </c>
      <c r="D401" s="46" t="s">
        <v>337</v>
      </c>
      <c r="E401" s="47">
        <v>0.71881685848001997</v>
      </c>
      <c r="F401" s="48">
        <v>37.8494623655914</v>
      </c>
      <c r="G401" s="47">
        <v>0.830626038545489</v>
      </c>
      <c r="H401" s="50">
        <v>90.637651821862306</v>
      </c>
      <c r="I401" s="76" t="str">
        <f t="shared" si="12"/>
        <v>No</v>
      </c>
      <c r="J401" s="49" t="str">
        <f t="shared" si="13"/>
        <v>No</v>
      </c>
      <c r="K401" s="47">
        <v>6.8107539702095904E-2</v>
      </c>
      <c r="L401" s="50">
        <v>1.93548387096774</v>
      </c>
      <c r="M401" s="47">
        <v>9.0787453930739004E-2</v>
      </c>
      <c r="N401" s="50">
        <v>2.2773279352226701</v>
      </c>
    </row>
    <row r="402" spans="1:14" x14ac:dyDescent="0.2">
      <c r="A402" s="57" t="s">
        <v>1109</v>
      </c>
      <c r="B402" s="44" t="s">
        <v>1110</v>
      </c>
      <c r="C402" s="45">
        <v>45</v>
      </c>
      <c r="D402" s="46" t="s">
        <v>337</v>
      </c>
      <c r="E402" s="47">
        <v>0.498887156795563</v>
      </c>
      <c r="F402" s="48">
        <v>3.76344086021505</v>
      </c>
      <c r="G402" s="47">
        <v>0.563733377839987</v>
      </c>
      <c r="H402" s="50">
        <v>11.1842105263158</v>
      </c>
      <c r="I402" s="76" t="str">
        <f t="shared" si="12"/>
        <v>No</v>
      </c>
      <c r="J402" s="49" t="str">
        <f t="shared" si="13"/>
        <v>No</v>
      </c>
      <c r="K402" s="47">
        <v>0.26962992103180899</v>
      </c>
      <c r="L402" s="50">
        <v>49.0322580645161</v>
      </c>
      <c r="M402" s="47">
        <v>0.241548993583868</v>
      </c>
      <c r="N402" s="50">
        <v>59.261133603238903</v>
      </c>
    </row>
    <row r="403" spans="1:14" x14ac:dyDescent="0.2">
      <c r="A403" s="57" t="s">
        <v>1111</v>
      </c>
      <c r="B403" s="44" t="s">
        <v>1112</v>
      </c>
      <c r="C403" s="45">
        <v>45</v>
      </c>
      <c r="D403" s="46" t="s">
        <v>337</v>
      </c>
      <c r="E403" s="47">
        <v>0.258167685630452</v>
      </c>
      <c r="F403" s="48">
        <v>0.21505376344086</v>
      </c>
      <c r="G403" s="47">
        <v>0.30736770163367699</v>
      </c>
      <c r="H403" s="50">
        <v>2.1255060728744901</v>
      </c>
      <c r="I403" s="76" t="str">
        <f t="shared" si="12"/>
        <v>No</v>
      </c>
      <c r="J403" s="49" t="str">
        <f t="shared" si="13"/>
        <v>No</v>
      </c>
      <c r="K403" s="47">
        <v>0.34596273507187802</v>
      </c>
      <c r="L403" s="50">
        <v>82.150537634408593</v>
      </c>
      <c r="M403" s="47">
        <v>0.33871523986523699</v>
      </c>
      <c r="N403" s="50">
        <v>84.767206477732799</v>
      </c>
    </row>
    <row r="404" spans="1:14" x14ac:dyDescent="0.2">
      <c r="A404" s="57" t="s">
        <v>1113</v>
      </c>
      <c r="B404" s="44" t="s">
        <v>1114</v>
      </c>
      <c r="C404" s="45">
        <v>45</v>
      </c>
      <c r="D404" s="46" t="s">
        <v>337</v>
      </c>
      <c r="E404" s="47">
        <v>0.325489269052673</v>
      </c>
      <c r="F404" s="48">
        <v>0.64516129032258096</v>
      </c>
      <c r="G404" s="47">
        <v>0.41602698346641798</v>
      </c>
      <c r="H404" s="50">
        <v>4.7064777327935197</v>
      </c>
      <c r="I404" s="76" t="str">
        <f t="shared" si="12"/>
        <v>No</v>
      </c>
      <c r="J404" s="49" t="str">
        <f t="shared" si="13"/>
        <v>No</v>
      </c>
      <c r="K404" s="47">
        <v>0.37384934043138002</v>
      </c>
      <c r="L404" s="50">
        <v>86.989247311827995</v>
      </c>
      <c r="M404" s="47">
        <v>0.33479162637730198</v>
      </c>
      <c r="N404" s="50">
        <v>83.906882591093094</v>
      </c>
    </row>
    <row r="405" spans="1:14" x14ac:dyDescent="0.2">
      <c r="A405" s="57" t="s">
        <v>1115</v>
      </c>
      <c r="B405" s="44" t="s">
        <v>1116</v>
      </c>
      <c r="C405" s="45">
        <v>45</v>
      </c>
      <c r="D405" s="46" t="s">
        <v>337</v>
      </c>
      <c r="E405" s="47">
        <v>0.60961871723654704</v>
      </c>
      <c r="F405" s="48">
        <v>15.1612903225806</v>
      </c>
      <c r="G405" s="47">
        <v>0.56043794810112302</v>
      </c>
      <c r="H405" s="50">
        <v>10.82995951417</v>
      </c>
      <c r="I405" s="76" t="str">
        <f t="shared" si="12"/>
        <v>No</v>
      </c>
      <c r="J405" s="49" t="str">
        <f t="shared" si="13"/>
        <v>No</v>
      </c>
      <c r="K405" s="47">
        <v>0.22473437410972999</v>
      </c>
      <c r="L405" s="50">
        <v>35.161290322580598</v>
      </c>
      <c r="M405" s="47">
        <v>0.24305080977055701</v>
      </c>
      <c r="N405" s="50">
        <v>60.121457489878502</v>
      </c>
    </row>
    <row r="406" spans="1:14" x14ac:dyDescent="0.2">
      <c r="A406" s="57" t="s">
        <v>1117</v>
      </c>
      <c r="B406" s="44" t="s">
        <v>1118</v>
      </c>
      <c r="C406" s="45">
        <v>45</v>
      </c>
      <c r="D406" s="46" t="s">
        <v>337</v>
      </c>
      <c r="E406" s="47">
        <v>0.69094887835256502</v>
      </c>
      <c r="F406" s="48">
        <v>31.720430107526902</v>
      </c>
      <c r="G406" s="47">
        <v>0.65011020527498997</v>
      </c>
      <c r="H406" s="50">
        <v>22.8238866396761</v>
      </c>
      <c r="I406" s="76" t="str">
        <f t="shared" si="12"/>
        <v>No</v>
      </c>
      <c r="J406" s="49" t="str">
        <f t="shared" si="13"/>
        <v>No</v>
      </c>
      <c r="K406" s="47">
        <v>0.176222716312703</v>
      </c>
      <c r="L406" s="50">
        <v>26.881720430107499</v>
      </c>
      <c r="M406" s="47">
        <v>0.196866866130332</v>
      </c>
      <c r="N406" s="50">
        <v>46.761133603238903</v>
      </c>
    </row>
    <row r="407" spans="1:14" x14ac:dyDescent="0.2">
      <c r="A407" s="57" t="s">
        <v>1119</v>
      </c>
      <c r="B407" s="44" t="s">
        <v>1120</v>
      </c>
      <c r="C407" s="45">
        <v>45</v>
      </c>
      <c r="D407" s="46" t="s">
        <v>337</v>
      </c>
      <c r="E407" s="47">
        <v>0.67319509055925397</v>
      </c>
      <c r="F407" s="48">
        <v>28.064516129032299</v>
      </c>
      <c r="G407" s="47">
        <v>0.708593837258779</v>
      </c>
      <c r="H407" s="50">
        <v>38.815789473684198</v>
      </c>
      <c r="I407" s="76" t="str">
        <f t="shared" si="12"/>
        <v>No</v>
      </c>
      <c r="J407" s="49" t="str">
        <f t="shared" si="13"/>
        <v>No</v>
      </c>
      <c r="K407" s="47">
        <v>0.13063664006588999</v>
      </c>
      <c r="L407" s="50">
        <v>14.8387096774194</v>
      </c>
      <c r="M407" s="47">
        <v>0.15737509501239599</v>
      </c>
      <c r="N407" s="50">
        <v>29.5040485829959</v>
      </c>
    </row>
    <row r="408" spans="1:14" x14ac:dyDescent="0.2">
      <c r="A408" s="57" t="s">
        <v>1121</v>
      </c>
      <c r="B408" s="44" t="s">
        <v>1122</v>
      </c>
      <c r="C408" s="45">
        <v>45</v>
      </c>
      <c r="D408" s="46" t="s">
        <v>337</v>
      </c>
      <c r="E408" s="47">
        <v>0.51205150407797595</v>
      </c>
      <c r="F408" s="48">
        <v>4.7311827956989196</v>
      </c>
      <c r="G408" s="47">
        <v>0.60309343082744005</v>
      </c>
      <c r="H408" s="50">
        <v>15.6882591093117</v>
      </c>
      <c r="I408" s="76" t="str">
        <f t="shared" si="12"/>
        <v>No</v>
      </c>
      <c r="J408" s="49" t="str">
        <f t="shared" si="13"/>
        <v>No</v>
      </c>
      <c r="K408" s="47">
        <v>0.11514749786676</v>
      </c>
      <c r="L408" s="50">
        <v>8.7096774193548399</v>
      </c>
      <c r="M408" s="47">
        <v>0.154358577688925</v>
      </c>
      <c r="N408" s="50">
        <v>28.087044534413</v>
      </c>
    </row>
    <row r="409" spans="1:14" x14ac:dyDescent="0.2">
      <c r="A409" s="57" t="s">
        <v>1123</v>
      </c>
      <c r="B409" s="44" t="s">
        <v>1124</v>
      </c>
      <c r="C409" s="45">
        <v>45</v>
      </c>
      <c r="D409" s="46" t="s">
        <v>337</v>
      </c>
      <c r="E409" s="47">
        <v>0.73544480526453404</v>
      </c>
      <c r="F409" s="48">
        <v>41.1827956989247</v>
      </c>
      <c r="G409" s="47">
        <v>0.70114854700890505</v>
      </c>
      <c r="H409" s="50">
        <v>36.133603238866399</v>
      </c>
      <c r="I409" s="76" t="str">
        <f t="shared" si="12"/>
        <v>No</v>
      </c>
      <c r="J409" s="49" t="str">
        <f t="shared" si="13"/>
        <v>No</v>
      </c>
      <c r="K409" s="47">
        <v>0.11275099057568801</v>
      </c>
      <c r="L409" s="50">
        <v>7.7419354838709697</v>
      </c>
      <c r="M409" s="47">
        <v>0.14928998230627</v>
      </c>
      <c r="N409" s="50">
        <v>25.202429149797599</v>
      </c>
    </row>
    <row r="410" spans="1:14" x14ac:dyDescent="0.2">
      <c r="A410" s="57" t="s">
        <v>1125</v>
      </c>
      <c r="B410" s="44" t="s">
        <v>1126</v>
      </c>
      <c r="C410" s="45">
        <v>45</v>
      </c>
      <c r="D410" s="46" t="s">
        <v>337</v>
      </c>
      <c r="E410" s="47">
        <v>0.83623847447882005</v>
      </c>
      <c r="F410" s="48">
        <v>65.591397849462396</v>
      </c>
      <c r="G410" s="47">
        <v>0.74332866363630001</v>
      </c>
      <c r="H410" s="50">
        <v>53.238866396761097</v>
      </c>
      <c r="I410" s="76" t="str">
        <f t="shared" si="12"/>
        <v>No</v>
      </c>
      <c r="J410" s="49" t="str">
        <f t="shared" si="13"/>
        <v>No</v>
      </c>
      <c r="K410" s="47">
        <v>0.12414028386955001</v>
      </c>
      <c r="L410" s="50">
        <v>12.365591397849499</v>
      </c>
      <c r="M410" s="47">
        <v>0.15566419143851501</v>
      </c>
      <c r="N410" s="50">
        <v>28.846153846153801</v>
      </c>
    </row>
    <row r="411" spans="1:14" x14ac:dyDescent="0.2">
      <c r="A411" s="57" t="s">
        <v>1127</v>
      </c>
      <c r="B411" s="44" t="s">
        <v>1128</v>
      </c>
      <c r="C411" s="45">
        <v>45</v>
      </c>
      <c r="D411" s="46" t="s">
        <v>337</v>
      </c>
      <c r="E411" s="47">
        <v>0.60247367098545301</v>
      </c>
      <c r="F411" s="48">
        <v>13.9784946236559</v>
      </c>
      <c r="G411" s="47">
        <v>0.69292248000571</v>
      </c>
      <c r="H411" s="50">
        <v>33.147773279352201</v>
      </c>
      <c r="I411" s="76" t="str">
        <f t="shared" si="12"/>
        <v>No</v>
      </c>
      <c r="J411" s="49" t="str">
        <f t="shared" si="13"/>
        <v>No</v>
      </c>
      <c r="K411" s="47">
        <v>0.12675622271433501</v>
      </c>
      <c r="L411" s="50">
        <v>13.8709677419355</v>
      </c>
      <c r="M411" s="47">
        <v>0.158248845775563</v>
      </c>
      <c r="N411" s="50">
        <v>29.908906882591101</v>
      </c>
    </row>
    <row r="412" spans="1:14" x14ac:dyDescent="0.2">
      <c r="A412" s="57" t="s">
        <v>1129</v>
      </c>
      <c r="B412" s="44" t="s">
        <v>1130</v>
      </c>
      <c r="C412" s="45">
        <v>45</v>
      </c>
      <c r="D412" s="46" t="s">
        <v>337</v>
      </c>
      <c r="E412" s="47">
        <v>0.880477962423032</v>
      </c>
      <c r="F412" s="48">
        <v>85.591397849462396</v>
      </c>
      <c r="G412" s="47">
        <v>0.78440724702093201</v>
      </c>
      <c r="H412" s="50">
        <v>71.862348178137694</v>
      </c>
      <c r="I412" s="76" t="str">
        <f t="shared" si="12"/>
        <v>No</v>
      </c>
      <c r="J412" s="49" t="str">
        <f t="shared" si="13"/>
        <v>No</v>
      </c>
      <c r="K412" s="47">
        <v>0.12644162872145601</v>
      </c>
      <c r="L412" s="50">
        <v>13.655913978494601</v>
      </c>
      <c r="M412" s="47">
        <v>0.167102813462082</v>
      </c>
      <c r="N412" s="50">
        <v>34.716599190283397</v>
      </c>
    </row>
    <row r="413" spans="1:14" x14ac:dyDescent="0.2">
      <c r="A413" s="57" t="s">
        <v>1131</v>
      </c>
      <c r="B413" s="44" t="s">
        <v>1132</v>
      </c>
      <c r="C413" s="45">
        <v>45</v>
      </c>
      <c r="D413" s="46" t="s">
        <v>337</v>
      </c>
      <c r="E413" s="47">
        <v>0.69526990480016304</v>
      </c>
      <c r="F413" s="48">
        <v>32.903225806451601</v>
      </c>
      <c r="G413" s="47">
        <v>0.78428049121557597</v>
      </c>
      <c r="H413" s="50">
        <v>71.811740890688299</v>
      </c>
      <c r="I413" s="76" t="str">
        <f t="shared" si="12"/>
        <v>No</v>
      </c>
      <c r="J413" s="49" t="str">
        <f t="shared" si="13"/>
        <v>No</v>
      </c>
      <c r="K413" s="47">
        <v>4.9855009973127702E-2</v>
      </c>
      <c r="L413" s="50">
        <v>0.75268817204301097</v>
      </c>
      <c r="M413" s="47">
        <v>7.0145463870034494E-2</v>
      </c>
      <c r="N413" s="50">
        <v>0.86032388663967596</v>
      </c>
    </row>
    <row r="414" spans="1:14" x14ac:dyDescent="0.2">
      <c r="A414" s="57" t="s">
        <v>1133</v>
      </c>
      <c r="B414" s="44" t="s">
        <v>1134</v>
      </c>
      <c r="C414" s="45">
        <v>45</v>
      </c>
      <c r="D414" s="46" t="s">
        <v>337</v>
      </c>
      <c r="E414" s="47">
        <v>0.59692268741552801</v>
      </c>
      <c r="F414" s="48">
        <v>13.2258064516129</v>
      </c>
      <c r="G414" s="47">
        <v>0.66502841881006702</v>
      </c>
      <c r="H414" s="50">
        <v>26.720647773279399</v>
      </c>
      <c r="I414" s="76" t="str">
        <f t="shared" si="12"/>
        <v>No</v>
      </c>
      <c r="J414" s="49" t="str">
        <f t="shared" si="13"/>
        <v>No</v>
      </c>
      <c r="K414" s="47">
        <v>0.126334919733055</v>
      </c>
      <c r="L414" s="50">
        <v>13.548387096774199</v>
      </c>
      <c r="M414" s="47">
        <v>0.165537625523617</v>
      </c>
      <c r="N414" s="50">
        <v>33.704453441295499</v>
      </c>
    </row>
    <row r="415" spans="1:14" x14ac:dyDescent="0.2">
      <c r="A415" s="148" t="s">
        <v>1135</v>
      </c>
      <c r="B415" s="44" t="s">
        <v>1136</v>
      </c>
      <c r="C415" s="45">
        <v>45</v>
      </c>
      <c r="D415" s="46" t="s">
        <v>337</v>
      </c>
      <c r="E415" s="47">
        <v>0.872194656473531</v>
      </c>
      <c r="F415" s="48">
        <v>83.118279569892493</v>
      </c>
      <c r="G415" s="47">
        <v>0.82340501004573396</v>
      </c>
      <c r="H415" s="50">
        <v>88.765182186234796</v>
      </c>
      <c r="I415" s="76" t="str">
        <f t="shared" si="12"/>
        <v>No</v>
      </c>
      <c r="J415" s="49" t="str">
        <f t="shared" si="13"/>
        <v>Yes</v>
      </c>
      <c r="K415" s="47">
        <v>6.3188969098033093E-2</v>
      </c>
      <c r="L415" s="50">
        <v>1.61290322580645</v>
      </c>
      <c r="M415" s="47">
        <v>7.9722360131085898E-2</v>
      </c>
      <c r="N415" s="50">
        <v>1.2145748987854299</v>
      </c>
    </row>
    <row r="416" spans="1:14" x14ac:dyDescent="0.2">
      <c r="A416" s="57" t="s">
        <v>1137</v>
      </c>
      <c r="B416" s="44" t="s">
        <v>1138</v>
      </c>
      <c r="C416" s="45">
        <v>45</v>
      </c>
      <c r="D416" s="46" t="s">
        <v>337</v>
      </c>
      <c r="E416" s="47">
        <v>0.798602509856155</v>
      </c>
      <c r="F416" s="48">
        <v>54.408602150537597</v>
      </c>
      <c r="G416" s="47">
        <v>0.75699870939177105</v>
      </c>
      <c r="H416" s="50">
        <v>58.906882591093101</v>
      </c>
      <c r="I416" s="76" t="str">
        <f t="shared" si="12"/>
        <v>No</v>
      </c>
      <c r="J416" s="49" t="str">
        <f t="shared" si="13"/>
        <v>No</v>
      </c>
      <c r="K416" s="47">
        <v>0.104415666966267</v>
      </c>
      <c r="L416" s="50">
        <v>6.6666666666666696</v>
      </c>
      <c r="M416" s="47">
        <v>0.13668968172823101</v>
      </c>
      <c r="N416" s="50">
        <v>18.5222672064777</v>
      </c>
    </row>
    <row r="417" spans="1:14" x14ac:dyDescent="0.2">
      <c r="A417" s="57" t="s">
        <v>1139</v>
      </c>
      <c r="B417" s="44" t="s">
        <v>1140</v>
      </c>
      <c r="C417" s="45">
        <v>45</v>
      </c>
      <c r="D417" s="46" t="s">
        <v>337</v>
      </c>
      <c r="E417" s="47">
        <v>0.82857699321754696</v>
      </c>
      <c r="F417" s="48">
        <v>62.795698924731198</v>
      </c>
      <c r="G417" s="47">
        <v>0.79229848787341906</v>
      </c>
      <c r="H417" s="50">
        <v>75.961538461538495</v>
      </c>
      <c r="I417" s="76" t="str">
        <f t="shared" si="12"/>
        <v>No</v>
      </c>
      <c r="J417" s="49" t="str">
        <f t="shared" si="13"/>
        <v>No</v>
      </c>
      <c r="K417" s="47">
        <v>6.1291831846436301E-2</v>
      </c>
      <c r="L417" s="50">
        <v>1.5053763440860199</v>
      </c>
      <c r="M417" s="47">
        <v>7.8489116095187203E-2</v>
      </c>
      <c r="N417" s="50">
        <v>1.16396761133603</v>
      </c>
    </row>
    <row r="418" spans="1:14" x14ac:dyDescent="0.2">
      <c r="A418" s="57" t="s">
        <v>1141</v>
      </c>
      <c r="B418" s="44" t="s">
        <v>1142</v>
      </c>
      <c r="C418" s="45">
        <v>45</v>
      </c>
      <c r="D418" s="46" t="s">
        <v>337</v>
      </c>
      <c r="E418" s="47">
        <v>0.82864521966484905</v>
      </c>
      <c r="F418" s="48">
        <v>62.903225806451601</v>
      </c>
      <c r="G418" s="47">
        <v>0.76202217787654103</v>
      </c>
      <c r="H418" s="50">
        <v>61.336032388664002</v>
      </c>
      <c r="I418" s="76" t="str">
        <f t="shared" si="12"/>
        <v>No</v>
      </c>
      <c r="J418" s="49" t="str">
        <f t="shared" si="13"/>
        <v>No</v>
      </c>
      <c r="K418" s="47">
        <v>7.7313031694300399E-2</v>
      </c>
      <c r="L418" s="50">
        <v>2.3655913978494598</v>
      </c>
      <c r="M418" s="47">
        <v>0.101317511948026</v>
      </c>
      <c r="N418" s="50">
        <v>5.0607287449392704</v>
      </c>
    </row>
    <row r="419" spans="1:14" x14ac:dyDescent="0.2">
      <c r="A419" s="148" t="s">
        <v>1143</v>
      </c>
      <c r="B419" s="44" t="s">
        <v>1144</v>
      </c>
      <c r="C419" s="45">
        <v>45</v>
      </c>
      <c r="D419" s="46" t="s">
        <v>337</v>
      </c>
      <c r="E419" s="47">
        <v>0.89199968039163202</v>
      </c>
      <c r="F419" s="48">
        <v>88.924731182795696</v>
      </c>
      <c r="G419" s="47">
        <v>0.84959660070828202</v>
      </c>
      <c r="H419" s="50">
        <v>94.838056680161898</v>
      </c>
      <c r="I419" s="76" t="str">
        <f t="shared" si="12"/>
        <v>No</v>
      </c>
      <c r="J419" s="49" t="str">
        <f t="shared" si="13"/>
        <v>Yes</v>
      </c>
      <c r="K419" s="47">
        <v>5.1113717717895801E-2</v>
      </c>
      <c r="L419" s="50">
        <v>0.967741935483871</v>
      </c>
      <c r="M419" s="47">
        <v>7.1686644304815195E-2</v>
      </c>
      <c r="N419" s="50">
        <v>0.91093117408906898</v>
      </c>
    </row>
    <row r="420" spans="1:14" x14ac:dyDescent="0.2">
      <c r="A420" s="57" t="s">
        <v>1145</v>
      </c>
      <c r="B420" s="44" t="s">
        <v>1146</v>
      </c>
      <c r="C420" s="45">
        <v>45</v>
      </c>
      <c r="D420" s="46" t="s">
        <v>337</v>
      </c>
      <c r="E420" s="47">
        <v>0.86088980052451003</v>
      </c>
      <c r="F420" s="48">
        <v>76.774193548387103</v>
      </c>
      <c r="G420" s="47">
        <v>0.76436312916903104</v>
      </c>
      <c r="H420" s="50">
        <v>62.5</v>
      </c>
      <c r="I420" s="76" t="str">
        <f t="shared" si="12"/>
        <v>No</v>
      </c>
      <c r="J420" s="49" t="str">
        <f t="shared" si="13"/>
        <v>No</v>
      </c>
      <c r="K420" s="47">
        <v>6.8553021533735006E-2</v>
      </c>
      <c r="L420" s="50">
        <v>2.1505376344085998</v>
      </c>
      <c r="M420" s="47">
        <v>9.2771115257959003E-2</v>
      </c>
      <c r="N420" s="50">
        <v>2.6821862348178098</v>
      </c>
    </row>
    <row r="421" spans="1:14" x14ac:dyDescent="0.2">
      <c r="A421" s="57" t="s">
        <v>1147</v>
      </c>
      <c r="B421" s="44" t="s">
        <v>1148</v>
      </c>
      <c r="C421" s="45">
        <v>45</v>
      </c>
      <c r="D421" s="46" t="s">
        <v>337</v>
      </c>
      <c r="E421" s="47">
        <v>0.72637202182972904</v>
      </c>
      <c r="F421" s="48">
        <v>39.569892473118301</v>
      </c>
      <c r="G421" s="47">
        <v>0.82447518473112602</v>
      </c>
      <c r="H421" s="50">
        <v>89.17004048583</v>
      </c>
      <c r="I421" s="76" t="str">
        <f t="shared" si="12"/>
        <v>No</v>
      </c>
      <c r="J421" s="49" t="str">
        <f t="shared" si="13"/>
        <v>No</v>
      </c>
      <c r="K421" s="47">
        <v>6.7142537035736E-2</v>
      </c>
      <c r="L421" s="50">
        <v>1.72043010752688</v>
      </c>
      <c r="M421" s="47">
        <v>8.8753930340739598E-2</v>
      </c>
      <c r="N421" s="50">
        <v>1.8724696356275301</v>
      </c>
    </row>
    <row r="422" spans="1:14" x14ac:dyDescent="0.2">
      <c r="A422" s="148" t="s">
        <v>1149</v>
      </c>
      <c r="B422" s="44" t="s">
        <v>1150</v>
      </c>
      <c r="C422" s="45">
        <v>66</v>
      </c>
      <c r="D422" s="46" t="s">
        <v>337</v>
      </c>
      <c r="E422" s="47">
        <v>0.89609566198037005</v>
      </c>
      <c r="F422" s="48">
        <v>90</v>
      </c>
      <c r="G422" s="47">
        <v>0.83573126577094203</v>
      </c>
      <c r="H422" s="50">
        <v>85.504587155963307</v>
      </c>
      <c r="I422" s="76" t="str">
        <f t="shared" si="12"/>
        <v>No</v>
      </c>
      <c r="J422" s="49" t="str">
        <f t="shared" si="13"/>
        <v>Yes</v>
      </c>
      <c r="K422" s="47">
        <v>8.6876484898888495E-2</v>
      </c>
      <c r="L422" s="50">
        <v>4.7311827956989196</v>
      </c>
      <c r="M422" s="47">
        <v>0.13788464576482401</v>
      </c>
      <c r="N422" s="50">
        <v>34.4954128440367</v>
      </c>
    </row>
    <row r="423" spans="1:14" x14ac:dyDescent="0.2">
      <c r="A423" s="57" t="s">
        <v>1151</v>
      </c>
      <c r="B423" s="44" t="s">
        <v>1152</v>
      </c>
      <c r="C423" s="45">
        <v>45</v>
      </c>
      <c r="D423" s="46" t="s">
        <v>337</v>
      </c>
      <c r="E423" s="47">
        <v>0.591394511680012</v>
      </c>
      <c r="F423" s="48">
        <v>12.473118279569899</v>
      </c>
      <c r="G423" s="47">
        <v>0.75533073768672498</v>
      </c>
      <c r="H423" s="50">
        <v>58.248987854250998</v>
      </c>
      <c r="I423" s="76" t="str">
        <f t="shared" si="12"/>
        <v>No</v>
      </c>
      <c r="J423" s="49" t="str">
        <f t="shared" si="13"/>
        <v>No</v>
      </c>
      <c r="K423" s="47">
        <v>0.149118537490392</v>
      </c>
      <c r="L423" s="50">
        <v>21.290322580645199</v>
      </c>
      <c r="M423" s="47">
        <v>0.17349122359358499</v>
      </c>
      <c r="N423" s="50">
        <v>37.6518218623482</v>
      </c>
    </row>
    <row r="424" spans="1:14" x14ac:dyDescent="0.2">
      <c r="A424" s="57" t="s">
        <v>1153</v>
      </c>
      <c r="B424" s="44" t="s">
        <v>1154</v>
      </c>
      <c r="C424" s="45">
        <v>45</v>
      </c>
      <c r="D424" s="46" t="s">
        <v>337</v>
      </c>
      <c r="E424" s="47">
        <v>0.60388080476102701</v>
      </c>
      <c r="F424" s="48">
        <v>14.0860215053763</v>
      </c>
      <c r="G424" s="47">
        <v>0.78869374264502801</v>
      </c>
      <c r="H424" s="50">
        <v>74.038461538461505</v>
      </c>
      <c r="I424" s="76" t="str">
        <f t="shared" si="12"/>
        <v>No</v>
      </c>
      <c r="J424" s="49" t="str">
        <f t="shared" si="13"/>
        <v>No</v>
      </c>
      <c r="K424" s="47">
        <v>0.105565494827614</v>
      </c>
      <c r="L424" s="50">
        <v>6.7741935483870996</v>
      </c>
      <c r="M424" s="47">
        <v>0.13611842328874499</v>
      </c>
      <c r="N424" s="50">
        <v>18.0668016194332</v>
      </c>
    </row>
    <row r="425" spans="1:14" x14ac:dyDescent="0.2">
      <c r="A425" s="57" t="s">
        <v>1155</v>
      </c>
      <c r="B425" s="44" t="s">
        <v>1156</v>
      </c>
      <c r="C425" s="45">
        <v>66</v>
      </c>
      <c r="D425" s="46" t="s">
        <v>337</v>
      </c>
      <c r="E425" s="47">
        <v>0.86157183681164595</v>
      </c>
      <c r="F425" s="48">
        <v>77.204301075268802</v>
      </c>
      <c r="G425" s="47">
        <v>0.75551123236384299</v>
      </c>
      <c r="H425" s="50">
        <v>53.211009174311897</v>
      </c>
      <c r="I425" s="76" t="str">
        <f t="shared" si="12"/>
        <v>No</v>
      </c>
      <c r="J425" s="49" t="str">
        <f t="shared" si="13"/>
        <v>No</v>
      </c>
      <c r="K425" s="47">
        <v>0.108258486588378</v>
      </c>
      <c r="L425" s="50">
        <v>7.4193548387096797</v>
      </c>
      <c r="M425" s="47">
        <v>0.23469466634486499</v>
      </c>
      <c r="N425" s="50">
        <v>65.137614678899098</v>
      </c>
    </row>
    <row r="426" spans="1:14" x14ac:dyDescent="0.2">
      <c r="A426" s="57" t="s">
        <v>1157</v>
      </c>
      <c r="B426" s="44" t="s">
        <v>1158</v>
      </c>
      <c r="C426" s="45">
        <v>66</v>
      </c>
      <c r="D426" s="46" t="s">
        <v>337</v>
      </c>
      <c r="E426" s="47">
        <v>0.81477976406106201</v>
      </c>
      <c r="F426" s="48">
        <v>58.8172043010753</v>
      </c>
      <c r="G426" s="47">
        <v>0.72124007849109895</v>
      </c>
      <c r="H426" s="50">
        <v>40</v>
      </c>
      <c r="I426" s="76" t="str">
        <f t="shared" si="12"/>
        <v>No</v>
      </c>
      <c r="J426" s="49" t="str">
        <f t="shared" si="13"/>
        <v>No</v>
      </c>
      <c r="K426" s="47">
        <v>0.11319426922571001</v>
      </c>
      <c r="L426" s="50">
        <v>7.9569892473118298</v>
      </c>
      <c r="M426" s="47">
        <v>0.221209502514708</v>
      </c>
      <c r="N426" s="50">
        <v>60.366972477064202</v>
      </c>
    </row>
    <row r="427" spans="1:14" x14ac:dyDescent="0.2">
      <c r="A427" s="57" t="s">
        <v>1159</v>
      </c>
      <c r="B427" s="44" t="s">
        <v>1160</v>
      </c>
      <c r="C427" s="45">
        <v>45</v>
      </c>
      <c r="D427" s="46" t="s">
        <v>337</v>
      </c>
      <c r="E427" s="47">
        <v>0.740763726123019</v>
      </c>
      <c r="F427" s="48">
        <v>42.258064516128997</v>
      </c>
      <c r="G427" s="47">
        <v>0.81562246730709298</v>
      </c>
      <c r="H427" s="50">
        <v>85.576923076923094</v>
      </c>
      <c r="I427" s="76" t="str">
        <f t="shared" si="12"/>
        <v>No</v>
      </c>
      <c r="J427" s="49" t="str">
        <f t="shared" si="13"/>
        <v>No</v>
      </c>
      <c r="K427" s="47">
        <v>0.157197314758211</v>
      </c>
      <c r="L427" s="50">
        <v>23.870967741935502</v>
      </c>
      <c r="M427" s="47">
        <v>0.20700485737512</v>
      </c>
      <c r="N427" s="50">
        <v>49.645748987854198</v>
      </c>
    </row>
    <row r="428" spans="1:14" x14ac:dyDescent="0.2">
      <c r="A428" s="57" t="s">
        <v>1161</v>
      </c>
      <c r="B428" s="44" t="s">
        <v>1162</v>
      </c>
      <c r="C428" s="45">
        <v>45</v>
      </c>
      <c r="D428" s="46" t="s">
        <v>337</v>
      </c>
      <c r="E428" s="47">
        <v>0.72163335237136195</v>
      </c>
      <c r="F428" s="48">
        <v>38.709677419354797</v>
      </c>
      <c r="G428" s="47">
        <v>0.74476974716954103</v>
      </c>
      <c r="H428" s="50">
        <v>53.744939271255099</v>
      </c>
      <c r="I428" s="76" t="str">
        <f t="shared" si="12"/>
        <v>No</v>
      </c>
      <c r="J428" s="49" t="str">
        <f t="shared" si="13"/>
        <v>No</v>
      </c>
      <c r="K428" s="47">
        <v>0.149832380486254</v>
      </c>
      <c r="L428" s="50">
        <v>21.397849462365599</v>
      </c>
      <c r="M428" s="47">
        <v>0.171097350300596</v>
      </c>
      <c r="N428" s="50">
        <v>36.690283400809697</v>
      </c>
    </row>
    <row r="429" spans="1:14" x14ac:dyDescent="0.2">
      <c r="A429" s="57" t="s">
        <v>1163</v>
      </c>
      <c r="B429" s="44" t="s">
        <v>1164</v>
      </c>
      <c r="C429" s="45">
        <v>45</v>
      </c>
      <c r="D429" s="46" t="s">
        <v>337</v>
      </c>
      <c r="E429" s="47">
        <v>0.48301352657354801</v>
      </c>
      <c r="F429" s="48">
        <v>3.3333333333333299</v>
      </c>
      <c r="G429" s="47">
        <v>0.53712185881850705</v>
      </c>
      <c r="H429" s="50">
        <v>9.6659919028340102</v>
      </c>
      <c r="I429" s="76" t="str">
        <f t="shared" si="12"/>
        <v>No</v>
      </c>
      <c r="J429" s="49" t="str">
        <f t="shared" si="13"/>
        <v>No</v>
      </c>
      <c r="K429" s="47">
        <v>0.21129474129359499</v>
      </c>
      <c r="L429" s="50">
        <v>32.688172043010802</v>
      </c>
      <c r="M429" s="47">
        <v>0.25788334339375901</v>
      </c>
      <c r="N429" s="50">
        <v>65.991902834008101</v>
      </c>
    </row>
    <row r="430" spans="1:14" x14ac:dyDescent="0.2">
      <c r="A430" s="57" t="s">
        <v>1165</v>
      </c>
      <c r="B430" s="44" t="s">
        <v>1166</v>
      </c>
      <c r="C430" s="45">
        <v>45</v>
      </c>
      <c r="D430" s="46" t="s">
        <v>337</v>
      </c>
      <c r="E430" s="47">
        <v>0.55753722256986105</v>
      </c>
      <c r="F430" s="48">
        <v>8.3870967741935498</v>
      </c>
      <c r="G430" s="47">
        <v>0.51716570173544896</v>
      </c>
      <c r="H430" s="50">
        <v>8.5526315789473699</v>
      </c>
      <c r="I430" s="76" t="str">
        <f t="shared" si="12"/>
        <v>No</v>
      </c>
      <c r="J430" s="49" t="str">
        <f t="shared" si="13"/>
        <v>No</v>
      </c>
      <c r="K430" s="47">
        <v>0.24284253222195201</v>
      </c>
      <c r="L430" s="50">
        <v>39.784946236559101</v>
      </c>
      <c r="M430" s="47">
        <v>0.28328684431232498</v>
      </c>
      <c r="N430" s="50">
        <v>73.026315789473699</v>
      </c>
    </row>
    <row r="431" spans="1:14" x14ac:dyDescent="0.2">
      <c r="A431" s="57" t="s">
        <v>1167</v>
      </c>
      <c r="B431" s="44" t="s">
        <v>1168</v>
      </c>
      <c r="C431" s="45">
        <v>45</v>
      </c>
      <c r="D431" s="46" t="s">
        <v>337</v>
      </c>
      <c r="E431" s="47">
        <v>0.67467822966554203</v>
      </c>
      <c r="F431" s="48">
        <v>28.494623655914001</v>
      </c>
      <c r="G431" s="47">
        <v>0.61832157057646098</v>
      </c>
      <c r="H431" s="50">
        <v>17.560728744939301</v>
      </c>
      <c r="I431" s="76" t="str">
        <f t="shared" si="12"/>
        <v>No</v>
      </c>
      <c r="J431" s="49" t="str">
        <f t="shared" si="13"/>
        <v>No</v>
      </c>
      <c r="K431" s="47">
        <v>0.14277160168023501</v>
      </c>
      <c r="L431" s="50">
        <v>19.0322580645161</v>
      </c>
      <c r="M431" s="47">
        <v>0.17576910470177201</v>
      </c>
      <c r="N431" s="50">
        <v>38.5627530364373</v>
      </c>
    </row>
    <row r="432" spans="1:14" x14ac:dyDescent="0.2">
      <c r="A432" s="57" t="s">
        <v>1169</v>
      </c>
      <c r="B432" s="44" t="s">
        <v>1170</v>
      </c>
      <c r="C432" s="45">
        <v>45</v>
      </c>
      <c r="D432" s="46" t="s">
        <v>337</v>
      </c>
      <c r="E432" s="47">
        <v>0.53591464841080205</v>
      </c>
      <c r="F432" s="48">
        <v>6.1290322580645196</v>
      </c>
      <c r="G432" s="47">
        <v>0.62280985152672597</v>
      </c>
      <c r="H432" s="50">
        <v>18.117408906882599</v>
      </c>
      <c r="I432" s="76" t="str">
        <f t="shared" si="12"/>
        <v>No</v>
      </c>
      <c r="J432" s="49" t="str">
        <f t="shared" si="13"/>
        <v>No</v>
      </c>
      <c r="K432" s="47">
        <v>0.16482576903433699</v>
      </c>
      <c r="L432" s="50">
        <v>24.946236559139798</v>
      </c>
      <c r="M432" s="47">
        <v>0.16929177780367399</v>
      </c>
      <c r="N432" s="50">
        <v>35.880566801619402</v>
      </c>
    </row>
    <row r="433" spans="1:14" x14ac:dyDescent="0.2">
      <c r="A433" s="57" t="s">
        <v>1171</v>
      </c>
      <c r="B433" s="44" t="s">
        <v>1172</v>
      </c>
      <c r="C433" s="45">
        <v>45</v>
      </c>
      <c r="D433" s="46" t="s">
        <v>337</v>
      </c>
      <c r="E433" s="47">
        <v>0.512181580404513</v>
      </c>
      <c r="F433" s="48">
        <v>4.8387096774193497</v>
      </c>
      <c r="G433" s="47">
        <v>0.59094222239297101</v>
      </c>
      <c r="H433" s="50">
        <v>14.0182186234818</v>
      </c>
      <c r="I433" s="76" t="str">
        <f t="shared" si="12"/>
        <v>No</v>
      </c>
      <c r="J433" s="49" t="str">
        <f t="shared" si="13"/>
        <v>No</v>
      </c>
      <c r="K433" s="47">
        <v>0.13809842049431001</v>
      </c>
      <c r="L433" s="50">
        <v>17.8494623655914</v>
      </c>
      <c r="M433" s="47">
        <v>0.169173837028711</v>
      </c>
      <c r="N433" s="50">
        <v>35.82995951417</v>
      </c>
    </row>
    <row r="434" spans="1:14" x14ac:dyDescent="0.2">
      <c r="A434" s="57" t="s">
        <v>1173</v>
      </c>
      <c r="B434" s="44" t="s">
        <v>1174</v>
      </c>
      <c r="C434" s="45">
        <v>45</v>
      </c>
      <c r="D434" s="46" t="s">
        <v>337</v>
      </c>
      <c r="E434" s="47">
        <v>0.51156586565846895</v>
      </c>
      <c r="F434" s="48">
        <v>4.6236559139784896</v>
      </c>
      <c r="G434" s="47">
        <v>0.59340165320892302</v>
      </c>
      <c r="H434" s="50">
        <v>14.321862348178101</v>
      </c>
      <c r="I434" s="76" t="str">
        <f t="shared" si="12"/>
        <v>No</v>
      </c>
      <c r="J434" s="49" t="str">
        <f t="shared" si="13"/>
        <v>No</v>
      </c>
      <c r="K434" s="47">
        <v>0.228339319052559</v>
      </c>
      <c r="L434" s="50">
        <v>36.021505376344102</v>
      </c>
      <c r="M434" s="47">
        <v>0.236736391882549</v>
      </c>
      <c r="N434" s="50">
        <v>58.046558704453403</v>
      </c>
    </row>
    <row r="435" spans="1:14" x14ac:dyDescent="0.2">
      <c r="A435" s="57" t="s">
        <v>1175</v>
      </c>
      <c r="B435" s="44" t="s">
        <v>1176</v>
      </c>
      <c r="C435" s="45">
        <v>45</v>
      </c>
      <c r="D435" s="46" t="s">
        <v>337</v>
      </c>
      <c r="E435" s="47">
        <v>0.35506745860195699</v>
      </c>
      <c r="F435" s="48">
        <v>0.967741935483871</v>
      </c>
      <c r="G435" s="47">
        <v>0.44559224700908601</v>
      </c>
      <c r="H435" s="50">
        <v>5.6174089068825896</v>
      </c>
      <c r="I435" s="76" t="str">
        <f t="shared" si="12"/>
        <v>No</v>
      </c>
      <c r="J435" s="49" t="str">
        <f t="shared" si="13"/>
        <v>No</v>
      </c>
      <c r="K435" s="47">
        <v>0.291177756447767</v>
      </c>
      <c r="L435" s="50">
        <v>60.107526881720403</v>
      </c>
      <c r="M435" s="47">
        <v>0.26348832118426002</v>
      </c>
      <c r="N435" s="50">
        <v>67.864372469635597</v>
      </c>
    </row>
    <row r="436" spans="1:14" x14ac:dyDescent="0.2">
      <c r="A436" s="57" t="s">
        <v>1177</v>
      </c>
      <c r="B436" s="44" t="s">
        <v>1178</v>
      </c>
      <c r="C436" s="45">
        <v>45</v>
      </c>
      <c r="D436" s="46" t="s">
        <v>337</v>
      </c>
      <c r="E436" s="47">
        <v>0.25463307772369098</v>
      </c>
      <c r="F436" s="48">
        <v>0.10752688172043</v>
      </c>
      <c r="G436" s="47">
        <v>0.25827894179164201</v>
      </c>
      <c r="H436" s="50">
        <v>1.0627530364372499</v>
      </c>
      <c r="I436" s="76" t="str">
        <f t="shared" si="12"/>
        <v>No</v>
      </c>
      <c r="J436" s="49" t="str">
        <f t="shared" si="13"/>
        <v>No</v>
      </c>
      <c r="K436" s="47">
        <v>0.29101233220759498</v>
      </c>
      <c r="L436" s="50">
        <v>59.784946236559101</v>
      </c>
      <c r="M436" s="47">
        <v>0.284295150436704</v>
      </c>
      <c r="N436" s="50">
        <v>73.431174089068804</v>
      </c>
    </row>
    <row r="437" spans="1:14" x14ac:dyDescent="0.2">
      <c r="A437" s="57" t="s">
        <v>1179</v>
      </c>
      <c r="B437" s="44" t="s">
        <v>1180</v>
      </c>
      <c r="C437" s="45">
        <v>45</v>
      </c>
      <c r="D437" s="46" t="s">
        <v>337</v>
      </c>
      <c r="E437" s="47">
        <v>0.55744697893597706</v>
      </c>
      <c r="F437" s="48">
        <v>8.2795698924731198</v>
      </c>
      <c r="G437" s="47">
        <v>0.57763227533004302</v>
      </c>
      <c r="H437" s="50">
        <v>12.753036437246999</v>
      </c>
      <c r="I437" s="76" t="str">
        <f t="shared" si="12"/>
        <v>No</v>
      </c>
      <c r="J437" s="49" t="str">
        <f t="shared" si="13"/>
        <v>No</v>
      </c>
      <c r="K437" s="47">
        <v>0.14000289940954699</v>
      </c>
      <c r="L437" s="50">
        <v>18.064516129032299</v>
      </c>
      <c r="M437" s="47">
        <v>0.16240660447210101</v>
      </c>
      <c r="N437" s="50">
        <v>32.186234817813798</v>
      </c>
    </row>
    <row r="438" spans="1:14" x14ac:dyDescent="0.2">
      <c r="A438" s="57" t="s">
        <v>1181</v>
      </c>
      <c r="B438" s="44" t="s">
        <v>1182</v>
      </c>
      <c r="C438" s="45">
        <v>45</v>
      </c>
      <c r="D438" s="46" t="s">
        <v>337</v>
      </c>
      <c r="E438" s="47">
        <v>0.407373098694161</v>
      </c>
      <c r="F438" s="48">
        <v>1.5053763440860199</v>
      </c>
      <c r="G438" s="47">
        <v>0.49295413632962998</v>
      </c>
      <c r="H438" s="50">
        <v>7.2368421052631602</v>
      </c>
      <c r="I438" s="76" t="str">
        <f t="shared" si="12"/>
        <v>No</v>
      </c>
      <c r="J438" s="49" t="str">
        <f t="shared" si="13"/>
        <v>No</v>
      </c>
      <c r="K438" s="47">
        <v>0.33998827879468502</v>
      </c>
      <c r="L438" s="50">
        <v>80.430107526881699</v>
      </c>
      <c r="M438" s="47">
        <v>0.31314838713537102</v>
      </c>
      <c r="N438" s="50">
        <v>79.807692307692307</v>
      </c>
    </row>
    <row r="439" spans="1:14" x14ac:dyDescent="0.2">
      <c r="A439" s="57" t="s">
        <v>1183</v>
      </c>
      <c r="B439" s="44" t="s">
        <v>1184</v>
      </c>
      <c r="C439" s="45">
        <v>45</v>
      </c>
      <c r="D439" s="46" t="s">
        <v>337</v>
      </c>
      <c r="E439" s="47">
        <v>0.70008098690338705</v>
      </c>
      <c r="F439" s="48">
        <v>34.3010752688172</v>
      </c>
      <c r="G439" s="47">
        <v>0.64375864980070296</v>
      </c>
      <c r="H439" s="50">
        <v>21.6093117408907</v>
      </c>
      <c r="I439" s="76" t="str">
        <f t="shared" si="12"/>
        <v>No</v>
      </c>
      <c r="J439" s="49" t="str">
        <f t="shared" si="13"/>
        <v>No</v>
      </c>
      <c r="K439" s="47">
        <v>0.152158877587319</v>
      </c>
      <c r="L439" s="50">
        <v>22.1505376344086</v>
      </c>
      <c r="M439" s="47">
        <v>0.18094019982694801</v>
      </c>
      <c r="N439" s="50">
        <v>40.789473684210499</v>
      </c>
    </row>
    <row r="440" spans="1:14" x14ac:dyDescent="0.2">
      <c r="A440" s="57" t="s">
        <v>1185</v>
      </c>
      <c r="B440" s="44" t="s">
        <v>1186</v>
      </c>
      <c r="C440" s="45">
        <v>45</v>
      </c>
      <c r="D440" s="46" t="s">
        <v>337</v>
      </c>
      <c r="E440" s="47">
        <v>0.73304291531264898</v>
      </c>
      <c r="F440" s="48">
        <v>40.752688172043001</v>
      </c>
      <c r="G440" s="47">
        <v>0.68503935179806297</v>
      </c>
      <c r="H440" s="50">
        <v>30.8704453441296</v>
      </c>
      <c r="I440" s="76" t="str">
        <f t="shared" si="12"/>
        <v>No</v>
      </c>
      <c r="J440" s="49" t="str">
        <f t="shared" si="13"/>
        <v>No</v>
      </c>
      <c r="K440" s="47">
        <v>0.131470515017171</v>
      </c>
      <c r="L440" s="50">
        <v>15.0537634408602</v>
      </c>
      <c r="M440" s="47">
        <v>0.17233445974761299</v>
      </c>
      <c r="N440" s="50">
        <v>37.246963562753002</v>
      </c>
    </row>
    <row r="441" spans="1:14" x14ac:dyDescent="0.2">
      <c r="A441" s="57" t="s">
        <v>1187</v>
      </c>
      <c r="B441" s="44" t="s">
        <v>1188</v>
      </c>
      <c r="C441" s="45">
        <v>45</v>
      </c>
      <c r="D441" s="46" t="s">
        <v>337</v>
      </c>
      <c r="E441" s="47">
        <v>0.760929999377991</v>
      </c>
      <c r="F441" s="48">
        <v>45.913978494623699</v>
      </c>
      <c r="G441" s="47">
        <v>0.75395080569464801</v>
      </c>
      <c r="H441" s="50">
        <v>57.8441295546559</v>
      </c>
      <c r="I441" s="76" t="str">
        <f t="shared" si="12"/>
        <v>No</v>
      </c>
      <c r="J441" s="49" t="str">
        <f t="shared" si="13"/>
        <v>No</v>
      </c>
      <c r="K441" s="47">
        <v>0.114582617792338</v>
      </c>
      <c r="L441" s="50">
        <v>8.3870967741935498</v>
      </c>
      <c r="M441" s="47">
        <v>0.14963725835962</v>
      </c>
      <c r="N441" s="50">
        <v>25.506072874493899</v>
      </c>
    </row>
    <row r="442" spans="1:14" x14ac:dyDescent="0.2">
      <c r="A442" s="57" t="s">
        <v>1189</v>
      </c>
      <c r="B442" s="44" t="s">
        <v>1190</v>
      </c>
      <c r="C442" s="45">
        <v>45</v>
      </c>
      <c r="D442" s="46" t="s">
        <v>337</v>
      </c>
      <c r="E442" s="47">
        <v>0.64468047004682105</v>
      </c>
      <c r="F442" s="48">
        <v>21.827956989247301</v>
      </c>
      <c r="G442" s="47">
        <v>0.72331836894938595</v>
      </c>
      <c r="H442" s="50">
        <v>44.686234817813798</v>
      </c>
      <c r="I442" s="76" t="str">
        <f t="shared" si="12"/>
        <v>No</v>
      </c>
      <c r="J442" s="49" t="str">
        <f t="shared" si="13"/>
        <v>No</v>
      </c>
      <c r="K442" s="47">
        <v>0.108221407865996</v>
      </c>
      <c r="L442" s="50">
        <v>7.3118279569892497</v>
      </c>
      <c r="M442" s="47">
        <v>0.13922878636508301</v>
      </c>
      <c r="N442" s="50">
        <v>20.3441295546559</v>
      </c>
    </row>
    <row r="443" spans="1:14" x14ac:dyDescent="0.2">
      <c r="A443" s="57" t="s">
        <v>1191</v>
      </c>
      <c r="B443" s="44" t="s">
        <v>1192</v>
      </c>
      <c r="C443" s="45">
        <v>45</v>
      </c>
      <c r="D443" s="46" t="s">
        <v>337</v>
      </c>
      <c r="E443" s="47">
        <v>0.66226611100830501</v>
      </c>
      <c r="F443" s="48">
        <v>26.021505376344098</v>
      </c>
      <c r="G443" s="47">
        <v>0.75097915937436599</v>
      </c>
      <c r="H443" s="50">
        <v>56.275303643724698</v>
      </c>
      <c r="I443" s="76" t="str">
        <f t="shared" si="12"/>
        <v>No</v>
      </c>
      <c r="J443" s="49" t="str">
        <f t="shared" si="13"/>
        <v>No</v>
      </c>
      <c r="K443" s="47">
        <v>0.11502063092493101</v>
      </c>
      <c r="L443" s="50">
        <v>8.4946236559139798</v>
      </c>
      <c r="M443" s="47">
        <v>0.14691208205668699</v>
      </c>
      <c r="N443" s="50">
        <v>23.937246963562799</v>
      </c>
    </row>
    <row r="444" spans="1:14" x14ac:dyDescent="0.2">
      <c r="A444" s="57" t="s">
        <v>1193</v>
      </c>
      <c r="B444" s="44" t="s">
        <v>1194</v>
      </c>
      <c r="C444" s="45">
        <v>45</v>
      </c>
      <c r="D444" s="46" t="s">
        <v>337</v>
      </c>
      <c r="E444" s="47">
        <v>0.64823331961849695</v>
      </c>
      <c r="F444" s="48">
        <v>23.655913978494599</v>
      </c>
      <c r="G444" s="47">
        <v>0.74323610390972505</v>
      </c>
      <c r="H444" s="50">
        <v>53.137651821862399</v>
      </c>
      <c r="I444" s="76" t="str">
        <f t="shared" si="12"/>
        <v>No</v>
      </c>
      <c r="J444" s="49" t="str">
        <f t="shared" si="13"/>
        <v>No</v>
      </c>
      <c r="K444" s="47">
        <v>0.136244646327184</v>
      </c>
      <c r="L444" s="50">
        <v>16.881720430107499</v>
      </c>
      <c r="M444" s="47">
        <v>0.179094616421722</v>
      </c>
      <c r="N444" s="50">
        <v>39.777327935222701</v>
      </c>
    </row>
    <row r="445" spans="1:14" x14ac:dyDescent="0.2">
      <c r="A445" s="57" t="s">
        <v>1195</v>
      </c>
      <c r="B445" s="44" t="s">
        <v>1196</v>
      </c>
      <c r="C445" s="45">
        <v>45</v>
      </c>
      <c r="D445" s="46" t="s">
        <v>337</v>
      </c>
      <c r="E445" s="47">
        <v>0.74641303295567796</v>
      </c>
      <c r="F445" s="48">
        <v>44.086021505376301</v>
      </c>
      <c r="G445" s="47">
        <v>0.72883259766521702</v>
      </c>
      <c r="H445" s="50">
        <v>47.014170040485801</v>
      </c>
      <c r="I445" s="76" t="str">
        <f t="shared" si="12"/>
        <v>No</v>
      </c>
      <c r="J445" s="49" t="str">
        <f t="shared" si="13"/>
        <v>No</v>
      </c>
      <c r="K445" s="47">
        <v>0.126727880356277</v>
      </c>
      <c r="L445" s="50">
        <v>13.7634408602151</v>
      </c>
      <c r="M445" s="47">
        <v>0.168576780231975</v>
      </c>
      <c r="N445" s="50">
        <v>35.475708502024297</v>
      </c>
    </row>
    <row r="446" spans="1:14" x14ac:dyDescent="0.2">
      <c r="A446" s="57" t="s">
        <v>1197</v>
      </c>
      <c r="B446" s="44" t="s">
        <v>1198</v>
      </c>
      <c r="C446" s="45">
        <v>45</v>
      </c>
      <c r="D446" s="46" t="s">
        <v>337</v>
      </c>
      <c r="E446" s="47">
        <v>0.51462049632840601</v>
      </c>
      <c r="F446" s="48">
        <v>5.0537634408602203</v>
      </c>
      <c r="G446" s="47">
        <v>0.57679406032550096</v>
      </c>
      <c r="H446" s="50">
        <v>12.3481781376518</v>
      </c>
      <c r="I446" s="76" t="str">
        <f t="shared" si="12"/>
        <v>No</v>
      </c>
      <c r="J446" s="49" t="str">
        <f t="shared" si="13"/>
        <v>No</v>
      </c>
      <c r="K446" s="47">
        <v>0.22203440199871899</v>
      </c>
      <c r="L446" s="50">
        <v>34.193548387096797</v>
      </c>
      <c r="M446" s="47">
        <v>0.27295204997653699</v>
      </c>
      <c r="N446" s="50">
        <v>70.597165991902799</v>
      </c>
    </row>
    <row r="447" spans="1:14" x14ac:dyDescent="0.2">
      <c r="A447" s="57" t="s">
        <v>1199</v>
      </c>
      <c r="B447" s="44" t="s">
        <v>1200</v>
      </c>
      <c r="C447" s="45">
        <v>45</v>
      </c>
      <c r="D447" s="46" t="s">
        <v>337</v>
      </c>
      <c r="E447" s="47">
        <v>0.55945531634922796</v>
      </c>
      <c r="F447" s="48">
        <v>8.8172043010752699</v>
      </c>
      <c r="G447" s="47">
        <v>0.63243379579269099</v>
      </c>
      <c r="H447" s="50">
        <v>19.382591093117401</v>
      </c>
      <c r="I447" s="76" t="str">
        <f t="shared" si="12"/>
        <v>No</v>
      </c>
      <c r="J447" s="49" t="str">
        <f t="shared" si="13"/>
        <v>No</v>
      </c>
      <c r="K447" s="47">
        <v>0.15445531539794499</v>
      </c>
      <c r="L447" s="50">
        <v>22.903225806451601</v>
      </c>
      <c r="M447" s="47">
        <v>0.18132158791379899</v>
      </c>
      <c r="N447" s="50">
        <v>40.941295546558699</v>
      </c>
    </row>
    <row r="448" spans="1:14" x14ac:dyDescent="0.2">
      <c r="A448" s="57" t="s">
        <v>1201</v>
      </c>
      <c r="B448" s="44" t="s">
        <v>1202</v>
      </c>
      <c r="C448" s="45">
        <v>45</v>
      </c>
      <c r="D448" s="46" t="s">
        <v>337</v>
      </c>
      <c r="E448" s="47">
        <v>0.80897357673056502</v>
      </c>
      <c r="F448" s="48">
        <v>57.526881720430097</v>
      </c>
      <c r="G448" s="47">
        <v>0.71398288602317095</v>
      </c>
      <c r="H448" s="50">
        <v>41.346153846153797</v>
      </c>
      <c r="I448" s="76" t="str">
        <f t="shared" si="12"/>
        <v>No</v>
      </c>
      <c r="J448" s="49" t="str">
        <f t="shared" si="13"/>
        <v>No</v>
      </c>
      <c r="K448" s="47">
        <v>0.12401300413743201</v>
      </c>
      <c r="L448" s="50">
        <v>12.258064516129</v>
      </c>
      <c r="M448" s="47">
        <v>0.16122095083612401</v>
      </c>
      <c r="N448" s="50">
        <v>31.578947368421101</v>
      </c>
    </row>
    <row r="449" spans="1:14" x14ac:dyDescent="0.2">
      <c r="A449" s="57" t="s">
        <v>1203</v>
      </c>
      <c r="B449" s="44" t="s">
        <v>1204</v>
      </c>
      <c r="C449" s="45">
        <v>45</v>
      </c>
      <c r="D449" s="46" t="s">
        <v>337</v>
      </c>
      <c r="E449" s="47">
        <v>0.65514067952048904</v>
      </c>
      <c r="F449" s="48">
        <v>25.053763440860202</v>
      </c>
      <c r="G449" s="47">
        <v>0.72417629092585101</v>
      </c>
      <c r="H449" s="50">
        <v>45.091093117408903</v>
      </c>
      <c r="I449" s="76" t="str">
        <f t="shared" si="12"/>
        <v>No</v>
      </c>
      <c r="J449" s="49" t="str">
        <f t="shared" si="13"/>
        <v>No</v>
      </c>
      <c r="K449" s="47">
        <v>0.122828159287323</v>
      </c>
      <c r="L449" s="50">
        <v>11.7204301075269</v>
      </c>
      <c r="M449" s="47">
        <v>0.16217267051051301</v>
      </c>
      <c r="N449" s="50">
        <v>32.085020242915</v>
      </c>
    </row>
    <row r="450" spans="1:14" x14ac:dyDescent="0.2">
      <c r="A450" s="57" t="s">
        <v>1205</v>
      </c>
      <c r="B450" s="44" t="s">
        <v>1206</v>
      </c>
      <c r="C450" s="45">
        <v>45</v>
      </c>
      <c r="D450" s="46" t="s">
        <v>337</v>
      </c>
      <c r="E450" s="47">
        <v>0.645323066588532</v>
      </c>
      <c r="F450" s="48">
        <v>22.1505376344086</v>
      </c>
      <c r="G450" s="47">
        <v>0.735751350632597</v>
      </c>
      <c r="H450" s="50">
        <v>50.050607287449402</v>
      </c>
      <c r="I450" s="76" t="str">
        <f t="shared" si="12"/>
        <v>No</v>
      </c>
      <c r="J450" s="49" t="str">
        <f t="shared" si="13"/>
        <v>No</v>
      </c>
      <c r="K450" s="47">
        <v>9.92468511774212E-2</v>
      </c>
      <c r="L450" s="50">
        <v>6.1290322580645196</v>
      </c>
      <c r="M450" s="47">
        <v>0.125468298970457</v>
      </c>
      <c r="N450" s="50">
        <v>13.714574898785401</v>
      </c>
    </row>
    <row r="451" spans="1:14" x14ac:dyDescent="0.2">
      <c r="A451" s="57" t="s">
        <v>1207</v>
      </c>
      <c r="B451" s="44" t="s">
        <v>1208</v>
      </c>
      <c r="C451" s="45">
        <v>45</v>
      </c>
      <c r="D451" s="46" t="s">
        <v>337</v>
      </c>
      <c r="E451" s="47">
        <v>0.57101586697297402</v>
      </c>
      <c r="F451" s="48">
        <v>9.67741935483871</v>
      </c>
      <c r="G451" s="47">
        <v>0.63414473294261497</v>
      </c>
      <c r="H451" s="50">
        <v>19.686234817813801</v>
      </c>
      <c r="I451" s="76" t="str">
        <f t="shared" si="12"/>
        <v>No</v>
      </c>
      <c r="J451" s="49" t="str">
        <f t="shared" si="13"/>
        <v>No</v>
      </c>
      <c r="K451" s="47">
        <v>0.14537240821474801</v>
      </c>
      <c r="L451" s="50">
        <v>19.8924731182796</v>
      </c>
      <c r="M451" s="47">
        <v>0.18420725039920599</v>
      </c>
      <c r="N451" s="50">
        <v>42.206477732793502</v>
      </c>
    </row>
    <row r="452" spans="1:14" x14ac:dyDescent="0.2">
      <c r="A452" s="57" t="s">
        <v>1209</v>
      </c>
      <c r="B452" s="44" t="s">
        <v>1210</v>
      </c>
      <c r="C452" s="45">
        <v>45</v>
      </c>
      <c r="D452" s="46" t="s">
        <v>337</v>
      </c>
      <c r="E452" s="47">
        <v>0.78440488532825503</v>
      </c>
      <c r="F452" s="48">
        <v>50.215053763440899</v>
      </c>
      <c r="G452" s="47">
        <v>0.70741238193485001</v>
      </c>
      <c r="H452" s="50">
        <v>38.461538461538503</v>
      </c>
      <c r="I452" s="76" t="str">
        <f t="shared" si="12"/>
        <v>No</v>
      </c>
      <c r="J452" s="49" t="str">
        <f t="shared" si="13"/>
        <v>No</v>
      </c>
      <c r="K452" s="47">
        <v>0.18440795406949101</v>
      </c>
      <c r="L452" s="50">
        <v>28.172043010752699</v>
      </c>
      <c r="M452" s="47">
        <v>0.25978046296666701</v>
      </c>
      <c r="N452" s="50">
        <v>66.599190283400802</v>
      </c>
    </row>
    <row r="453" spans="1:14" x14ac:dyDescent="0.2">
      <c r="A453" s="57" t="s">
        <v>1211</v>
      </c>
      <c r="B453" s="44" t="s">
        <v>1212</v>
      </c>
      <c r="C453" s="45">
        <v>45</v>
      </c>
      <c r="D453" s="46" t="s">
        <v>337</v>
      </c>
      <c r="E453" s="47">
        <v>0.66244505045661595</v>
      </c>
      <c r="F453" s="48">
        <v>26.129032258064498</v>
      </c>
      <c r="G453" s="47">
        <v>0.76152319502628496</v>
      </c>
      <c r="H453" s="50">
        <v>61.082995951416997</v>
      </c>
      <c r="I453" s="76" t="str">
        <f t="shared" si="12"/>
        <v>No</v>
      </c>
      <c r="J453" s="49" t="str">
        <f t="shared" si="13"/>
        <v>No</v>
      </c>
      <c r="K453" s="47">
        <v>0.20512919184089001</v>
      </c>
      <c r="L453" s="50">
        <v>31.397849462365599</v>
      </c>
      <c r="M453" s="47">
        <v>0.28752637152882099</v>
      </c>
      <c r="N453" s="50">
        <v>74.291497975708495</v>
      </c>
    </row>
    <row r="454" spans="1:14" x14ac:dyDescent="0.2">
      <c r="A454" s="57" t="s">
        <v>1213</v>
      </c>
      <c r="B454" s="44" t="s">
        <v>1214</v>
      </c>
      <c r="C454" s="45">
        <v>45</v>
      </c>
      <c r="D454" s="46" t="s">
        <v>337</v>
      </c>
      <c r="E454" s="47">
        <v>0.81811924858455098</v>
      </c>
      <c r="F454" s="48">
        <v>60.215053763440899</v>
      </c>
      <c r="G454" s="47">
        <v>0.75441435097090703</v>
      </c>
      <c r="H454" s="50">
        <v>57.945344129554698</v>
      </c>
      <c r="I454" s="76" t="str">
        <f t="shared" si="12"/>
        <v>No</v>
      </c>
      <c r="J454" s="49" t="str">
        <f t="shared" si="13"/>
        <v>No</v>
      </c>
      <c r="K454" s="47">
        <v>0.14724884332299301</v>
      </c>
      <c r="L454" s="50">
        <v>20.752688172043001</v>
      </c>
      <c r="M454" s="47">
        <v>0.195605621310142</v>
      </c>
      <c r="N454" s="50">
        <v>46.457489878542503</v>
      </c>
    </row>
    <row r="455" spans="1:14" x14ac:dyDescent="0.2">
      <c r="A455" s="57" t="s">
        <v>1215</v>
      </c>
      <c r="B455" s="44" t="s">
        <v>1216</v>
      </c>
      <c r="C455" s="45">
        <v>45</v>
      </c>
      <c r="D455" s="46" t="s">
        <v>337</v>
      </c>
      <c r="E455" s="47">
        <v>0.85072159078026799</v>
      </c>
      <c r="F455" s="48">
        <v>71.935483870967701</v>
      </c>
      <c r="G455" s="47">
        <v>0.72596510856770202</v>
      </c>
      <c r="H455" s="50">
        <v>45.850202429149803</v>
      </c>
      <c r="I455" s="76" t="str">
        <f t="shared" ref="I455:I518" si="14">IF(AND(F455&gt;=90,H455&gt;=90),"Yes","No")</f>
        <v>No</v>
      </c>
      <c r="J455" s="49" t="str">
        <f t="shared" ref="J455:J518" si="15">IF(AND(F455&gt;=75,H455&gt;=75),"Yes","No")</f>
        <v>No</v>
      </c>
      <c r="K455" s="47">
        <v>0.13252828171845399</v>
      </c>
      <c r="L455" s="50">
        <v>15.6989247311828</v>
      </c>
      <c r="M455" s="47">
        <v>0.17320345225351</v>
      </c>
      <c r="N455" s="50">
        <v>37.601214574898798</v>
      </c>
    </row>
    <row r="456" spans="1:14" x14ac:dyDescent="0.2">
      <c r="A456" s="57" t="s">
        <v>1217</v>
      </c>
      <c r="B456" s="44" t="s">
        <v>1218</v>
      </c>
      <c r="C456" s="45">
        <v>45</v>
      </c>
      <c r="D456" s="46" t="s">
        <v>337</v>
      </c>
      <c r="E456" s="47">
        <v>0.65925703016110404</v>
      </c>
      <c r="F456" s="48">
        <v>25.806451612903199</v>
      </c>
      <c r="G456" s="47">
        <v>0.66778403252736895</v>
      </c>
      <c r="H456" s="50">
        <v>27.074898785425098</v>
      </c>
      <c r="I456" s="76" t="str">
        <f t="shared" si="14"/>
        <v>No</v>
      </c>
      <c r="J456" s="49" t="str">
        <f t="shared" si="15"/>
        <v>No</v>
      </c>
      <c r="K456" s="47">
        <v>0.15283093756418401</v>
      </c>
      <c r="L456" s="50">
        <v>22.580645161290299</v>
      </c>
      <c r="M456" s="47">
        <v>0.20348379454363899</v>
      </c>
      <c r="N456" s="50">
        <v>48.582995951416997</v>
      </c>
    </row>
    <row r="457" spans="1:14" x14ac:dyDescent="0.2">
      <c r="A457" s="57" t="s">
        <v>1219</v>
      </c>
      <c r="B457" s="44" t="s">
        <v>1220</v>
      </c>
      <c r="C457" s="45">
        <v>45</v>
      </c>
      <c r="D457" s="46" t="s">
        <v>337</v>
      </c>
      <c r="E457" s="47">
        <v>0.76823580395279201</v>
      </c>
      <c r="F457" s="48">
        <v>46.989247311828002</v>
      </c>
      <c r="G457" s="47">
        <v>0.64668067487769698</v>
      </c>
      <c r="H457" s="50">
        <v>22.3684210526316</v>
      </c>
      <c r="I457" s="76" t="str">
        <f t="shared" si="14"/>
        <v>No</v>
      </c>
      <c r="J457" s="49" t="str">
        <f t="shared" si="15"/>
        <v>No</v>
      </c>
      <c r="K457" s="47">
        <v>0.12585190896776499</v>
      </c>
      <c r="L457" s="50">
        <v>13.3333333333333</v>
      </c>
      <c r="M457" s="47">
        <v>0.166682998706455</v>
      </c>
      <c r="N457" s="50">
        <v>34.463562753036399</v>
      </c>
    </row>
    <row r="458" spans="1:14" x14ac:dyDescent="0.2">
      <c r="A458" s="57" t="s">
        <v>1221</v>
      </c>
      <c r="B458" s="44" t="s">
        <v>1222</v>
      </c>
      <c r="C458" s="45">
        <v>45</v>
      </c>
      <c r="D458" s="46" t="s">
        <v>337</v>
      </c>
      <c r="E458" s="47">
        <v>0.51659694403493495</v>
      </c>
      <c r="F458" s="48">
        <v>5.2688172043010804</v>
      </c>
      <c r="G458" s="47">
        <v>0.57665744713878897</v>
      </c>
      <c r="H458" s="50">
        <v>12.297570850202399</v>
      </c>
      <c r="I458" s="76" t="str">
        <f t="shared" si="14"/>
        <v>No</v>
      </c>
      <c r="J458" s="49" t="str">
        <f t="shared" si="15"/>
        <v>No</v>
      </c>
      <c r="K458" s="47">
        <v>0.13631846586288601</v>
      </c>
      <c r="L458" s="50">
        <v>16.989247311827999</v>
      </c>
      <c r="M458" s="47">
        <v>0.16519635551020301</v>
      </c>
      <c r="N458" s="50">
        <v>33.502024291498003</v>
      </c>
    </row>
    <row r="459" spans="1:14" x14ac:dyDescent="0.2">
      <c r="A459" s="57" t="s">
        <v>1223</v>
      </c>
      <c r="B459" s="44" t="s">
        <v>1224</v>
      </c>
      <c r="C459" s="45">
        <v>45</v>
      </c>
      <c r="D459" s="46" t="s">
        <v>337</v>
      </c>
      <c r="E459" s="47">
        <v>0.64944527879229597</v>
      </c>
      <c r="F459" s="48">
        <v>23.870967741935502</v>
      </c>
      <c r="G459" s="47">
        <v>0.72931192258000299</v>
      </c>
      <c r="H459" s="50">
        <v>47.267206477732799</v>
      </c>
      <c r="I459" s="76" t="str">
        <f t="shared" si="14"/>
        <v>No</v>
      </c>
      <c r="J459" s="49" t="str">
        <f t="shared" si="15"/>
        <v>No</v>
      </c>
      <c r="K459" s="47">
        <v>0.112849857520792</v>
      </c>
      <c r="L459" s="50">
        <v>7.8494623655913998</v>
      </c>
      <c r="M459" s="47">
        <v>0.14801749022591401</v>
      </c>
      <c r="N459" s="50">
        <v>24.595141700404898</v>
      </c>
    </row>
    <row r="460" spans="1:14" x14ac:dyDescent="0.2">
      <c r="A460" s="57" t="s">
        <v>1225</v>
      </c>
      <c r="B460" s="44" t="s">
        <v>1226</v>
      </c>
      <c r="C460" s="45">
        <v>45</v>
      </c>
      <c r="D460" s="46" t="s">
        <v>337</v>
      </c>
      <c r="E460" s="47">
        <v>0.85197775759452299</v>
      </c>
      <c r="F460" s="48">
        <v>72.580645161290306</v>
      </c>
      <c r="G460" s="47">
        <v>0.71985953745218201</v>
      </c>
      <c r="H460" s="50">
        <v>43.775303643724698</v>
      </c>
      <c r="I460" s="76" t="str">
        <f t="shared" si="14"/>
        <v>No</v>
      </c>
      <c r="J460" s="49" t="str">
        <f t="shared" si="15"/>
        <v>No</v>
      </c>
      <c r="K460" s="47">
        <v>0.124198358186874</v>
      </c>
      <c r="L460" s="50">
        <v>12.580645161290301</v>
      </c>
      <c r="M460" s="47">
        <v>0.16388691906608599</v>
      </c>
      <c r="N460" s="50">
        <v>32.742914979757103</v>
      </c>
    </row>
    <row r="461" spans="1:14" x14ac:dyDescent="0.2">
      <c r="A461" s="57" t="s">
        <v>1227</v>
      </c>
      <c r="B461" s="44" t="s">
        <v>1228</v>
      </c>
      <c r="C461" s="45">
        <v>45</v>
      </c>
      <c r="D461" s="46" t="s">
        <v>337</v>
      </c>
      <c r="E461" s="47">
        <v>0.844339584999795</v>
      </c>
      <c r="F461" s="48">
        <v>68.709677419354804</v>
      </c>
      <c r="G461" s="47">
        <v>0.75254011363991902</v>
      </c>
      <c r="H461" s="50">
        <v>57.338056680161898</v>
      </c>
      <c r="I461" s="76" t="str">
        <f t="shared" si="14"/>
        <v>No</v>
      </c>
      <c r="J461" s="49" t="str">
        <f t="shared" si="15"/>
        <v>No</v>
      </c>
      <c r="K461" s="47">
        <v>0.11562542127662399</v>
      </c>
      <c r="L461" s="50">
        <v>8.8172043010752699</v>
      </c>
      <c r="M461" s="47">
        <v>0.15419560261297099</v>
      </c>
      <c r="N461" s="50">
        <v>27.884615384615401</v>
      </c>
    </row>
    <row r="462" spans="1:14" x14ac:dyDescent="0.2">
      <c r="A462" s="57" t="s">
        <v>1229</v>
      </c>
      <c r="B462" s="44" t="s">
        <v>1230</v>
      </c>
      <c r="C462" s="45">
        <v>45</v>
      </c>
      <c r="D462" s="46" t="s">
        <v>337</v>
      </c>
      <c r="E462" s="47">
        <v>0.82434235622475904</v>
      </c>
      <c r="F462" s="48">
        <v>61.827956989247298</v>
      </c>
      <c r="G462" s="47">
        <v>0.73766612663133801</v>
      </c>
      <c r="H462" s="50">
        <v>50.7591093117409</v>
      </c>
      <c r="I462" s="76" t="str">
        <f t="shared" si="14"/>
        <v>No</v>
      </c>
      <c r="J462" s="49" t="str">
        <f t="shared" si="15"/>
        <v>No</v>
      </c>
      <c r="K462" s="47">
        <v>0.124985376128633</v>
      </c>
      <c r="L462" s="50">
        <v>13.010752688171999</v>
      </c>
      <c r="M462" s="47">
        <v>0.15742831575727201</v>
      </c>
      <c r="N462" s="50">
        <v>29.6558704453441</v>
      </c>
    </row>
    <row r="463" spans="1:14" x14ac:dyDescent="0.2">
      <c r="A463" s="57" t="s">
        <v>1231</v>
      </c>
      <c r="B463" s="44" t="s">
        <v>1232</v>
      </c>
      <c r="C463" s="45">
        <v>45</v>
      </c>
      <c r="D463" s="46" t="s">
        <v>337</v>
      </c>
      <c r="E463" s="47">
        <v>0.80690071501768001</v>
      </c>
      <c r="F463" s="48">
        <v>56.989247311828002</v>
      </c>
      <c r="G463" s="47">
        <v>0.73280903771874495</v>
      </c>
      <c r="H463" s="50">
        <v>48.785425101214599</v>
      </c>
      <c r="I463" s="76" t="str">
        <f t="shared" si="14"/>
        <v>No</v>
      </c>
      <c r="J463" s="49" t="str">
        <f t="shared" si="15"/>
        <v>No</v>
      </c>
      <c r="K463" s="47">
        <v>0.131966302885131</v>
      </c>
      <c r="L463" s="50">
        <v>15.376344086021501</v>
      </c>
      <c r="M463" s="47">
        <v>0.18703613395825899</v>
      </c>
      <c r="N463" s="50">
        <v>43.421052631579002</v>
      </c>
    </row>
    <row r="464" spans="1:14" x14ac:dyDescent="0.2">
      <c r="A464" s="57" t="s">
        <v>1233</v>
      </c>
      <c r="B464" s="44" t="s">
        <v>1234</v>
      </c>
      <c r="C464" s="45">
        <v>45</v>
      </c>
      <c r="D464" s="46" t="s">
        <v>337</v>
      </c>
      <c r="E464" s="47">
        <v>0.87696073085434401</v>
      </c>
      <c r="F464" s="48">
        <v>83.978494623655905</v>
      </c>
      <c r="G464" s="47">
        <v>0.776861527742014</v>
      </c>
      <c r="H464" s="50">
        <v>68.168016194331997</v>
      </c>
      <c r="I464" s="76" t="str">
        <f t="shared" si="14"/>
        <v>No</v>
      </c>
      <c r="J464" s="49" t="str">
        <f t="shared" si="15"/>
        <v>No</v>
      </c>
      <c r="K464" s="47">
        <v>0.122757879470237</v>
      </c>
      <c r="L464" s="50">
        <v>11.6129032258065</v>
      </c>
      <c r="M464" s="47">
        <v>0.162176617252523</v>
      </c>
      <c r="N464" s="50">
        <v>32.135627530364403</v>
      </c>
    </row>
    <row r="465" spans="1:14" x14ac:dyDescent="0.2">
      <c r="A465" s="57" t="s">
        <v>1235</v>
      </c>
      <c r="B465" s="44" t="s">
        <v>1236</v>
      </c>
      <c r="C465" s="45">
        <v>45</v>
      </c>
      <c r="D465" s="46" t="s">
        <v>337</v>
      </c>
      <c r="E465" s="47">
        <v>0.78666977824539897</v>
      </c>
      <c r="F465" s="48">
        <v>51.1827956989247</v>
      </c>
      <c r="G465" s="47">
        <v>0.76433518867832295</v>
      </c>
      <c r="H465" s="50">
        <v>62.398785425101202</v>
      </c>
      <c r="I465" s="76" t="str">
        <f t="shared" si="14"/>
        <v>No</v>
      </c>
      <c r="J465" s="49" t="str">
        <f t="shared" si="15"/>
        <v>No</v>
      </c>
      <c r="K465" s="47">
        <v>0.13058057400889</v>
      </c>
      <c r="L465" s="50">
        <v>14.731182795698899</v>
      </c>
      <c r="M465" s="47">
        <v>0.195467703464998</v>
      </c>
      <c r="N465" s="50">
        <v>46.406882591093101</v>
      </c>
    </row>
    <row r="466" spans="1:14" x14ac:dyDescent="0.2">
      <c r="A466" s="57" t="s">
        <v>1237</v>
      </c>
      <c r="B466" s="44" t="s">
        <v>1238</v>
      </c>
      <c r="C466" s="45">
        <v>45</v>
      </c>
      <c r="D466" s="46" t="s">
        <v>337</v>
      </c>
      <c r="E466" s="47">
        <v>0.79550839042427202</v>
      </c>
      <c r="F466" s="48">
        <v>53.3333333333333</v>
      </c>
      <c r="G466" s="47">
        <v>0.71915381740459505</v>
      </c>
      <c r="H466" s="50">
        <v>43.319838056680197</v>
      </c>
      <c r="I466" s="76" t="str">
        <f t="shared" si="14"/>
        <v>No</v>
      </c>
      <c r="J466" s="49" t="str">
        <f t="shared" si="15"/>
        <v>No</v>
      </c>
      <c r="K466" s="47">
        <v>0.23901701818968801</v>
      </c>
      <c r="L466" s="50">
        <v>38.494623655913998</v>
      </c>
      <c r="M466" s="47">
        <v>0.36739147895217</v>
      </c>
      <c r="N466" s="50">
        <v>89.372469635627496</v>
      </c>
    </row>
    <row r="467" spans="1:14" x14ac:dyDescent="0.2">
      <c r="A467" s="57" t="s">
        <v>1239</v>
      </c>
      <c r="B467" s="44" t="s">
        <v>1240</v>
      </c>
      <c r="C467" s="45">
        <v>45</v>
      </c>
      <c r="D467" s="46" t="s">
        <v>337</v>
      </c>
      <c r="E467" s="47">
        <v>0.77547931166287798</v>
      </c>
      <c r="F467" s="48">
        <v>47.741935483871003</v>
      </c>
      <c r="G467" s="47">
        <v>0.69181953453286404</v>
      </c>
      <c r="H467" s="50">
        <v>32.894736842105303</v>
      </c>
      <c r="I467" s="76" t="str">
        <f t="shared" si="14"/>
        <v>No</v>
      </c>
      <c r="J467" s="49" t="str">
        <f t="shared" si="15"/>
        <v>No</v>
      </c>
      <c r="K467" s="47">
        <v>0.138287749360618</v>
      </c>
      <c r="L467" s="50">
        <v>17.9569892473118</v>
      </c>
      <c r="M467" s="47">
        <v>0.19138764435156499</v>
      </c>
      <c r="N467" s="50">
        <v>44.7368421052632</v>
      </c>
    </row>
    <row r="468" spans="1:14" x14ac:dyDescent="0.2">
      <c r="A468" s="57" t="s">
        <v>1241</v>
      </c>
      <c r="B468" s="44" t="s">
        <v>1242</v>
      </c>
      <c r="C468" s="45">
        <v>45</v>
      </c>
      <c r="D468" s="46" t="s">
        <v>337</v>
      </c>
      <c r="E468" s="47">
        <v>0.68672962197253995</v>
      </c>
      <c r="F468" s="48">
        <v>31.0752688172043</v>
      </c>
      <c r="G468" s="47">
        <v>0.85760005561899899</v>
      </c>
      <c r="H468" s="50">
        <v>96.153846153846203</v>
      </c>
      <c r="I468" s="76" t="str">
        <f t="shared" si="14"/>
        <v>No</v>
      </c>
      <c r="J468" s="49" t="str">
        <f t="shared" si="15"/>
        <v>No</v>
      </c>
      <c r="K468" s="47">
        <v>0.23584137901240401</v>
      </c>
      <c r="L468" s="50">
        <v>37.634408602150501</v>
      </c>
      <c r="M468" s="47">
        <v>0.329579649958256</v>
      </c>
      <c r="N468" s="50">
        <v>83.046558704453403</v>
      </c>
    </row>
    <row r="469" spans="1:14" x14ac:dyDescent="0.2">
      <c r="A469" s="57" t="s">
        <v>1243</v>
      </c>
      <c r="B469" s="44" t="s">
        <v>1244</v>
      </c>
      <c r="C469" s="45">
        <v>45</v>
      </c>
      <c r="D469" s="46" t="s">
        <v>337</v>
      </c>
      <c r="E469" s="47">
        <v>0.81023364252617702</v>
      </c>
      <c r="F469" s="48">
        <v>57.956989247311803</v>
      </c>
      <c r="G469" s="47">
        <v>0.765725343885024</v>
      </c>
      <c r="H469" s="50">
        <v>63.360323886639698</v>
      </c>
      <c r="I469" s="76" t="str">
        <f t="shared" si="14"/>
        <v>No</v>
      </c>
      <c r="J469" s="49" t="str">
        <f t="shared" si="15"/>
        <v>No</v>
      </c>
      <c r="K469" s="47">
        <v>0.18925698925484799</v>
      </c>
      <c r="L469" s="50">
        <v>29.247311827956999</v>
      </c>
      <c r="M469" s="47">
        <v>0.272663724483937</v>
      </c>
      <c r="N469" s="50">
        <v>70.495951417004093</v>
      </c>
    </row>
    <row r="470" spans="1:14" x14ac:dyDescent="0.2">
      <c r="A470" s="57" t="s">
        <v>1245</v>
      </c>
      <c r="B470" s="44" t="s">
        <v>1246</v>
      </c>
      <c r="C470" s="45">
        <v>45</v>
      </c>
      <c r="D470" s="46" t="s">
        <v>337</v>
      </c>
      <c r="E470" s="47">
        <v>0.77803829223163201</v>
      </c>
      <c r="F470" s="48">
        <v>48.172043010752702</v>
      </c>
      <c r="G470" s="47">
        <v>0.69565949472367095</v>
      </c>
      <c r="H470" s="50">
        <v>34.362348178137701</v>
      </c>
      <c r="I470" s="76" t="str">
        <f t="shared" si="14"/>
        <v>No</v>
      </c>
      <c r="J470" s="49" t="str">
        <f t="shared" si="15"/>
        <v>No</v>
      </c>
      <c r="K470" s="47">
        <v>0.11915596064674799</v>
      </c>
      <c r="L470" s="50">
        <v>10.430107526881701</v>
      </c>
      <c r="M470" s="47">
        <v>0.15973924571270001</v>
      </c>
      <c r="N470" s="50">
        <v>30.617408906882599</v>
      </c>
    </row>
    <row r="471" spans="1:14" x14ac:dyDescent="0.2">
      <c r="A471" s="57" t="s">
        <v>1247</v>
      </c>
      <c r="B471" s="44" t="s">
        <v>1248</v>
      </c>
      <c r="C471" s="45">
        <v>45</v>
      </c>
      <c r="D471" s="46" t="s">
        <v>337</v>
      </c>
      <c r="E471" s="47">
        <v>0.63516447077777205</v>
      </c>
      <c r="F471" s="48">
        <v>20.215053763440899</v>
      </c>
      <c r="G471" s="47">
        <v>0.71052272992689003</v>
      </c>
      <c r="H471" s="50">
        <v>39.676113360323903</v>
      </c>
      <c r="I471" s="76" t="str">
        <f t="shared" si="14"/>
        <v>No</v>
      </c>
      <c r="J471" s="49" t="str">
        <f t="shared" si="15"/>
        <v>No</v>
      </c>
      <c r="K471" s="47">
        <v>0.121911538173328</v>
      </c>
      <c r="L471" s="50">
        <v>11.505376344086001</v>
      </c>
      <c r="M471" s="47">
        <v>0.161680528415719</v>
      </c>
      <c r="N471" s="50">
        <v>31.831983805667999</v>
      </c>
    </row>
    <row r="472" spans="1:14" x14ac:dyDescent="0.2">
      <c r="A472" s="57" t="s">
        <v>1249</v>
      </c>
      <c r="B472" s="44" t="s">
        <v>1250</v>
      </c>
      <c r="C472" s="45">
        <v>45</v>
      </c>
      <c r="D472" s="46" t="s">
        <v>337</v>
      </c>
      <c r="E472" s="47">
        <v>0.61650393187816199</v>
      </c>
      <c r="F472" s="48">
        <v>16.559139784946201</v>
      </c>
      <c r="G472" s="47">
        <v>0.68227049597938505</v>
      </c>
      <c r="H472" s="50">
        <v>30.2631578947368</v>
      </c>
      <c r="I472" s="76" t="str">
        <f t="shared" si="14"/>
        <v>No</v>
      </c>
      <c r="J472" s="49" t="str">
        <f t="shared" si="15"/>
        <v>No</v>
      </c>
      <c r="K472" s="47">
        <v>0.133801284786909</v>
      </c>
      <c r="L472" s="50">
        <v>16.129032258064498</v>
      </c>
      <c r="M472" s="47">
        <v>0.180953337815558</v>
      </c>
      <c r="N472" s="50">
        <v>40.840080971659901</v>
      </c>
    </row>
    <row r="473" spans="1:14" x14ac:dyDescent="0.2">
      <c r="A473" s="57" t="s">
        <v>1251</v>
      </c>
      <c r="B473" s="44" t="s">
        <v>1252</v>
      </c>
      <c r="C473" s="45">
        <v>45</v>
      </c>
      <c r="D473" s="46" t="s">
        <v>337</v>
      </c>
      <c r="E473" s="47">
        <v>0.79706027735426599</v>
      </c>
      <c r="F473" s="48">
        <v>53.978494623655898</v>
      </c>
      <c r="G473" s="47">
        <v>0.67812377504826704</v>
      </c>
      <c r="H473" s="50">
        <v>29.200404858299599</v>
      </c>
      <c r="I473" s="76" t="str">
        <f t="shared" si="14"/>
        <v>No</v>
      </c>
      <c r="J473" s="49" t="str">
        <f t="shared" si="15"/>
        <v>No</v>
      </c>
      <c r="K473" s="47">
        <v>0.12737930258880101</v>
      </c>
      <c r="L473" s="50">
        <v>14.0860215053763</v>
      </c>
      <c r="M473" s="47">
        <v>0.17591486630179501</v>
      </c>
      <c r="N473" s="50">
        <v>38.714574898785401</v>
      </c>
    </row>
    <row r="474" spans="1:14" x14ac:dyDescent="0.2">
      <c r="A474" s="57" t="s">
        <v>1253</v>
      </c>
      <c r="B474" s="44" t="s">
        <v>1254</v>
      </c>
      <c r="C474" s="45">
        <v>45</v>
      </c>
      <c r="D474" s="46" t="s">
        <v>337</v>
      </c>
      <c r="E474" s="47">
        <v>0.81629378973164701</v>
      </c>
      <c r="F474" s="48">
        <v>59.354838709677402</v>
      </c>
      <c r="G474" s="47">
        <v>0.74170644915270401</v>
      </c>
      <c r="H474" s="50">
        <v>52.631578947368403</v>
      </c>
      <c r="I474" s="76" t="str">
        <f t="shared" si="14"/>
        <v>No</v>
      </c>
      <c r="J474" s="49" t="str">
        <f t="shared" si="15"/>
        <v>No</v>
      </c>
      <c r="K474" s="47">
        <v>0.124947580156894</v>
      </c>
      <c r="L474" s="50">
        <v>12.9032258064516</v>
      </c>
      <c r="M474" s="47">
        <v>0.16597642319234501</v>
      </c>
      <c r="N474" s="50">
        <v>34.109311740890703</v>
      </c>
    </row>
    <row r="475" spans="1:14" x14ac:dyDescent="0.2">
      <c r="A475" s="148" t="s">
        <v>1255</v>
      </c>
      <c r="B475" s="44" t="s">
        <v>1256</v>
      </c>
      <c r="C475" s="45">
        <v>45</v>
      </c>
      <c r="D475" s="46" t="s">
        <v>337</v>
      </c>
      <c r="E475" s="47">
        <v>0.902817362895311</v>
      </c>
      <c r="F475" s="48">
        <v>92.473118279569903</v>
      </c>
      <c r="G475" s="47">
        <v>0.79291447886833399</v>
      </c>
      <c r="H475" s="50">
        <v>76.467611336032405</v>
      </c>
      <c r="I475" s="76" t="str">
        <f t="shared" si="14"/>
        <v>No</v>
      </c>
      <c r="J475" s="49" t="str">
        <f t="shared" si="15"/>
        <v>Yes</v>
      </c>
      <c r="K475" s="47">
        <v>0.117302927784927</v>
      </c>
      <c r="L475" s="50">
        <v>9.4623655913978499</v>
      </c>
      <c r="M475" s="47">
        <v>0.15665701763119599</v>
      </c>
      <c r="N475" s="50">
        <v>29.1497975708502</v>
      </c>
    </row>
    <row r="476" spans="1:14" x14ac:dyDescent="0.2">
      <c r="A476" s="57" t="s">
        <v>1257</v>
      </c>
      <c r="B476" s="44" t="s">
        <v>1258</v>
      </c>
      <c r="C476" s="45">
        <v>45</v>
      </c>
      <c r="D476" s="46" t="s">
        <v>337</v>
      </c>
      <c r="E476" s="47">
        <v>0.81652273749898896</v>
      </c>
      <c r="F476" s="48">
        <v>59.462365591397798</v>
      </c>
      <c r="G476" s="47">
        <v>0.68425687228969001</v>
      </c>
      <c r="H476" s="50">
        <v>30.617408906882599</v>
      </c>
      <c r="I476" s="76" t="str">
        <f t="shared" si="14"/>
        <v>No</v>
      </c>
      <c r="J476" s="49" t="str">
        <f t="shared" si="15"/>
        <v>No</v>
      </c>
      <c r="K476" s="47">
        <v>0.141269820812289</v>
      </c>
      <c r="L476" s="50">
        <v>18.602150537634401</v>
      </c>
      <c r="M476" s="47">
        <v>0.26409209055717697</v>
      </c>
      <c r="N476" s="50">
        <v>68.016194331983797</v>
      </c>
    </row>
    <row r="477" spans="1:14" x14ac:dyDescent="0.2">
      <c r="A477" s="57" t="s">
        <v>1259</v>
      </c>
      <c r="B477" s="44" t="s">
        <v>1260</v>
      </c>
      <c r="C477" s="45">
        <v>45</v>
      </c>
      <c r="D477" s="46" t="s">
        <v>337</v>
      </c>
      <c r="E477" s="47">
        <v>0.60243410609720305</v>
      </c>
      <c r="F477" s="48">
        <v>13.8709677419355</v>
      </c>
      <c r="G477" s="47">
        <v>0.68135641687866599</v>
      </c>
      <c r="H477" s="50">
        <v>29.908906882591101</v>
      </c>
      <c r="I477" s="76" t="str">
        <f t="shared" si="14"/>
        <v>No</v>
      </c>
      <c r="J477" s="49" t="str">
        <f t="shared" si="15"/>
        <v>No</v>
      </c>
      <c r="K477" s="47">
        <v>0.15803542574995999</v>
      </c>
      <c r="L477" s="50">
        <v>24.3010752688172</v>
      </c>
      <c r="M477" s="47">
        <v>0.28379928117168701</v>
      </c>
      <c r="N477" s="50">
        <v>73.178137651821899</v>
      </c>
    </row>
    <row r="478" spans="1:14" x14ac:dyDescent="0.2">
      <c r="A478" s="57" t="s">
        <v>1261</v>
      </c>
      <c r="B478" s="44" t="s">
        <v>1262</v>
      </c>
      <c r="C478" s="45">
        <v>45</v>
      </c>
      <c r="D478" s="46" t="s">
        <v>337</v>
      </c>
      <c r="E478" s="47">
        <v>0.79566576918051302</v>
      </c>
      <c r="F478" s="48">
        <v>53.440860215053803</v>
      </c>
      <c r="G478" s="47">
        <v>0.71640361484776505</v>
      </c>
      <c r="H478" s="50">
        <v>42.257085020242897</v>
      </c>
      <c r="I478" s="76" t="str">
        <f t="shared" si="14"/>
        <v>No</v>
      </c>
      <c r="J478" s="49" t="str">
        <f t="shared" si="15"/>
        <v>No</v>
      </c>
      <c r="K478" s="47">
        <v>0.12120540678768001</v>
      </c>
      <c r="L478" s="50">
        <v>11.0752688172043</v>
      </c>
      <c r="M478" s="47">
        <v>0.16889315159988999</v>
      </c>
      <c r="N478" s="50">
        <v>35.728744939271301</v>
      </c>
    </row>
    <row r="479" spans="1:14" x14ac:dyDescent="0.2">
      <c r="A479" s="57" t="s">
        <v>1263</v>
      </c>
      <c r="B479" s="44" t="s">
        <v>1264</v>
      </c>
      <c r="C479" s="45">
        <v>45</v>
      </c>
      <c r="D479" s="46" t="s">
        <v>337</v>
      </c>
      <c r="E479" s="47">
        <v>0.62341682614642402</v>
      </c>
      <c r="F479" s="48">
        <v>17.8494623655914</v>
      </c>
      <c r="G479" s="47">
        <v>0.64295098553837404</v>
      </c>
      <c r="H479" s="50">
        <v>21.3056680161943</v>
      </c>
      <c r="I479" s="76" t="str">
        <f t="shared" si="14"/>
        <v>No</v>
      </c>
      <c r="J479" s="49" t="str">
        <f t="shared" si="15"/>
        <v>No</v>
      </c>
      <c r="K479" s="47">
        <v>0.15526926965531701</v>
      </c>
      <c r="L479" s="50">
        <v>23.118279569892501</v>
      </c>
      <c r="M479" s="47">
        <v>0.22558699395717199</v>
      </c>
      <c r="N479" s="50">
        <v>54.402834008097201</v>
      </c>
    </row>
    <row r="480" spans="1:14" x14ac:dyDescent="0.2">
      <c r="A480" s="57" t="s">
        <v>1265</v>
      </c>
      <c r="B480" s="44" t="s">
        <v>1266</v>
      </c>
      <c r="C480" s="45">
        <v>45</v>
      </c>
      <c r="D480" s="46" t="s">
        <v>337</v>
      </c>
      <c r="E480" s="47">
        <v>0.76290569349338699</v>
      </c>
      <c r="F480" s="48">
        <v>46.451612903225801</v>
      </c>
      <c r="G480" s="47">
        <v>0.75915240959056196</v>
      </c>
      <c r="H480" s="50">
        <v>60.121457489878502</v>
      </c>
      <c r="I480" s="76" t="str">
        <f t="shared" si="14"/>
        <v>No</v>
      </c>
      <c r="J480" s="49" t="str">
        <f t="shared" si="15"/>
        <v>No</v>
      </c>
      <c r="K480" s="47">
        <v>0.121513944783157</v>
      </c>
      <c r="L480" s="50">
        <v>11.1827956989247</v>
      </c>
      <c r="M480" s="47">
        <v>0.165076275687044</v>
      </c>
      <c r="N480" s="50">
        <v>33.451417004048601</v>
      </c>
    </row>
    <row r="481" spans="1:14" x14ac:dyDescent="0.2">
      <c r="A481" s="57" t="s">
        <v>1267</v>
      </c>
      <c r="B481" s="44" t="s">
        <v>1268</v>
      </c>
      <c r="C481" s="45">
        <v>45</v>
      </c>
      <c r="D481" s="46" t="s">
        <v>337</v>
      </c>
      <c r="E481" s="47">
        <v>0.786535669875009</v>
      </c>
      <c r="F481" s="48">
        <v>50.9677419354839</v>
      </c>
      <c r="G481" s="47">
        <v>0.72445988869398203</v>
      </c>
      <c r="H481" s="50">
        <v>45.293522267206498</v>
      </c>
      <c r="I481" s="76" t="str">
        <f t="shared" si="14"/>
        <v>No</v>
      </c>
      <c r="J481" s="49" t="str">
        <f t="shared" si="15"/>
        <v>No</v>
      </c>
      <c r="K481" s="47">
        <v>0.207788104778932</v>
      </c>
      <c r="L481" s="50">
        <v>32.043010752688197</v>
      </c>
      <c r="M481" s="47">
        <v>0.27809196052316298</v>
      </c>
      <c r="N481" s="50">
        <v>71.811740890688299</v>
      </c>
    </row>
    <row r="482" spans="1:14" x14ac:dyDescent="0.2">
      <c r="A482" s="57" t="s">
        <v>1269</v>
      </c>
      <c r="B482" s="44" t="s">
        <v>1270</v>
      </c>
      <c r="C482" s="45">
        <v>45</v>
      </c>
      <c r="D482" s="46" t="s">
        <v>337</v>
      </c>
      <c r="E482" s="47">
        <v>0.84399817199449401</v>
      </c>
      <c r="F482" s="48">
        <v>68.494623655913998</v>
      </c>
      <c r="G482" s="47">
        <v>0.74280224787605598</v>
      </c>
      <c r="H482" s="50">
        <v>52.985829959514199</v>
      </c>
      <c r="I482" s="76" t="str">
        <f t="shared" si="14"/>
        <v>No</v>
      </c>
      <c r="J482" s="49" t="str">
        <f t="shared" si="15"/>
        <v>No</v>
      </c>
      <c r="K482" s="47">
        <v>0.14295180737802499</v>
      </c>
      <c r="L482" s="50">
        <v>19.139784946236599</v>
      </c>
      <c r="M482" s="47">
        <v>0.19779834433103</v>
      </c>
      <c r="N482" s="50">
        <v>47.115384615384599</v>
      </c>
    </row>
    <row r="483" spans="1:14" x14ac:dyDescent="0.2">
      <c r="A483" s="57" t="s">
        <v>1271</v>
      </c>
      <c r="B483" s="44" t="s">
        <v>1272</v>
      </c>
      <c r="C483" s="45">
        <v>45</v>
      </c>
      <c r="D483" s="46" t="s">
        <v>337</v>
      </c>
      <c r="E483" s="47">
        <v>0.78009162890030204</v>
      </c>
      <c r="F483" s="48">
        <v>48.709677419354797</v>
      </c>
      <c r="G483" s="47">
        <v>0.77553461536011903</v>
      </c>
      <c r="H483" s="50">
        <v>67.763157894736807</v>
      </c>
      <c r="I483" s="76" t="str">
        <f t="shared" si="14"/>
        <v>No</v>
      </c>
      <c r="J483" s="49" t="str">
        <f t="shared" si="15"/>
        <v>No</v>
      </c>
      <c r="K483" s="47">
        <v>0.281352455483733</v>
      </c>
      <c r="L483" s="50">
        <v>54.623655913978503</v>
      </c>
      <c r="M483" s="47">
        <v>0.36008042862355699</v>
      </c>
      <c r="N483" s="50">
        <v>88.461538461538495</v>
      </c>
    </row>
    <row r="484" spans="1:14" x14ac:dyDescent="0.2">
      <c r="A484" s="57" t="s">
        <v>1273</v>
      </c>
      <c r="B484" s="44" t="s">
        <v>1274</v>
      </c>
      <c r="C484" s="45">
        <v>45</v>
      </c>
      <c r="D484" s="46" t="s">
        <v>337</v>
      </c>
      <c r="E484" s="47">
        <v>0.81532782429932704</v>
      </c>
      <c r="F484" s="48">
        <v>59.139784946236603</v>
      </c>
      <c r="G484" s="47">
        <v>0.815572012251912</v>
      </c>
      <c r="H484" s="50">
        <v>85.526315789473699</v>
      </c>
      <c r="I484" s="76" t="str">
        <f t="shared" si="14"/>
        <v>No</v>
      </c>
      <c r="J484" s="49" t="str">
        <f t="shared" si="15"/>
        <v>No</v>
      </c>
      <c r="K484" s="47">
        <v>0.27544426960595902</v>
      </c>
      <c r="L484" s="50">
        <v>52.473118279569903</v>
      </c>
      <c r="M484" s="47">
        <v>0.34845586015528901</v>
      </c>
      <c r="N484" s="50">
        <v>86.285425101214599</v>
      </c>
    </row>
    <row r="485" spans="1:14" x14ac:dyDescent="0.2">
      <c r="A485" s="57" t="s">
        <v>1275</v>
      </c>
      <c r="B485" s="44" t="s">
        <v>1276</v>
      </c>
      <c r="C485" s="45">
        <v>45</v>
      </c>
      <c r="D485" s="46" t="s">
        <v>337</v>
      </c>
      <c r="E485" s="47">
        <v>0.62703829127414901</v>
      </c>
      <c r="F485" s="48">
        <v>18.709677419354801</v>
      </c>
      <c r="G485" s="47">
        <v>0.700944499705345</v>
      </c>
      <c r="H485" s="50">
        <v>36.032388663967602</v>
      </c>
      <c r="I485" s="76" t="str">
        <f t="shared" si="14"/>
        <v>No</v>
      </c>
      <c r="J485" s="49" t="str">
        <f t="shared" si="15"/>
        <v>No</v>
      </c>
      <c r="K485" s="47">
        <v>0.120596381478357</v>
      </c>
      <c r="L485" s="50">
        <v>10.860215053763399</v>
      </c>
      <c r="M485" s="47">
        <v>0.16397868534408899</v>
      </c>
      <c r="N485" s="50">
        <v>32.793522267206498</v>
      </c>
    </row>
    <row r="486" spans="1:14" x14ac:dyDescent="0.2">
      <c r="A486" s="57" t="s">
        <v>1277</v>
      </c>
      <c r="B486" s="44" t="s">
        <v>1278</v>
      </c>
      <c r="C486" s="45">
        <v>45</v>
      </c>
      <c r="D486" s="46" t="s">
        <v>337</v>
      </c>
      <c r="E486" s="47">
        <v>0.80473432618930796</v>
      </c>
      <c r="F486" s="48">
        <v>56.236559139784902</v>
      </c>
      <c r="G486" s="47">
        <v>0.72711117075350595</v>
      </c>
      <c r="H486" s="50">
        <v>46.356275303643699</v>
      </c>
      <c r="I486" s="76" t="str">
        <f t="shared" si="14"/>
        <v>No</v>
      </c>
      <c r="J486" s="49" t="str">
        <f t="shared" si="15"/>
        <v>No</v>
      </c>
      <c r="K486" s="47">
        <v>0.18921306602620899</v>
      </c>
      <c r="L486" s="50">
        <v>29.139784946236599</v>
      </c>
      <c r="M486" s="47">
        <v>0.23264541023629401</v>
      </c>
      <c r="N486" s="50">
        <v>56.9331983805668</v>
      </c>
    </row>
    <row r="487" spans="1:14" x14ac:dyDescent="0.2">
      <c r="A487" s="57" t="s">
        <v>1279</v>
      </c>
      <c r="B487" s="44" t="s">
        <v>1280</v>
      </c>
      <c r="C487" s="45">
        <v>45</v>
      </c>
      <c r="D487" s="46" t="s">
        <v>337</v>
      </c>
      <c r="E487" s="47">
        <v>0.80192038210990602</v>
      </c>
      <c r="F487" s="48">
        <v>55.376344086021497</v>
      </c>
      <c r="G487" s="47">
        <v>0.71802465068217203</v>
      </c>
      <c r="H487" s="50">
        <v>42.661943319838102</v>
      </c>
      <c r="I487" s="76" t="str">
        <f t="shared" si="14"/>
        <v>No</v>
      </c>
      <c r="J487" s="49" t="str">
        <f t="shared" si="15"/>
        <v>No</v>
      </c>
      <c r="K487" s="47">
        <v>0.17538552944581001</v>
      </c>
      <c r="L487" s="50">
        <v>26.7741935483871</v>
      </c>
      <c r="M487" s="47">
        <v>0.229719945925072</v>
      </c>
      <c r="N487" s="50">
        <v>56.123481781376498</v>
      </c>
    </row>
    <row r="488" spans="1:14" x14ac:dyDescent="0.2">
      <c r="A488" s="57" t="s">
        <v>1281</v>
      </c>
      <c r="B488" s="44" t="s">
        <v>1282</v>
      </c>
      <c r="C488" s="45">
        <v>45</v>
      </c>
      <c r="D488" s="46" t="s">
        <v>337</v>
      </c>
      <c r="E488" s="47">
        <v>0.80415867230461102</v>
      </c>
      <c r="F488" s="48">
        <v>55.913978494623599</v>
      </c>
      <c r="G488" s="47">
        <v>0.69199410721615096</v>
      </c>
      <c r="H488" s="50">
        <v>32.945344129554698</v>
      </c>
      <c r="I488" s="76" t="str">
        <f t="shared" si="14"/>
        <v>No</v>
      </c>
      <c r="J488" s="49" t="str">
        <f t="shared" si="15"/>
        <v>No</v>
      </c>
      <c r="K488" s="47">
        <v>0.246878692469823</v>
      </c>
      <c r="L488" s="50">
        <v>41.1827956989247</v>
      </c>
      <c r="M488" s="47">
        <v>0.30484181538175897</v>
      </c>
      <c r="N488" s="50">
        <v>78.238866396761097</v>
      </c>
    </row>
    <row r="489" spans="1:14" x14ac:dyDescent="0.2">
      <c r="A489" s="57" t="s">
        <v>1283</v>
      </c>
      <c r="B489" s="44" t="s">
        <v>1284</v>
      </c>
      <c r="C489" s="45">
        <v>45</v>
      </c>
      <c r="D489" s="46" t="s">
        <v>337</v>
      </c>
      <c r="E489" s="47">
        <v>0.66357714427183701</v>
      </c>
      <c r="F489" s="48">
        <v>26.344086021505401</v>
      </c>
      <c r="G489" s="47">
        <v>0.58966825533596101</v>
      </c>
      <c r="H489" s="50">
        <v>13.9676113360324</v>
      </c>
      <c r="I489" s="76" t="str">
        <f t="shared" si="14"/>
        <v>No</v>
      </c>
      <c r="J489" s="49" t="str">
        <f t="shared" si="15"/>
        <v>No</v>
      </c>
      <c r="K489" s="47">
        <v>0.27313758114389303</v>
      </c>
      <c r="L489" s="50">
        <v>51.505376344086002</v>
      </c>
      <c r="M489" s="47">
        <v>0.33077392801238098</v>
      </c>
      <c r="N489" s="50">
        <v>83.451417004048594</v>
      </c>
    </row>
    <row r="490" spans="1:14" x14ac:dyDescent="0.2">
      <c r="A490" s="57" t="s">
        <v>1285</v>
      </c>
      <c r="B490" s="44" t="s">
        <v>1286</v>
      </c>
      <c r="C490" s="45">
        <v>45</v>
      </c>
      <c r="D490" s="46" t="s">
        <v>337</v>
      </c>
      <c r="E490" s="47">
        <v>0.65571926608506004</v>
      </c>
      <c r="F490" s="48">
        <v>25.161290322580601</v>
      </c>
      <c r="G490" s="47">
        <v>0.63100763884127598</v>
      </c>
      <c r="H490" s="50">
        <v>19.1295546558704</v>
      </c>
      <c r="I490" s="76" t="str">
        <f t="shared" si="14"/>
        <v>No</v>
      </c>
      <c r="J490" s="49" t="str">
        <f t="shared" si="15"/>
        <v>No</v>
      </c>
      <c r="K490" s="47">
        <v>0.31636040947362198</v>
      </c>
      <c r="L490" s="50">
        <v>73.440860215053803</v>
      </c>
      <c r="M490" s="47">
        <v>0.36197834166214599</v>
      </c>
      <c r="N490" s="50">
        <v>88.663967611336005</v>
      </c>
    </row>
    <row r="491" spans="1:14" x14ac:dyDescent="0.2">
      <c r="A491" s="57" t="s">
        <v>1287</v>
      </c>
      <c r="B491" s="44" t="s">
        <v>1288</v>
      </c>
      <c r="C491" s="45">
        <v>45</v>
      </c>
      <c r="D491" s="46" t="s">
        <v>337</v>
      </c>
      <c r="E491" s="47">
        <v>0.741947227173125</v>
      </c>
      <c r="F491" s="48">
        <v>42.903225806451601</v>
      </c>
      <c r="G491" s="47">
        <v>0.72517120401772905</v>
      </c>
      <c r="H491" s="50">
        <v>45.546558704453403</v>
      </c>
      <c r="I491" s="76" t="str">
        <f t="shared" si="14"/>
        <v>No</v>
      </c>
      <c r="J491" s="49" t="str">
        <f t="shared" si="15"/>
        <v>No</v>
      </c>
      <c r="K491" s="47">
        <v>0.30922139838752699</v>
      </c>
      <c r="L491" s="50">
        <v>70.215053763440906</v>
      </c>
      <c r="M491" s="47">
        <v>0.368914385240936</v>
      </c>
      <c r="N491" s="50">
        <v>89.676113360323896</v>
      </c>
    </row>
    <row r="492" spans="1:14" x14ac:dyDescent="0.2">
      <c r="A492" s="57" t="s">
        <v>1289</v>
      </c>
      <c r="B492" s="44" t="s">
        <v>1290</v>
      </c>
      <c r="C492" s="45">
        <v>65</v>
      </c>
      <c r="D492" s="46" t="s">
        <v>337</v>
      </c>
      <c r="E492" s="47">
        <v>0.70916596282132405</v>
      </c>
      <c r="F492" s="48">
        <v>35.806451612903203</v>
      </c>
      <c r="G492" s="47">
        <v>0.60921954010790602</v>
      </c>
      <c r="H492" s="50">
        <v>17.5675675675676</v>
      </c>
      <c r="I492" s="76" t="str">
        <f t="shared" si="14"/>
        <v>No</v>
      </c>
      <c r="J492" s="49" t="str">
        <f t="shared" si="15"/>
        <v>No</v>
      </c>
      <c r="K492" s="47">
        <v>0.47391079166223199</v>
      </c>
      <c r="L492" s="50">
        <v>96.6666666666667</v>
      </c>
      <c r="M492" s="47">
        <v>0.56601088234077401</v>
      </c>
      <c r="N492" s="50">
        <v>99.255377826806395</v>
      </c>
    </row>
    <row r="493" spans="1:14" x14ac:dyDescent="0.2">
      <c r="A493" s="57" t="s">
        <v>1291</v>
      </c>
      <c r="B493" s="44" t="s">
        <v>1292</v>
      </c>
      <c r="C493" s="45">
        <v>45</v>
      </c>
      <c r="D493" s="46" t="s">
        <v>337</v>
      </c>
      <c r="E493" s="47">
        <v>0.38062463349519798</v>
      </c>
      <c r="F493" s="48">
        <v>1.2903225806451599</v>
      </c>
      <c r="G493" s="47">
        <v>0.52137383699769502</v>
      </c>
      <c r="H493" s="50">
        <v>9.0080971659919005</v>
      </c>
      <c r="I493" s="76" t="str">
        <f t="shared" si="14"/>
        <v>No</v>
      </c>
      <c r="J493" s="49" t="str">
        <f t="shared" si="15"/>
        <v>No</v>
      </c>
      <c r="K493" s="47">
        <v>0.56318019939029496</v>
      </c>
      <c r="L493" s="50">
        <v>99.569892473118301</v>
      </c>
      <c r="M493" s="47">
        <v>0.658339518210178</v>
      </c>
      <c r="N493" s="50">
        <v>99.949392712550605</v>
      </c>
    </row>
    <row r="494" spans="1:14" x14ac:dyDescent="0.2">
      <c r="A494" s="57" t="s">
        <v>1293</v>
      </c>
      <c r="B494" s="44" t="s">
        <v>1294</v>
      </c>
      <c r="C494" s="45">
        <v>45</v>
      </c>
      <c r="D494" s="46" t="s">
        <v>337</v>
      </c>
      <c r="E494" s="47">
        <v>0.35690525694647302</v>
      </c>
      <c r="F494" s="48">
        <v>1.0752688172042999</v>
      </c>
      <c r="G494" s="47">
        <v>0.49201059707783701</v>
      </c>
      <c r="H494" s="50">
        <v>7.1862348178137596</v>
      </c>
      <c r="I494" s="76" t="str">
        <f t="shared" si="14"/>
        <v>No</v>
      </c>
      <c r="J494" s="49" t="str">
        <f t="shared" si="15"/>
        <v>No</v>
      </c>
      <c r="K494" s="47">
        <v>0.53509149618541196</v>
      </c>
      <c r="L494" s="50">
        <v>99.139784946236603</v>
      </c>
      <c r="M494" s="47">
        <v>0.560117029062704</v>
      </c>
      <c r="N494" s="50">
        <v>99.6963562753036</v>
      </c>
    </row>
    <row r="495" spans="1:14" x14ac:dyDescent="0.2">
      <c r="A495" s="57" t="s">
        <v>1295</v>
      </c>
      <c r="B495" s="44" t="s">
        <v>1296</v>
      </c>
      <c r="C495" s="45">
        <v>65</v>
      </c>
      <c r="D495" s="46" t="s">
        <v>337</v>
      </c>
      <c r="E495" s="47">
        <v>0.59754006983325203</v>
      </c>
      <c r="F495" s="48">
        <v>13.440860215053799</v>
      </c>
      <c r="G495" s="47">
        <v>0.623589318118831</v>
      </c>
      <c r="H495" s="50">
        <v>19.801434087148401</v>
      </c>
      <c r="I495" s="76" t="str">
        <f t="shared" si="14"/>
        <v>No</v>
      </c>
      <c r="J495" s="49" t="str">
        <f t="shared" si="15"/>
        <v>No</v>
      </c>
      <c r="K495" s="47">
        <v>0.51997133428900399</v>
      </c>
      <c r="L495" s="50">
        <v>98.709677419354804</v>
      </c>
      <c r="M495" s="47">
        <v>0.59892489524681702</v>
      </c>
      <c r="N495" s="50">
        <v>99.669056811914004</v>
      </c>
    </row>
    <row r="496" spans="1:14" x14ac:dyDescent="0.2">
      <c r="A496" s="57" t="s">
        <v>1297</v>
      </c>
      <c r="B496" s="44" t="s">
        <v>1298</v>
      </c>
      <c r="C496" s="45">
        <v>65</v>
      </c>
      <c r="D496" s="46" t="s">
        <v>337</v>
      </c>
      <c r="E496" s="47">
        <v>0.84225523066440999</v>
      </c>
      <c r="F496" s="48">
        <v>67.741935483871003</v>
      </c>
      <c r="G496" s="47">
        <v>0.745994352409169</v>
      </c>
      <c r="H496" s="50">
        <v>44.815223386652001</v>
      </c>
      <c r="I496" s="76" t="str">
        <f t="shared" si="14"/>
        <v>No</v>
      </c>
      <c r="J496" s="49" t="str">
        <f t="shared" si="15"/>
        <v>No</v>
      </c>
      <c r="K496" s="47">
        <v>0.48482855113517198</v>
      </c>
      <c r="L496" s="50">
        <v>97.311827956989205</v>
      </c>
      <c r="M496" s="47">
        <v>0.57768100197614203</v>
      </c>
      <c r="N496" s="50">
        <v>99.476006618863806</v>
      </c>
    </row>
    <row r="497" spans="1:14" x14ac:dyDescent="0.2">
      <c r="A497" s="57" t="s">
        <v>1299</v>
      </c>
      <c r="B497" s="44" t="s">
        <v>1300</v>
      </c>
      <c r="C497" s="45">
        <v>65</v>
      </c>
      <c r="D497" s="46" t="s">
        <v>337</v>
      </c>
      <c r="E497" s="47">
        <v>0.78991154568841604</v>
      </c>
      <c r="F497" s="48">
        <v>51.935483870967701</v>
      </c>
      <c r="G497" s="47">
        <v>0.70956969285877802</v>
      </c>
      <c r="H497" s="50">
        <v>36.431329288472099</v>
      </c>
      <c r="I497" s="76" t="str">
        <f t="shared" si="14"/>
        <v>No</v>
      </c>
      <c r="J497" s="49" t="str">
        <f t="shared" si="15"/>
        <v>No</v>
      </c>
      <c r="K497" s="47">
        <v>0.47564814174043002</v>
      </c>
      <c r="L497" s="50">
        <v>96.881720430107507</v>
      </c>
      <c r="M497" s="47">
        <v>0.58046042857041602</v>
      </c>
      <c r="N497" s="50">
        <v>99.503585217870906</v>
      </c>
    </row>
    <row r="498" spans="1:14" x14ac:dyDescent="0.2">
      <c r="A498" s="57" t="s">
        <v>1301</v>
      </c>
      <c r="B498" s="44" t="s">
        <v>1302</v>
      </c>
      <c r="C498" s="45">
        <v>65</v>
      </c>
      <c r="D498" s="46" t="s">
        <v>337</v>
      </c>
      <c r="E498" s="47">
        <v>0.50738792752684103</v>
      </c>
      <c r="F498" s="48">
        <v>4.1935483870967696</v>
      </c>
      <c r="G498" s="47">
        <v>0.47939244966857603</v>
      </c>
      <c r="H498" s="50">
        <v>3.3645890788747899</v>
      </c>
      <c r="I498" s="76" t="str">
        <f t="shared" si="14"/>
        <v>No</v>
      </c>
      <c r="J498" s="49" t="str">
        <f t="shared" si="15"/>
        <v>No</v>
      </c>
      <c r="K498" s="47">
        <v>0.57273774160214397</v>
      </c>
      <c r="L498" s="50">
        <v>99.677419354838705</v>
      </c>
      <c r="M498" s="47">
        <v>0.67685739586850702</v>
      </c>
      <c r="N498" s="50">
        <v>100</v>
      </c>
    </row>
    <row r="499" spans="1:14" x14ac:dyDescent="0.2">
      <c r="A499" s="57" t="s">
        <v>1303</v>
      </c>
      <c r="B499" s="44" t="s">
        <v>1304</v>
      </c>
      <c r="C499" s="45">
        <v>65</v>
      </c>
      <c r="D499" s="46" t="s">
        <v>337</v>
      </c>
      <c r="E499" s="47">
        <v>0.33595689438346499</v>
      </c>
      <c r="F499" s="48">
        <v>0.75268817204301097</v>
      </c>
      <c r="G499" s="47">
        <v>0.306430116940279</v>
      </c>
      <c r="H499" s="50">
        <v>8.2735797021511306E-2</v>
      </c>
      <c r="I499" s="76" t="str">
        <f t="shared" si="14"/>
        <v>No</v>
      </c>
      <c r="J499" s="49" t="str">
        <f t="shared" si="15"/>
        <v>No</v>
      </c>
      <c r="K499" s="47">
        <v>0.50615594620221804</v>
      </c>
      <c r="L499" s="50">
        <v>98.172043010752702</v>
      </c>
      <c r="M499" s="47">
        <v>0.63547426358763304</v>
      </c>
      <c r="N499" s="50">
        <v>99.917264202978501</v>
      </c>
    </row>
    <row r="500" spans="1:14" x14ac:dyDescent="0.2">
      <c r="A500" s="57" t="s">
        <v>1305</v>
      </c>
      <c r="B500" s="44" t="s">
        <v>1306</v>
      </c>
      <c r="C500" s="45">
        <v>65</v>
      </c>
      <c r="D500" s="46" t="s">
        <v>337</v>
      </c>
      <c r="E500" s="47">
        <v>0.71044633889382502</v>
      </c>
      <c r="F500" s="48">
        <v>36.129032258064498</v>
      </c>
      <c r="G500" s="47">
        <v>0.66822968327409504</v>
      </c>
      <c r="H500" s="50">
        <v>28.157749586321</v>
      </c>
      <c r="I500" s="76" t="str">
        <f t="shared" si="14"/>
        <v>No</v>
      </c>
      <c r="J500" s="49" t="str">
        <f t="shared" si="15"/>
        <v>No</v>
      </c>
      <c r="K500" s="47">
        <v>0.351823507134707</v>
      </c>
      <c r="L500" s="50">
        <v>83.655913978494596</v>
      </c>
      <c r="M500" s="47">
        <v>0.43850245530605803</v>
      </c>
      <c r="N500" s="50">
        <v>96.856039713182597</v>
      </c>
    </row>
    <row r="501" spans="1:14" x14ac:dyDescent="0.2">
      <c r="A501" s="57" t="s">
        <v>1307</v>
      </c>
      <c r="B501" s="44" t="s">
        <v>1308</v>
      </c>
      <c r="C501" s="45">
        <v>65</v>
      </c>
      <c r="D501" s="46" t="s">
        <v>337</v>
      </c>
      <c r="E501" s="47">
        <v>0.29381427354419698</v>
      </c>
      <c r="F501" s="48">
        <v>0.32258064516128998</v>
      </c>
      <c r="G501" s="47">
        <v>0.33292009686381902</v>
      </c>
      <c r="H501" s="50">
        <v>0.22062879205736299</v>
      </c>
      <c r="I501" s="76" t="str">
        <f t="shared" si="14"/>
        <v>No</v>
      </c>
      <c r="J501" s="49" t="str">
        <f t="shared" si="15"/>
        <v>No</v>
      </c>
      <c r="K501" s="47">
        <v>0.49529189065832602</v>
      </c>
      <c r="L501" s="50">
        <v>97.849462365591407</v>
      </c>
      <c r="M501" s="47">
        <v>0.597234479494408</v>
      </c>
      <c r="N501" s="50">
        <v>99.641478212906804</v>
      </c>
    </row>
    <row r="502" spans="1:14" x14ac:dyDescent="0.2">
      <c r="A502" s="57" t="s">
        <v>1309</v>
      </c>
      <c r="B502" s="44" t="s">
        <v>1310</v>
      </c>
      <c r="C502" s="45">
        <v>65</v>
      </c>
      <c r="D502" s="46" t="s">
        <v>337</v>
      </c>
      <c r="E502" s="47">
        <v>0.31785911092337998</v>
      </c>
      <c r="F502" s="48">
        <v>0.53763440860215095</v>
      </c>
      <c r="G502" s="47">
        <v>0.42839778461106298</v>
      </c>
      <c r="H502" s="50">
        <v>1.6547159404302301</v>
      </c>
      <c r="I502" s="76" t="str">
        <f t="shared" si="14"/>
        <v>No</v>
      </c>
      <c r="J502" s="49" t="str">
        <f t="shared" si="15"/>
        <v>No</v>
      </c>
      <c r="K502" s="47">
        <v>0.45423590914421502</v>
      </c>
      <c r="L502" s="50">
        <v>95.806451612903203</v>
      </c>
      <c r="M502" s="47">
        <v>0.53030689937990705</v>
      </c>
      <c r="N502" s="50">
        <v>98.8141202426917</v>
      </c>
    </row>
    <row r="503" spans="1:14" x14ac:dyDescent="0.2">
      <c r="A503" s="57" t="s">
        <v>1311</v>
      </c>
      <c r="B503" s="44" t="s">
        <v>1312</v>
      </c>
      <c r="C503" s="45">
        <v>65</v>
      </c>
      <c r="D503" s="46" t="s">
        <v>337</v>
      </c>
      <c r="E503" s="47">
        <v>0.85752767488150505</v>
      </c>
      <c r="F503" s="48">
        <v>74.946236559139805</v>
      </c>
      <c r="G503" s="47">
        <v>0.78463632359843105</v>
      </c>
      <c r="H503" s="50">
        <v>55.543298400441302</v>
      </c>
      <c r="I503" s="76" t="str">
        <f t="shared" si="14"/>
        <v>No</v>
      </c>
      <c r="J503" s="49" t="str">
        <f t="shared" si="15"/>
        <v>No</v>
      </c>
      <c r="K503" s="47">
        <v>0.45263611478554899</v>
      </c>
      <c r="L503" s="50">
        <v>95.591397849462396</v>
      </c>
      <c r="M503" s="47">
        <v>0.47009900287755102</v>
      </c>
      <c r="N503" s="50">
        <v>97.848869277440699</v>
      </c>
    </row>
    <row r="504" spans="1:14" x14ac:dyDescent="0.2">
      <c r="A504" s="57" t="s">
        <v>1313</v>
      </c>
      <c r="B504" s="44" t="s">
        <v>1314</v>
      </c>
      <c r="C504" s="45">
        <v>65</v>
      </c>
      <c r="D504" s="46" t="s">
        <v>337</v>
      </c>
      <c r="E504" s="47">
        <v>0.81062253860492595</v>
      </c>
      <c r="F504" s="48">
        <v>58.064516129032299</v>
      </c>
      <c r="G504" s="47">
        <v>0.75341912041759596</v>
      </c>
      <c r="H504" s="50">
        <v>46.828461114175397</v>
      </c>
      <c r="I504" s="76" t="str">
        <f t="shared" si="14"/>
        <v>No</v>
      </c>
      <c r="J504" s="49" t="str">
        <f t="shared" si="15"/>
        <v>No</v>
      </c>
      <c r="K504" s="47">
        <v>0.47015548927274098</v>
      </c>
      <c r="L504" s="50">
        <v>96.344086021505404</v>
      </c>
      <c r="M504" s="47">
        <v>0.554109825322467</v>
      </c>
      <c r="N504" s="50">
        <v>99.117484831770497</v>
      </c>
    </row>
    <row r="505" spans="1:14" x14ac:dyDescent="0.2">
      <c r="A505" s="57" t="s">
        <v>1315</v>
      </c>
      <c r="B505" s="44" t="s">
        <v>1316</v>
      </c>
      <c r="C505" s="45">
        <v>65</v>
      </c>
      <c r="D505" s="46" t="s">
        <v>337</v>
      </c>
      <c r="E505" s="47">
        <v>0.55986332477257605</v>
      </c>
      <c r="F505" s="48">
        <v>8.9247311827956999</v>
      </c>
      <c r="G505" s="47">
        <v>0.61890830621069204</v>
      </c>
      <c r="H505" s="50">
        <v>19.0568119139548</v>
      </c>
      <c r="I505" s="76" t="str">
        <f t="shared" si="14"/>
        <v>No</v>
      </c>
      <c r="J505" s="49" t="str">
        <f t="shared" si="15"/>
        <v>No</v>
      </c>
      <c r="K505" s="47">
        <v>0.454766540309331</v>
      </c>
      <c r="L505" s="50">
        <v>96.021505376344095</v>
      </c>
      <c r="M505" s="47">
        <v>0.57498102607381796</v>
      </c>
      <c r="N505" s="50">
        <v>99.365692222835094</v>
      </c>
    </row>
    <row r="506" spans="1:14" x14ac:dyDescent="0.2">
      <c r="A506" s="57" t="s">
        <v>1317</v>
      </c>
      <c r="B506" s="44" t="s">
        <v>1318</v>
      </c>
      <c r="C506" s="45">
        <v>65</v>
      </c>
      <c r="D506" s="46" t="s">
        <v>337</v>
      </c>
      <c r="E506" s="47">
        <v>0.65227113814024196</v>
      </c>
      <c r="F506" s="48">
        <v>24.4086021505376</v>
      </c>
      <c r="G506" s="47">
        <v>0.73318943601092601</v>
      </c>
      <c r="H506" s="50">
        <v>41.4506343077772</v>
      </c>
      <c r="I506" s="76" t="str">
        <f t="shared" si="14"/>
        <v>No</v>
      </c>
      <c r="J506" s="49" t="str">
        <f t="shared" si="15"/>
        <v>No</v>
      </c>
      <c r="K506" s="47">
        <v>0.28716828654675802</v>
      </c>
      <c r="L506" s="50">
        <v>57.526881720430097</v>
      </c>
      <c r="M506" s="47">
        <v>0.31403058359844199</v>
      </c>
      <c r="N506" s="50">
        <v>74.269167126309995</v>
      </c>
    </row>
    <row r="507" spans="1:14" x14ac:dyDescent="0.2">
      <c r="A507" s="57" t="s">
        <v>1319</v>
      </c>
      <c r="B507" s="44" t="s">
        <v>1320</v>
      </c>
      <c r="C507" s="45">
        <v>65</v>
      </c>
      <c r="D507" s="46" t="s">
        <v>337</v>
      </c>
      <c r="E507" s="47">
        <v>0.82795855967651599</v>
      </c>
      <c r="F507" s="48">
        <v>62.365591397849499</v>
      </c>
      <c r="G507" s="47">
        <v>0.70656103137772996</v>
      </c>
      <c r="H507" s="50">
        <v>35.631549917264202</v>
      </c>
      <c r="I507" s="76" t="str">
        <f t="shared" si="14"/>
        <v>No</v>
      </c>
      <c r="J507" s="49" t="str">
        <f t="shared" si="15"/>
        <v>No</v>
      </c>
      <c r="K507" s="47">
        <v>0.291050213286207</v>
      </c>
      <c r="L507" s="50">
        <v>59.892473118279597</v>
      </c>
      <c r="M507" s="47">
        <v>0.32838818523327201</v>
      </c>
      <c r="N507" s="50">
        <v>79.316050744622203</v>
      </c>
    </row>
    <row r="508" spans="1:14" x14ac:dyDescent="0.2">
      <c r="A508" s="57" t="s">
        <v>1321</v>
      </c>
      <c r="B508" s="44" t="s">
        <v>1322</v>
      </c>
      <c r="C508" s="45">
        <v>65</v>
      </c>
      <c r="D508" s="46" t="s">
        <v>337</v>
      </c>
      <c r="E508" s="47">
        <v>0.78383885669207998</v>
      </c>
      <c r="F508" s="48">
        <v>49.784946236559101</v>
      </c>
      <c r="G508" s="47">
        <v>0.70580468937028096</v>
      </c>
      <c r="H508" s="50">
        <v>35.548814120242703</v>
      </c>
      <c r="I508" s="76" t="str">
        <f t="shared" si="14"/>
        <v>No</v>
      </c>
      <c r="J508" s="49" t="str">
        <f t="shared" si="15"/>
        <v>No</v>
      </c>
      <c r="K508" s="47">
        <v>0.25890580393100499</v>
      </c>
      <c r="L508" s="50">
        <v>45.376344086021497</v>
      </c>
      <c r="M508" s="47">
        <v>0.28796060287883302</v>
      </c>
      <c r="N508" s="50">
        <v>64.009928295642595</v>
      </c>
    </row>
    <row r="509" spans="1:14" x14ac:dyDescent="0.2">
      <c r="A509" s="147" t="s">
        <v>1323</v>
      </c>
      <c r="B509" s="44" t="s">
        <v>1324</v>
      </c>
      <c r="C509" s="45">
        <v>65</v>
      </c>
      <c r="D509" s="46" t="s">
        <v>337</v>
      </c>
      <c r="E509" s="47">
        <v>0.914846754852916</v>
      </c>
      <c r="F509" s="48">
        <v>94.408602150537604</v>
      </c>
      <c r="G509" s="47">
        <v>0.85028109097882199</v>
      </c>
      <c r="H509" s="50">
        <v>76.530612244897995</v>
      </c>
      <c r="I509" s="76" t="str">
        <f t="shared" si="14"/>
        <v>No</v>
      </c>
      <c r="J509" s="49" t="str">
        <f t="shared" si="15"/>
        <v>Yes</v>
      </c>
      <c r="K509" s="47">
        <v>0.375518851832847</v>
      </c>
      <c r="L509" s="50">
        <v>87.204301075268802</v>
      </c>
      <c r="M509" s="47">
        <v>0.40477156247430202</v>
      </c>
      <c r="N509" s="50">
        <v>94.098179812465503</v>
      </c>
    </row>
    <row r="510" spans="1:14" x14ac:dyDescent="0.2">
      <c r="A510" s="57" t="s">
        <v>1325</v>
      </c>
      <c r="B510" s="44" t="s">
        <v>1326</v>
      </c>
      <c r="C510" s="45">
        <v>65</v>
      </c>
      <c r="D510" s="46" t="s">
        <v>337</v>
      </c>
      <c r="E510" s="47">
        <v>0.83092889775621004</v>
      </c>
      <c r="F510" s="48">
        <v>63.548387096774199</v>
      </c>
      <c r="G510" s="47">
        <v>0.80553881449088505</v>
      </c>
      <c r="H510" s="50">
        <v>61.307225592939901</v>
      </c>
      <c r="I510" s="76" t="str">
        <f t="shared" si="14"/>
        <v>No</v>
      </c>
      <c r="J510" s="49" t="str">
        <f t="shared" si="15"/>
        <v>No</v>
      </c>
      <c r="K510" s="47">
        <v>0.37990100205254901</v>
      </c>
      <c r="L510" s="50">
        <v>88.172043010752702</v>
      </c>
      <c r="M510" s="47">
        <v>0.40822017593870402</v>
      </c>
      <c r="N510" s="50">
        <v>94.429123000551598</v>
      </c>
    </row>
    <row r="511" spans="1:14" x14ac:dyDescent="0.2">
      <c r="A511" s="148" t="s">
        <v>1327</v>
      </c>
      <c r="B511" s="44" t="s">
        <v>1328</v>
      </c>
      <c r="C511" s="45">
        <v>65</v>
      </c>
      <c r="D511" s="46" t="s">
        <v>337</v>
      </c>
      <c r="E511" s="47">
        <v>0.95648753872659198</v>
      </c>
      <c r="F511" s="48">
        <v>99.677419354838705</v>
      </c>
      <c r="G511" s="47">
        <v>0.91893690625252999</v>
      </c>
      <c r="H511" s="50">
        <v>98.703805846663002</v>
      </c>
      <c r="I511" s="76" t="str">
        <f t="shared" si="14"/>
        <v>Yes</v>
      </c>
      <c r="J511" s="49" t="str">
        <f t="shared" si="15"/>
        <v>Yes</v>
      </c>
      <c r="K511" s="47">
        <v>0.22624687955473499</v>
      </c>
      <c r="L511" s="50">
        <v>35.4838709677419</v>
      </c>
      <c r="M511" s="47">
        <v>0.250396047207539</v>
      </c>
      <c r="N511" s="50">
        <v>50.717043574186398</v>
      </c>
    </row>
    <row r="512" spans="1:14" x14ac:dyDescent="0.2">
      <c r="A512" s="57" t="s">
        <v>1329</v>
      </c>
      <c r="B512" s="44" t="s">
        <v>1330</v>
      </c>
      <c r="C512" s="45">
        <v>65</v>
      </c>
      <c r="D512" s="46" t="s">
        <v>337</v>
      </c>
      <c r="E512" s="47">
        <v>0.83586017441391403</v>
      </c>
      <c r="F512" s="48">
        <v>65.483870967741893</v>
      </c>
      <c r="G512" s="47">
        <v>0.75760292968708698</v>
      </c>
      <c r="H512" s="50">
        <v>47.738554881412</v>
      </c>
      <c r="I512" s="76" t="str">
        <f t="shared" si="14"/>
        <v>No</v>
      </c>
      <c r="J512" s="49" t="str">
        <f t="shared" si="15"/>
        <v>No</v>
      </c>
      <c r="K512" s="47">
        <v>0.29438862948006</v>
      </c>
      <c r="L512" s="50">
        <v>61.612903225806399</v>
      </c>
      <c r="M512" s="47">
        <v>0.32183036639970602</v>
      </c>
      <c r="N512" s="50">
        <v>77.2752344180916</v>
      </c>
    </row>
    <row r="513" spans="1:14" x14ac:dyDescent="0.2">
      <c r="A513" s="57" t="s">
        <v>1331</v>
      </c>
      <c r="B513" s="44" t="s">
        <v>1332</v>
      </c>
      <c r="C513" s="45">
        <v>65</v>
      </c>
      <c r="D513" s="46" t="s">
        <v>337</v>
      </c>
      <c r="E513" s="47">
        <v>0.69671702785675205</v>
      </c>
      <c r="F513" s="48">
        <v>33.118279569892501</v>
      </c>
      <c r="G513" s="47">
        <v>0.82907660069574196</v>
      </c>
      <c r="H513" s="50">
        <v>68.477661334804196</v>
      </c>
      <c r="I513" s="76" t="str">
        <f t="shared" si="14"/>
        <v>No</v>
      </c>
      <c r="J513" s="49" t="str">
        <f t="shared" si="15"/>
        <v>No</v>
      </c>
      <c r="K513" s="47">
        <v>0.25650148514818399</v>
      </c>
      <c r="L513" s="50">
        <v>44.408602150537597</v>
      </c>
      <c r="M513" s="47">
        <v>0.27661495653795698</v>
      </c>
      <c r="N513" s="50">
        <v>59.928295642581404</v>
      </c>
    </row>
    <row r="514" spans="1:14" x14ac:dyDescent="0.2">
      <c r="A514" s="57" t="s">
        <v>1333</v>
      </c>
      <c r="B514" s="44" t="s">
        <v>1334</v>
      </c>
      <c r="C514" s="45">
        <v>65</v>
      </c>
      <c r="D514" s="46" t="s">
        <v>337</v>
      </c>
      <c r="E514" s="47">
        <v>0.86233273957905099</v>
      </c>
      <c r="F514" s="48">
        <v>77.419354838709694</v>
      </c>
      <c r="G514" s="47">
        <v>0.83037443199411598</v>
      </c>
      <c r="H514" s="50">
        <v>69.194704908990602</v>
      </c>
      <c r="I514" s="76" t="str">
        <f t="shared" si="14"/>
        <v>No</v>
      </c>
      <c r="J514" s="49" t="str">
        <f t="shared" si="15"/>
        <v>No</v>
      </c>
      <c r="K514" s="47">
        <v>0.24846865765451701</v>
      </c>
      <c r="L514" s="50">
        <v>41.612903225806498</v>
      </c>
      <c r="M514" s="47">
        <v>0.265471913193562</v>
      </c>
      <c r="N514" s="50">
        <v>55.598455598455601</v>
      </c>
    </row>
    <row r="515" spans="1:14" x14ac:dyDescent="0.2">
      <c r="A515" s="57" t="s">
        <v>1335</v>
      </c>
      <c r="B515" s="44" t="s">
        <v>1336</v>
      </c>
      <c r="C515" s="45">
        <v>65</v>
      </c>
      <c r="D515" s="46" t="s">
        <v>337</v>
      </c>
      <c r="E515" s="47">
        <v>0.56571959976248098</v>
      </c>
      <c r="F515" s="48">
        <v>9.2473118279569899</v>
      </c>
      <c r="G515" s="47">
        <v>0.61071277077172204</v>
      </c>
      <c r="H515" s="50">
        <v>17.788196359624902</v>
      </c>
      <c r="I515" s="76" t="str">
        <f t="shared" si="14"/>
        <v>No</v>
      </c>
      <c r="J515" s="49" t="str">
        <f t="shared" si="15"/>
        <v>No</v>
      </c>
      <c r="K515" s="47">
        <v>0.28428520310706901</v>
      </c>
      <c r="L515" s="50">
        <v>56.344086021505397</v>
      </c>
      <c r="M515" s="47">
        <v>0.30045773453861302</v>
      </c>
      <c r="N515" s="50">
        <v>68.698290126861593</v>
      </c>
    </row>
    <row r="516" spans="1:14" x14ac:dyDescent="0.2">
      <c r="A516" s="57" t="s">
        <v>1337</v>
      </c>
      <c r="B516" s="44" t="s">
        <v>1338</v>
      </c>
      <c r="C516" s="45">
        <v>65</v>
      </c>
      <c r="D516" s="46" t="s">
        <v>337</v>
      </c>
      <c r="E516" s="47">
        <v>0.62491586649261099</v>
      </c>
      <c r="F516" s="48">
        <v>18.172043010752699</v>
      </c>
      <c r="G516" s="47">
        <v>0.66292999167844102</v>
      </c>
      <c r="H516" s="50">
        <v>27.109762824048499</v>
      </c>
      <c r="I516" s="76" t="str">
        <f t="shared" si="14"/>
        <v>No</v>
      </c>
      <c r="J516" s="49" t="str">
        <f t="shared" si="15"/>
        <v>No</v>
      </c>
      <c r="K516" s="47">
        <v>0.23580681220218599</v>
      </c>
      <c r="L516" s="50">
        <v>37.526881720430097</v>
      </c>
      <c r="M516" s="47">
        <v>0.25162359348272201</v>
      </c>
      <c r="N516" s="50">
        <v>51.268615554329799</v>
      </c>
    </row>
    <row r="517" spans="1:14" x14ac:dyDescent="0.2">
      <c r="A517" s="57" t="s">
        <v>1339</v>
      </c>
      <c r="B517" s="44" t="s">
        <v>1340</v>
      </c>
      <c r="C517" s="45">
        <v>65</v>
      </c>
      <c r="D517" s="46" t="s">
        <v>337</v>
      </c>
      <c r="E517" s="47">
        <v>0.65635244129564596</v>
      </c>
      <c r="F517" s="48">
        <v>25.4838709677419</v>
      </c>
      <c r="G517" s="47">
        <v>0.66982244907458</v>
      </c>
      <c r="H517" s="50">
        <v>28.516271373414199</v>
      </c>
      <c r="I517" s="76" t="str">
        <f t="shared" si="14"/>
        <v>No</v>
      </c>
      <c r="J517" s="49" t="str">
        <f t="shared" si="15"/>
        <v>No</v>
      </c>
      <c r="K517" s="47">
        <v>0.39851646246859201</v>
      </c>
      <c r="L517" s="50">
        <v>91.505376344086002</v>
      </c>
      <c r="M517" s="47">
        <v>0.40840603125696101</v>
      </c>
      <c r="N517" s="50">
        <v>94.484280198565898</v>
      </c>
    </row>
    <row r="518" spans="1:14" x14ac:dyDescent="0.2">
      <c r="A518" s="57" t="s">
        <v>1341</v>
      </c>
      <c r="B518" s="44" t="s">
        <v>1342</v>
      </c>
      <c r="C518" s="45">
        <v>65</v>
      </c>
      <c r="D518" s="46" t="s">
        <v>337</v>
      </c>
      <c r="E518" s="47">
        <v>0.58123108947917501</v>
      </c>
      <c r="F518" s="48">
        <v>11.0752688172043</v>
      </c>
      <c r="G518" s="47">
        <v>0.60968429646098399</v>
      </c>
      <c r="H518" s="50">
        <v>17.650303364589099</v>
      </c>
      <c r="I518" s="76" t="str">
        <f t="shared" si="14"/>
        <v>No</v>
      </c>
      <c r="J518" s="49" t="str">
        <f t="shared" si="15"/>
        <v>No</v>
      </c>
      <c r="K518" s="47">
        <v>0.26876671876234298</v>
      </c>
      <c r="L518" s="50">
        <v>48.924731182795703</v>
      </c>
      <c r="M518" s="47">
        <v>0.28181972436220598</v>
      </c>
      <c r="N518" s="50">
        <v>61.776061776061802</v>
      </c>
    </row>
    <row r="519" spans="1:14" x14ac:dyDescent="0.2">
      <c r="A519" s="57" t="s">
        <v>1343</v>
      </c>
      <c r="B519" s="44" t="s">
        <v>1344</v>
      </c>
      <c r="C519" s="45">
        <v>65</v>
      </c>
      <c r="D519" s="46" t="s">
        <v>337</v>
      </c>
      <c r="E519" s="47">
        <v>0.572349860834796</v>
      </c>
      <c r="F519" s="48">
        <v>9.78494623655914</v>
      </c>
      <c r="G519" s="47">
        <v>0.598933890347918</v>
      </c>
      <c r="H519" s="50">
        <v>15.6370656370656</v>
      </c>
      <c r="I519" s="76" t="str">
        <f t="shared" ref="I519:I582" si="16">IF(AND(F519&gt;=90,H519&gt;=90),"Yes","No")</f>
        <v>No</v>
      </c>
      <c r="J519" s="49" t="str">
        <f t="shared" ref="J519:J582" si="17">IF(AND(F519&gt;=75,H519&gt;=75),"Yes","No")</f>
        <v>No</v>
      </c>
      <c r="K519" s="47">
        <v>0.24953968780532601</v>
      </c>
      <c r="L519" s="50">
        <v>41.935483870967701</v>
      </c>
      <c r="M519" s="47">
        <v>0.26032047800383101</v>
      </c>
      <c r="N519" s="50">
        <v>53.695532266960797</v>
      </c>
    </row>
    <row r="520" spans="1:14" x14ac:dyDescent="0.2">
      <c r="A520" s="57" t="s">
        <v>1345</v>
      </c>
      <c r="B520" s="44" t="s">
        <v>1346</v>
      </c>
      <c r="C520" s="45">
        <v>65</v>
      </c>
      <c r="D520" s="46" t="s">
        <v>337</v>
      </c>
      <c r="E520" s="47">
        <v>0.63581096947249405</v>
      </c>
      <c r="F520" s="48">
        <v>20.322580645161299</v>
      </c>
      <c r="G520" s="47">
        <v>0.63196185846062802</v>
      </c>
      <c r="H520" s="50">
        <v>21.097628240485399</v>
      </c>
      <c r="I520" s="76" t="str">
        <f t="shared" si="16"/>
        <v>No</v>
      </c>
      <c r="J520" s="49" t="str">
        <f t="shared" si="17"/>
        <v>No</v>
      </c>
      <c r="K520" s="47">
        <v>0.24597191507755001</v>
      </c>
      <c r="L520" s="50">
        <v>40.9677419354839</v>
      </c>
      <c r="M520" s="47">
        <v>0.26021439338114999</v>
      </c>
      <c r="N520" s="50">
        <v>53.640375068946497</v>
      </c>
    </row>
    <row r="521" spans="1:14" x14ac:dyDescent="0.2">
      <c r="A521" s="57" t="s">
        <v>1347</v>
      </c>
      <c r="B521" s="44" t="s">
        <v>1348</v>
      </c>
      <c r="C521" s="45">
        <v>65</v>
      </c>
      <c r="D521" s="46" t="s">
        <v>337</v>
      </c>
      <c r="E521" s="47">
        <v>0.62470376873387601</v>
      </c>
      <c r="F521" s="48">
        <v>18.064516129032299</v>
      </c>
      <c r="G521" s="47">
        <v>0.55834250602133495</v>
      </c>
      <c r="H521" s="50">
        <v>10.2040816326531</v>
      </c>
      <c r="I521" s="76" t="str">
        <f t="shared" si="16"/>
        <v>No</v>
      </c>
      <c r="J521" s="49" t="str">
        <f t="shared" si="17"/>
        <v>No</v>
      </c>
      <c r="K521" s="47">
        <v>0.27652825159703798</v>
      </c>
      <c r="L521" s="50">
        <v>52.795698924731198</v>
      </c>
      <c r="M521" s="47">
        <v>0.29232571341056002</v>
      </c>
      <c r="N521" s="50">
        <v>65.526751241036905</v>
      </c>
    </row>
    <row r="522" spans="1:14" x14ac:dyDescent="0.2">
      <c r="A522" s="57" t="s">
        <v>1349</v>
      </c>
      <c r="B522" s="44" t="s">
        <v>1350</v>
      </c>
      <c r="C522" s="45">
        <v>65</v>
      </c>
      <c r="D522" s="46" t="s">
        <v>337</v>
      </c>
      <c r="E522" s="47">
        <v>0.65443483263564495</v>
      </c>
      <c r="F522" s="48">
        <v>24.946236559139798</v>
      </c>
      <c r="G522" s="47">
        <v>0.61444080732898199</v>
      </c>
      <c r="H522" s="50">
        <v>18.505239933811399</v>
      </c>
      <c r="I522" s="76" t="str">
        <f t="shared" si="16"/>
        <v>No</v>
      </c>
      <c r="J522" s="49" t="str">
        <f t="shared" si="17"/>
        <v>No</v>
      </c>
      <c r="K522" s="47">
        <v>0.275921700549703</v>
      </c>
      <c r="L522" s="50">
        <v>52.688172043010802</v>
      </c>
      <c r="M522" s="47">
        <v>0.29034689686557003</v>
      </c>
      <c r="N522" s="50">
        <v>64.699393270821801</v>
      </c>
    </row>
    <row r="523" spans="1:14" x14ac:dyDescent="0.2">
      <c r="A523" s="57" t="s">
        <v>1351</v>
      </c>
      <c r="B523" s="44" t="s">
        <v>1352</v>
      </c>
      <c r="C523" s="45">
        <v>65</v>
      </c>
      <c r="D523" s="46" t="s">
        <v>337</v>
      </c>
      <c r="E523" s="47">
        <v>0.78655667085706205</v>
      </c>
      <c r="F523" s="48">
        <v>51.075268817204297</v>
      </c>
      <c r="G523" s="47">
        <v>0.73715803303453697</v>
      </c>
      <c r="H523" s="50">
        <v>42.774407060121298</v>
      </c>
      <c r="I523" s="76" t="str">
        <f t="shared" si="16"/>
        <v>No</v>
      </c>
      <c r="J523" s="49" t="str">
        <f t="shared" si="17"/>
        <v>No</v>
      </c>
      <c r="K523" s="47">
        <v>0.28967905982155101</v>
      </c>
      <c r="L523" s="50">
        <v>59.139784946236603</v>
      </c>
      <c r="M523" s="47">
        <v>0.30957662131764502</v>
      </c>
      <c r="N523" s="50">
        <v>72.393822393822404</v>
      </c>
    </row>
    <row r="524" spans="1:14" x14ac:dyDescent="0.2">
      <c r="A524" s="148" t="s">
        <v>1353</v>
      </c>
      <c r="B524" s="44" t="s">
        <v>1354</v>
      </c>
      <c r="C524" s="45">
        <v>63</v>
      </c>
      <c r="D524" s="46" t="s">
        <v>337</v>
      </c>
      <c r="E524" s="47">
        <v>0.87647263376711604</v>
      </c>
      <c r="F524" s="48">
        <v>83.870967741935502</v>
      </c>
      <c r="G524" s="47">
        <v>0.857397066279734</v>
      </c>
      <c r="H524" s="50">
        <v>94.045368620037806</v>
      </c>
      <c r="I524" s="76" t="str">
        <f t="shared" si="16"/>
        <v>No</v>
      </c>
      <c r="J524" s="49" t="str">
        <f t="shared" si="17"/>
        <v>Yes</v>
      </c>
      <c r="K524" s="47">
        <v>0.28162579877563898</v>
      </c>
      <c r="L524" s="50">
        <v>54.838709677419402</v>
      </c>
      <c r="M524" s="47">
        <v>0.27925623858774201</v>
      </c>
      <c r="N524" s="50">
        <v>66.824196597353506</v>
      </c>
    </row>
    <row r="525" spans="1:14" x14ac:dyDescent="0.2">
      <c r="A525" s="57" t="s">
        <v>1355</v>
      </c>
      <c r="B525" s="44" t="s">
        <v>1356</v>
      </c>
      <c r="C525" s="45">
        <v>63</v>
      </c>
      <c r="D525" s="46" t="s">
        <v>337</v>
      </c>
      <c r="E525" s="47">
        <v>0.71100946424915101</v>
      </c>
      <c r="F525" s="48">
        <v>36.236559139784902</v>
      </c>
      <c r="G525" s="47">
        <v>0.82410367937247997</v>
      </c>
      <c r="H525" s="50">
        <v>87.901701323251402</v>
      </c>
      <c r="I525" s="76" t="str">
        <f t="shared" si="16"/>
        <v>No</v>
      </c>
      <c r="J525" s="49" t="str">
        <f t="shared" si="17"/>
        <v>No</v>
      </c>
      <c r="K525" s="47">
        <v>0.34402168024810298</v>
      </c>
      <c r="L525" s="50">
        <v>81.612903225806406</v>
      </c>
      <c r="M525" s="47">
        <v>0.338928609171194</v>
      </c>
      <c r="N525" s="50">
        <v>86.767485822306199</v>
      </c>
    </row>
    <row r="526" spans="1:14" x14ac:dyDescent="0.2">
      <c r="A526" s="148" t="s">
        <v>1357</v>
      </c>
      <c r="B526" s="44" t="s">
        <v>1358</v>
      </c>
      <c r="C526" s="45">
        <v>63</v>
      </c>
      <c r="D526" s="46" t="s">
        <v>337</v>
      </c>
      <c r="E526" s="47">
        <v>0.87852918568399796</v>
      </c>
      <c r="F526" s="48">
        <v>84.193548387096797</v>
      </c>
      <c r="G526" s="47">
        <v>0.81540006376317298</v>
      </c>
      <c r="H526" s="50">
        <v>85.822306238185206</v>
      </c>
      <c r="I526" s="76" t="str">
        <f t="shared" si="16"/>
        <v>No</v>
      </c>
      <c r="J526" s="49" t="str">
        <f t="shared" si="17"/>
        <v>Yes</v>
      </c>
      <c r="K526" s="47">
        <v>0.309460691533476</v>
      </c>
      <c r="L526" s="50">
        <v>70.322580645161295</v>
      </c>
      <c r="M526" s="47">
        <v>0.293316874739038</v>
      </c>
      <c r="N526" s="50">
        <v>74.007561436673001</v>
      </c>
    </row>
    <row r="527" spans="1:14" x14ac:dyDescent="0.2">
      <c r="A527" s="147" t="s">
        <v>1359</v>
      </c>
      <c r="B527" s="44" t="s">
        <v>1360</v>
      </c>
      <c r="C527" s="45">
        <v>63</v>
      </c>
      <c r="D527" s="46" t="s">
        <v>337</v>
      </c>
      <c r="E527" s="47">
        <v>0.90403740602288696</v>
      </c>
      <c r="F527" s="48">
        <v>93.010752688172005</v>
      </c>
      <c r="G527" s="47">
        <v>0.92158591345624896</v>
      </c>
      <c r="H527" s="50">
        <v>99.149338374291105</v>
      </c>
      <c r="I527" s="76" t="str">
        <f t="shared" si="16"/>
        <v>Yes</v>
      </c>
      <c r="J527" s="49" t="str">
        <f t="shared" si="17"/>
        <v>Yes</v>
      </c>
      <c r="K527" s="47">
        <v>0.30133355080736202</v>
      </c>
      <c r="L527" s="50">
        <v>66.344086021505404</v>
      </c>
      <c r="M527" s="47">
        <v>0.30591174468856502</v>
      </c>
      <c r="N527" s="50">
        <v>78.355387523629503</v>
      </c>
    </row>
    <row r="528" spans="1:14" x14ac:dyDescent="0.2">
      <c r="A528" s="57" t="s">
        <v>1361</v>
      </c>
      <c r="B528" s="44" t="s">
        <v>1362</v>
      </c>
      <c r="C528" s="45">
        <v>63</v>
      </c>
      <c r="D528" s="46" t="s">
        <v>337</v>
      </c>
      <c r="E528" s="47">
        <v>0.75082713903975395</v>
      </c>
      <c r="F528" s="48">
        <v>44.408602150537597</v>
      </c>
      <c r="G528" s="47">
        <v>0.68467836057936504</v>
      </c>
      <c r="H528" s="50">
        <v>44.328922495274099</v>
      </c>
      <c r="I528" s="76" t="str">
        <f t="shared" si="16"/>
        <v>No</v>
      </c>
      <c r="J528" s="49" t="str">
        <f t="shared" si="17"/>
        <v>No</v>
      </c>
      <c r="K528" s="47">
        <v>0.305606071064353</v>
      </c>
      <c r="L528" s="50">
        <v>68.387096774193594</v>
      </c>
      <c r="M528" s="47">
        <v>0.280658262004019</v>
      </c>
      <c r="N528" s="50">
        <v>67.391304347826093</v>
      </c>
    </row>
    <row r="529" spans="1:14" x14ac:dyDescent="0.2">
      <c r="A529" s="147" t="s">
        <v>1363</v>
      </c>
      <c r="B529" s="44" t="s">
        <v>1364</v>
      </c>
      <c r="C529" s="45">
        <v>63</v>
      </c>
      <c r="D529" s="46" t="s">
        <v>337</v>
      </c>
      <c r="E529" s="47">
        <v>0.88731657828514199</v>
      </c>
      <c r="F529" s="48">
        <v>87.311827956989205</v>
      </c>
      <c r="G529" s="47">
        <v>0.87627501665614205</v>
      </c>
      <c r="H529" s="50">
        <v>97.164461247637007</v>
      </c>
      <c r="I529" s="76" t="str">
        <f t="shared" si="16"/>
        <v>No</v>
      </c>
      <c r="J529" s="49" t="str">
        <f t="shared" si="17"/>
        <v>Yes</v>
      </c>
      <c r="K529" s="47">
        <v>0.38190689040185599</v>
      </c>
      <c r="L529" s="50">
        <v>88.387096774193594</v>
      </c>
      <c r="M529" s="47">
        <v>0.38671348936327998</v>
      </c>
      <c r="N529" s="50">
        <v>93.761814744801498</v>
      </c>
    </row>
    <row r="530" spans="1:14" x14ac:dyDescent="0.2">
      <c r="A530" s="148" t="s">
        <v>1365</v>
      </c>
      <c r="B530" s="44" t="s">
        <v>1366</v>
      </c>
      <c r="C530" s="45">
        <v>63</v>
      </c>
      <c r="D530" s="46" t="s">
        <v>337</v>
      </c>
      <c r="E530" s="47">
        <v>0.87110231963714102</v>
      </c>
      <c r="F530" s="48">
        <v>82.688172043010795</v>
      </c>
      <c r="G530" s="47">
        <v>0.82528460762350597</v>
      </c>
      <c r="H530" s="50">
        <v>88.279773156899793</v>
      </c>
      <c r="I530" s="76" t="str">
        <f t="shared" si="16"/>
        <v>No</v>
      </c>
      <c r="J530" s="49" t="str">
        <f t="shared" si="17"/>
        <v>Yes</v>
      </c>
      <c r="K530" s="47">
        <v>0.285979251091249</v>
      </c>
      <c r="L530" s="50">
        <v>56.881720430107499</v>
      </c>
      <c r="M530" s="47">
        <v>0.26514132795908302</v>
      </c>
      <c r="N530" s="50">
        <v>60.7750472589792</v>
      </c>
    </row>
    <row r="531" spans="1:14" x14ac:dyDescent="0.2">
      <c r="A531" s="57" t="s">
        <v>1367</v>
      </c>
      <c r="B531" s="44" t="s">
        <v>1368</v>
      </c>
      <c r="C531" s="45">
        <v>63</v>
      </c>
      <c r="D531" s="46" t="s">
        <v>337</v>
      </c>
      <c r="E531" s="47">
        <v>0.84667769771490897</v>
      </c>
      <c r="F531" s="48">
        <v>69.677419354838705</v>
      </c>
      <c r="G531" s="47">
        <v>0.77947691198236202</v>
      </c>
      <c r="H531" s="50">
        <v>73.818525519848805</v>
      </c>
      <c r="I531" s="76" t="str">
        <f t="shared" si="16"/>
        <v>No</v>
      </c>
      <c r="J531" s="49" t="str">
        <f t="shared" si="17"/>
        <v>No</v>
      </c>
      <c r="K531" s="47">
        <v>0.28066682810256</v>
      </c>
      <c r="L531" s="50">
        <v>54.086021505376301</v>
      </c>
      <c r="M531" s="47">
        <v>0.259212671993369</v>
      </c>
      <c r="N531" s="50">
        <v>58.034026465028397</v>
      </c>
    </row>
    <row r="532" spans="1:14" x14ac:dyDescent="0.2">
      <c r="A532" s="57" t="s">
        <v>1369</v>
      </c>
      <c r="B532" s="44" t="s">
        <v>1370</v>
      </c>
      <c r="C532" s="45">
        <v>63</v>
      </c>
      <c r="D532" s="46" t="s">
        <v>337</v>
      </c>
      <c r="E532" s="47">
        <v>0.84602193228716605</v>
      </c>
      <c r="F532" s="48">
        <v>69.462365591397798</v>
      </c>
      <c r="G532" s="47">
        <v>0.79954404320545303</v>
      </c>
      <c r="H532" s="50">
        <v>80.434782608695699</v>
      </c>
      <c r="I532" s="76" t="str">
        <f t="shared" si="16"/>
        <v>No</v>
      </c>
      <c r="J532" s="49" t="str">
        <f t="shared" si="17"/>
        <v>No</v>
      </c>
      <c r="K532" s="47">
        <v>0.33777956688180799</v>
      </c>
      <c r="L532" s="50">
        <v>79.784946236559094</v>
      </c>
      <c r="M532" s="47">
        <v>0.31997717861478298</v>
      </c>
      <c r="N532" s="50">
        <v>82.136105860113403</v>
      </c>
    </row>
    <row r="533" spans="1:14" x14ac:dyDescent="0.2">
      <c r="A533" s="148" t="s">
        <v>1371</v>
      </c>
      <c r="B533" s="44" t="s">
        <v>1372</v>
      </c>
      <c r="C533" s="45">
        <v>63</v>
      </c>
      <c r="D533" s="46" t="s">
        <v>337</v>
      </c>
      <c r="E533" s="47">
        <v>0.90856471168141195</v>
      </c>
      <c r="F533" s="48">
        <v>93.655913978494596</v>
      </c>
      <c r="G533" s="47">
        <v>0.92805423461716596</v>
      </c>
      <c r="H533" s="50">
        <v>99.432892249527399</v>
      </c>
      <c r="I533" s="76" t="str">
        <f t="shared" si="16"/>
        <v>Yes</v>
      </c>
      <c r="J533" s="49" t="str">
        <f t="shared" si="17"/>
        <v>Yes</v>
      </c>
      <c r="K533" s="47">
        <v>0.22017346112133501</v>
      </c>
      <c r="L533" s="50">
        <v>34.086021505376301</v>
      </c>
      <c r="M533" s="47">
        <v>0.21578479255071401</v>
      </c>
      <c r="N533" s="50">
        <v>42.911153119092603</v>
      </c>
    </row>
    <row r="534" spans="1:14" x14ac:dyDescent="0.2">
      <c r="A534" s="57" t="s">
        <v>1373</v>
      </c>
      <c r="B534" s="44" t="s">
        <v>1374</v>
      </c>
      <c r="C534" s="45">
        <v>63</v>
      </c>
      <c r="D534" s="46" t="s">
        <v>337</v>
      </c>
      <c r="E534" s="47">
        <v>0.74024162285634199</v>
      </c>
      <c r="F534" s="48">
        <v>42.043010752688197</v>
      </c>
      <c r="G534" s="47">
        <v>0.830525521305568</v>
      </c>
      <c r="H534" s="50">
        <v>89.603024574669206</v>
      </c>
      <c r="I534" s="76" t="str">
        <f t="shared" si="16"/>
        <v>No</v>
      </c>
      <c r="J534" s="49" t="str">
        <f t="shared" si="17"/>
        <v>No</v>
      </c>
      <c r="K534" s="47">
        <v>0.263606214070844</v>
      </c>
      <c r="L534" s="50">
        <v>47.096774193548399</v>
      </c>
      <c r="M534" s="47">
        <v>0.24439351058360001</v>
      </c>
      <c r="N534" s="50">
        <v>52.362948960302496</v>
      </c>
    </row>
    <row r="535" spans="1:14" x14ac:dyDescent="0.2">
      <c r="A535" s="148" t="s">
        <v>1375</v>
      </c>
      <c r="B535" s="44" t="s">
        <v>1376</v>
      </c>
      <c r="C535" s="45">
        <v>63</v>
      </c>
      <c r="D535" s="46" t="s">
        <v>337</v>
      </c>
      <c r="E535" s="47">
        <v>0.94480226949970403</v>
      </c>
      <c r="F535" s="48">
        <v>99.139784946236603</v>
      </c>
      <c r="G535" s="47">
        <v>0.937838757075239</v>
      </c>
      <c r="H535" s="50">
        <v>100</v>
      </c>
      <c r="I535" s="76" t="str">
        <f t="shared" si="16"/>
        <v>Yes</v>
      </c>
      <c r="J535" s="49" t="str">
        <f t="shared" si="17"/>
        <v>Yes</v>
      </c>
      <c r="K535" s="47">
        <v>0.23740526835810399</v>
      </c>
      <c r="L535" s="50">
        <v>38.172043010752702</v>
      </c>
      <c r="M535" s="47">
        <v>0.22997669525556699</v>
      </c>
      <c r="N535" s="50">
        <v>46.691871455576603</v>
      </c>
    </row>
    <row r="536" spans="1:14" x14ac:dyDescent="0.2">
      <c r="A536" s="148" t="s">
        <v>1377</v>
      </c>
      <c r="B536" s="44" t="s">
        <v>1378</v>
      </c>
      <c r="C536" s="45">
        <v>63</v>
      </c>
      <c r="D536" s="46" t="s">
        <v>337</v>
      </c>
      <c r="E536" s="47">
        <v>0.90521832401798796</v>
      </c>
      <c r="F536" s="48">
        <v>93.3333333333333</v>
      </c>
      <c r="G536" s="47">
        <v>0.79449812704108502</v>
      </c>
      <c r="H536" s="50">
        <v>78.544423440453699</v>
      </c>
      <c r="I536" s="76" t="str">
        <f t="shared" si="16"/>
        <v>No</v>
      </c>
      <c r="J536" s="49" t="str">
        <f t="shared" si="17"/>
        <v>Yes</v>
      </c>
      <c r="K536" s="47">
        <v>0.27360312716945601</v>
      </c>
      <c r="L536" s="50">
        <v>51.720430107526902</v>
      </c>
      <c r="M536" s="47">
        <v>0.25198137400889098</v>
      </c>
      <c r="N536" s="50">
        <v>55.3875236294896</v>
      </c>
    </row>
    <row r="537" spans="1:14" x14ac:dyDescent="0.2">
      <c r="A537" s="148" t="s">
        <v>1379</v>
      </c>
      <c r="B537" s="44" t="s">
        <v>1380</v>
      </c>
      <c r="C537" s="45">
        <v>63</v>
      </c>
      <c r="D537" s="46" t="s">
        <v>337</v>
      </c>
      <c r="E537" s="47">
        <v>0.96326369192974404</v>
      </c>
      <c r="F537" s="48">
        <v>99.892473118279597</v>
      </c>
      <c r="G537" s="47">
        <v>0.84698059737994802</v>
      </c>
      <c r="H537" s="50">
        <v>92.816635160680505</v>
      </c>
      <c r="I537" s="76" t="str">
        <f t="shared" si="16"/>
        <v>Yes</v>
      </c>
      <c r="J537" s="49" t="str">
        <f t="shared" si="17"/>
        <v>Yes</v>
      </c>
      <c r="K537" s="47">
        <v>0.24557092309133799</v>
      </c>
      <c r="L537" s="50">
        <v>40.645161290322598</v>
      </c>
      <c r="M537" s="47">
        <v>0.228772252056306</v>
      </c>
      <c r="N537" s="50">
        <v>46.219281663516099</v>
      </c>
    </row>
    <row r="538" spans="1:14" x14ac:dyDescent="0.2">
      <c r="A538" s="148" t="s">
        <v>1381</v>
      </c>
      <c r="B538" s="44" t="s">
        <v>1382</v>
      </c>
      <c r="C538" s="45">
        <v>75</v>
      </c>
      <c r="D538" s="46" t="s">
        <v>337</v>
      </c>
      <c r="E538" s="47">
        <v>0.93533981237578701</v>
      </c>
      <c r="F538" s="48">
        <v>98.279569892473106</v>
      </c>
      <c r="G538" s="47">
        <v>0.93895780085684299</v>
      </c>
      <c r="H538" s="50">
        <v>99.628804751299199</v>
      </c>
      <c r="I538" s="76" t="str">
        <f t="shared" si="16"/>
        <v>Yes</v>
      </c>
      <c r="J538" s="49" t="str">
        <f t="shared" si="17"/>
        <v>Yes</v>
      </c>
      <c r="K538" s="47">
        <v>0.31130648801629002</v>
      </c>
      <c r="L538" s="50">
        <v>71.182795698924707</v>
      </c>
      <c r="M538" s="47">
        <v>0.29691077262822602</v>
      </c>
      <c r="N538" s="50">
        <v>58.277654046028204</v>
      </c>
    </row>
    <row r="539" spans="1:14" x14ac:dyDescent="0.2">
      <c r="A539" s="148" t="s">
        <v>785</v>
      </c>
      <c r="B539" s="44" t="s">
        <v>1383</v>
      </c>
      <c r="C539" s="45">
        <v>75</v>
      </c>
      <c r="D539" s="46" t="s">
        <v>337</v>
      </c>
      <c r="E539" s="47">
        <v>0.866672371330096</v>
      </c>
      <c r="F539" s="48">
        <v>80.9677419354839</v>
      </c>
      <c r="G539" s="47">
        <v>0.86667199050967902</v>
      </c>
      <c r="H539" s="50">
        <v>95.842613214550894</v>
      </c>
      <c r="I539" s="76" t="str">
        <f t="shared" si="16"/>
        <v>No</v>
      </c>
      <c r="J539" s="49" t="str">
        <f t="shared" si="17"/>
        <v>Yes</v>
      </c>
      <c r="K539" s="47">
        <v>8.3333333333333301E-2</v>
      </c>
      <c r="L539" s="50">
        <v>3.2258064516128999</v>
      </c>
      <c r="M539" s="47">
        <v>8.3333333333333301E-2</v>
      </c>
      <c r="N539" s="50">
        <v>0.89086859688195996</v>
      </c>
    </row>
    <row r="540" spans="1:14" x14ac:dyDescent="0.2">
      <c r="A540" s="147" t="s">
        <v>1384</v>
      </c>
      <c r="B540" s="44" t="s">
        <v>1385</v>
      </c>
      <c r="C540" s="45">
        <v>63</v>
      </c>
      <c r="D540" s="46" t="s">
        <v>337</v>
      </c>
      <c r="E540" s="47">
        <v>0.89660005809350996</v>
      </c>
      <c r="F540" s="48">
        <v>90.215053763440807</v>
      </c>
      <c r="G540" s="47">
        <v>0.83702159486400596</v>
      </c>
      <c r="H540" s="50">
        <v>91.1153119092628</v>
      </c>
      <c r="I540" s="76" t="str">
        <f t="shared" si="16"/>
        <v>Yes</v>
      </c>
      <c r="J540" s="49" t="str">
        <f t="shared" si="17"/>
        <v>Yes</v>
      </c>
      <c r="K540" s="47">
        <v>0.38201202350015701</v>
      </c>
      <c r="L540" s="50">
        <v>88.494623655913998</v>
      </c>
      <c r="M540" s="47">
        <v>0.357482752123298</v>
      </c>
      <c r="N540" s="50">
        <v>89.130434782608702</v>
      </c>
    </row>
    <row r="541" spans="1:14" x14ac:dyDescent="0.2">
      <c r="A541" s="147" t="s">
        <v>1386</v>
      </c>
      <c r="B541" s="44" t="s">
        <v>1387</v>
      </c>
      <c r="C541" s="45">
        <v>63</v>
      </c>
      <c r="D541" s="46" t="s">
        <v>337</v>
      </c>
      <c r="E541" s="47">
        <v>0.91877753538570295</v>
      </c>
      <c r="F541" s="48">
        <v>95.6989247311828</v>
      </c>
      <c r="G541" s="47">
        <v>0.90269915333526596</v>
      </c>
      <c r="H541" s="50">
        <v>98.582230623818504</v>
      </c>
      <c r="I541" s="76" t="str">
        <f t="shared" si="16"/>
        <v>Yes</v>
      </c>
      <c r="J541" s="49" t="str">
        <f t="shared" si="17"/>
        <v>Yes</v>
      </c>
      <c r="K541" s="47">
        <v>0.319525394698221</v>
      </c>
      <c r="L541" s="50">
        <v>75.053763440860195</v>
      </c>
      <c r="M541" s="47">
        <v>0.30377423891653099</v>
      </c>
      <c r="N541" s="50">
        <v>77.788279773156901</v>
      </c>
    </row>
    <row r="542" spans="1:14" x14ac:dyDescent="0.2">
      <c r="A542" s="147" t="s">
        <v>1388</v>
      </c>
      <c r="B542" s="44" t="s">
        <v>1389</v>
      </c>
      <c r="C542" s="45">
        <v>75</v>
      </c>
      <c r="D542" s="46" t="s">
        <v>337</v>
      </c>
      <c r="E542" s="47">
        <v>0.928567155981322</v>
      </c>
      <c r="F542" s="48">
        <v>97.311827956989205</v>
      </c>
      <c r="G542" s="47">
        <v>0.89372507326858097</v>
      </c>
      <c r="H542" s="50">
        <v>97.698589458054897</v>
      </c>
      <c r="I542" s="76" t="str">
        <f t="shared" si="16"/>
        <v>Yes</v>
      </c>
      <c r="J542" s="49" t="str">
        <f t="shared" si="17"/>
        <v>Yes</v>
      </c>
      <c r="K542" s="47">
        <v>0.39500764997566201</v>
      </c>
      <c r="L542" s="50">
        <v>90.752688172042994</v>
      </c>
      <c r="M542" s="47">
        <v>0.37505852558381803</v>
      </c>
      <c r="N542" s="50">
        <v>86.636971046770597</v>
      </c>
    </row>
    <row r="543" spans="1:14" x14ac:dyDescent="0.2">
      <c r="A543" s="148" t="s">
        <v>785</v>
      </c>
      <c r="B543" s="44" t="s">
        <v>1390</v>
      </c>
      <c r="C543" s="45">
        <v>75</v>
      </c>
      <c r="D543" s="46" t="s">
        <v>337</v>
      </c>
      <c r="E543" s="47">
        <v>0.86090701479388898</v>
      </c>
      <c r="F543" s="48">
        <v>76.989247311827995</v>
      </c>
      <c r="G543" s="47">
        <v>0.86480780297090598</v>
      </c>
      <c r="H543" s="50">
        <v>93.912397921306606</v>
      </c>
      <c r="I543" s="76" t="str">
        <f t="shared" si="16"/>
        <v>No</v>
      </c>
      <c r="J543" s="49" t="str">
        <f t="shared" si="17"/>
        <v>Yes</v>
      </c>
      <c r="K543" s="47">
        <v>0.21568245559364299</v>
      </c>
      <c r="L543" s="50">
        <v>33.118279569892501</v>
      </c>
      <c r="M543" s="47">
        <v>0.20143355499836499</v>
      </c>
      <c r="N543" s="50">
        <v>19.747587230883401</v>
      </c>
    </row>
    <row r="544" spans="1:14" x14ac:dyDescent="0.2">
      <c r="A544" s="57" t="s">
        <v>1391</v>
      </c>
      <c r="B544" s="44" t="s">
        <v>1392</v>
      </c>
      <c r="C544" s="45">
        <v>63</v>
      </c>
      <c r="D544" s="46" t="s">
        <v>337</v>
      </c>
      <c r="E544" s="47">
        <v>0.69866012508851905</v>
      </c>
      <c r="F544" s="48">
        <v>33.978494623655898</v>
      </c>
      <c r="G544" s="47">
        <v>0.79581375837442103</v>
      </c>
      <c r="H544" s="50">
        <v>79.206049149338398</v>
      </c>
      <c r="I544" s="76" t="str">
        <f t="shared" si="16"/>
        <v>No</v>
      </c>
      <c r="J544" s="49" t="str">
        <f t="shared" si="17"/>
        <v>No</v>
      </c>
      <c r="K544" s="47">
        <v>0.29447722143236998</v>
      </c>
      <c r="L544" s="50">
        <v>61.720430107526902</v>
      </c>
      <c r="M544" s="47">
        <v>0.27046432722674002</v>
      </c>
      <c r="N544" s="50">
        <v>63.327032136105899</v>
      </c>
    </row>
    <row r="545" spans="1:14" x14ac:dyDescent="0.2">
      <c r="A545" s="57" t="s">
        <v>1393</v>
      </c>
      <c r="B545" s="44" t="s">
        <v>1394</v>
      </c>
      <c r="C545" s="45">
        <v>63</v>
      </c>
      <c r="D545" s="46" t="s">
        <v>337</v>
      </c>
      <c r="E545" s="47">
        <v>0.64335465891213095</v>
      </c>
      <c r="F545" s="48">
        <v>21.505376344085999</v>
      </c>
      <c r="G545" s="47">
        <v>0.77413891053644202</v>
      </c>
      <c r="H545" s="50">
        <v>72.211720226843099</v>
      </c>
      <c r="I545" s="76" t="str">
        <f t="shared" si="16"/>
        <v>No</v>
      </c>
      <c r="J545" s="49" t="str">
        <f t="shared" si="17"/>
        <v>No</v>
      </c>
      <c r="K545" s="47">
        <v>0.31609396414685298</v>
      </c>
      <c r="L545" s="50">
        <v>73.118279569892493</v>
      </c>
      <c r="M545" s="47">
        <v>0.29150916748082301</v>
      </c>
      <c r="N545" s="50">
        <v>72.873345935727798</v>
      </c>
    </row>
    <row r="546" spans="1:14" x14ac:dyDescent="0.2">
      <c r="A546" s="148" t="s">
        <v>1395</v>
      </c>
      <c r="B546" s="44" t="s">
        <v>1396</v>
      </c>
      <c r="C546" s="45">
        <v>63</v>
      </c>
      <c r="D546" s="46" t="s">
        <v>337</v>
      </c>
      <c r="E546" s="47">
        <v>0.90215311926946595</v>
      </c>
      <c r="F546" s="48">
        <v>92.043010752688204</v>
      </c>
      <c r="G546" s="47">
        <v>0.84266352258556998</v>
      </c>
      <c r="H546" s="50">
        <v>91.682419659735302</v>
      </c>
      <c r="I546" s="76" t="str">
        <f t="shared" si="16"/>
        <v>Yes</v>
      </c>
      <c r="J546" s="49" t="str">
        <f t="shared" si="17"/>
        <v>Yes</v>
      </c>
      <c r="K546" s="47">
        <v>0.31082462380980602</v>
      </c>
      <c r="L546" s="50">
        <v>71.075268817204304</v>
      </c>
      <c r="M546" s="47">
        <v>0.28506701232291898</v>
      </c>
      <c r="N546" s="50">
        <v>69.659735349716399</v>
      </c>
    </row>
    <row r="547" spans="1:14" x14ac:dyDescent="0.2">
      <c r="A547" s="57" t="s">
        <v>1397</v>
      </c>
      <c r="B547" s="44" t="s">
        <v>1398</v>
      </c>
      <c r="C547" s="45">
        <v>63</v>
      </c>
      <c r="D547" s="46" t="s">
        <v>337</v>
      </c>
      <c r="E547" s="47">
        <v>0.83324271071363598</v>
      </c>
      <c r="F547" s="48">
        <v>64.408602150537604</v>
      </c>
      <c r="G547" s="47">
        <v>0.83207686068141196</v>
      </c>
      <c r="H547" s="50">
        <v>89.981096408317597</v>
      </c>
      <c r="I547" s="76" t="str">
        <f t="shared" si="16"/>
        <v>No</v>
      </c>
      <c r="J547" s="49" t="str">
        <f t="shared" si="17"/>
        <v>No</v>
      </c>
      <c r="K547" s="47">
        <v>0.28794109947004498</v>
      </c>
      <c r="L547" s="50">
        <v>57.8494623655914</v>
      </c>
      <c r="M547" s="47">
        <v>0.26506410165824301</v>
      </c>
      <c r="N547" s="50">
        <v>60.680529300567102</v>
      </c>
    </row>
    <row r="548" spans="1:14" x14ac:dyDescent="0.2">
      <c r="A548" s="57" t="s">
        <v>1399</v>
      </c>
      <c r="B548" s="44" t="s">
        <v>1400</v>
      </c>
      <c r="C548" s="45">
        <v>63</v>
      </c>
      <c r="D548" s="46" t="s">
        <v>337</v>
      </c>
      <c r="E548" s="47">
        <v>0.74543102258388205</v>
      </c>
      <c r="F548" s="48">
        <v>43.870967741935502</v>
      </c>
      <c r="G548" s="47">
        <v>0.83119282182788701</v>
      </c>
      <c r="H548" s="50">
        <v>89.8865784499055</v>
      </c>
      <c r="I548" s="76" t="str">
        <f t="shared" si="16"/>
        <v>No</v>
      </c>
      <c r="J548" s="49" t="str">
        <f t="shared" si="17"/>
        <v>No</v>
      </c>
      <c r="K548" s="47">
        <v>0.280376256837504</v>
      </c>
      <c r="L548" s="50">
        <v>53.978494623655898</v>
      </c>
      <c r="M548" s="47">
        <v>0.26052769800419601</v>
      </c>
      <c r="N548" s="50">
        <v>58.695652173912997</v>
      </c>
    </row>
    <row r="549" spans="1:14" x14ac:dyDescent="0.2">
      <c r="A549" s="148" t="s">
        <v>1401</v>
      </c>
      <c r="B549" s="44" t="s">
        <v>1402</v>
      </c>
      <c r="C549" s="45">
        <v>63</v>
      </c>
      <c r="D549" s="46" t="s">
        <v>337</v>
      </c>
      <c r="E549" s="47">
        <v>0.91382874834391603</v>
      </c>
      <c r="F549" s="48">
        <v>94.3010752688172</v>
      </c>
      <c r="G549" s="47">
        <v>0.81561158708431403</v>
      </c>
      <c r="H549" s="50">
        <v>86.011342155009501</v>
      </c>
      <c r="I549" s="76" t="str">
        <f t="shared" si="16"/>
        <v>No</v>
      </c>
      <c r="J549" s="49" t="str">
        <f t="shared" si="17"/>
        <v>Yes</v>
      </c>
      <c r="K549" s="47">
        <v>0.28251060436357001</v>
      </c>
      <c r="L549" s="50">
        <v>55.161290322580598</v>
      </c>
      <c r="M549" s="47">
        <v>0.26214530575302902</v>
      </c>
      <c r="N549" s="50">
        <v>59.451795841209801</v>
      </c>
    </row>
    <row r="550" spans="1:14" x14ac:dyDescent="0.2">
      <c r="A550" s="148" t="s">
        <v>1403</v>
      </c>
      <c r="B550" s="44" t="s">
        <v>1404</v>
      </c>
      <c r="C550" s="45">
        <v>63</v>
      </c>
      <c r="D550" s="46" t="s">
        <v>337</v>
      </c>
      <c r="E550" s="47">
        <v>0.91602748904567899</v>
      </c>
      <c r="F550" s="48">
        <v>94.731182795698899</v>
      </c>
      <c r="G550" s="47">
        <v>0.828357318526033</v>
      </c>
      <c r="H550" s="50">
        <v>89.319470699432898</v>
      </c>
      <c r="I550" s="76" t="str">
        <f t="shared" si="16"/>
        <v>No</v>
      </c>
      <c r="J550" s="49" t="str">
        <f t="shared" si="17"/>
        <v>Yes</v>
      </c>
      <c r="K550" s="47">
        <v>0.30029631535497098</v>
      </c>
      <c r="L550" s="50">
        <v>65.268817204301101</v>
      </c>
      <c r="M550" s="47">
        <v>0.27890523594475403</v>
      </c>
      <c r="N550" s="50">
        <v>66.540642722117198</v>
      </c>
    </row>
    <row r="551" spans="1:14" x14ac:dyDescent="0.2">
      <c r="A551" s="148" t="s">
        <v>1405</v>
      </c>
      <c r="B551" s="44" t="s">
        <v>1406</v>
      </c>
      <c r="C551" s="45">
        <v>63</v>
      </c>
      <c r="D551" s="46" t="s">
        <v>337</v>
      </c>
      <c r="E551" s="47">
        <v>0.91605949311826196</v>
      </c>
      <c r="F551" s="48">
        <v>94.838709677419402</v>
      </c>
      <c r="G551" s="47">
        <v>0.81665397187859301</v>
      </c>
      <c r="H551" s="50">
        <v>86.294896030245795</v>
      </c>
      <c r="I551" s="76" t="str">
        <f t="shared" si="16"/>
        <v>No</v>
      </c>
      <c r="J551" s="49" t="str">
        <f t="shared" si="17"/>
        <v>Yes</v>
      </c>
      <c r="K551" s="47">
        <v>0.28070918022381702</v>
      </c>
      <c r="L551" s="50">
        <v>54.193548387096797</v>
      </c>
      <c r="M551" s="47">
        <v>0.26072414198258698</v>
      </c>
      <c r="N551" s="50">
        <v>58.8846880907372</v>
      </c>
    </row>
    <row r="552" spans="1:14" x14ac:dyDescent="0.2">
      <c r="A552" s="147" t="s">
        <v>1407</v>
      </c>
      <c r="B552" s="44" t="s">
        <v>1408</v>
      </c>
      <c r="C552" s="45">
        <v>63</v>
      </c>
      <c r="D552" s="46" t="s">
        <v>337</v>
      </c>
      <c r="E552" s="47">
        <v>0.88779957062383397</v>
      </c>
      <c r="F552" s="48">
        <v>87.526881720430097</v>
      </c>
      <c r="G552" s="47">
        <v>0.80657974702385604</v>
      </c>
      <c r="H552" s="50">
        <v>83.459357277882802</v>
      </c>
      <c r="I552" s="76" t="str">
        <f t="shared" si="16"/>
        <v>No</v>
      </c>
      <c r="J552" s="49" t="str">
        <f t="shared" si="17"/>
        <v>Yes</v>
      </c>
      <c r="K552" s="47">
        <v>0.32189087002676497</v>
      </c>
      <c r="L552" s="50">
        <v>75.6989247311828</v>
      </c>
      <c r="M552" s="47">
        <v>0.30441649854503</v>
      </c>
      <c r="N552" s="50">
        <v>77.882797731568999</v>
      </c>
    </row>
    <row r="553" spans="1:14" x14ac:dyDescent="0.2">
      <c r="A553" s="148" t="s">
        <v>1409</v>
      </c>
      <c r="B553" s="44" t="s">
        <v>1410</v>
      </c>
      <c r="C553" s="45">
        <v>63</v>
      </c>
      <c r="D553" s="46" t="s">
        <v>337</v>
      </c>
      <c r="E553" s="47">
        <v>0.92202954618239397</v>
      </c>
      <c r="F553" s="48">
        <v>96.344086021505404</v>
      </c>
      <c r="G553" s="47">
        <v>0.79925960916936101</v>
      </c>
      <c r="H553" s="50">
        <v>80.245746691871503</v>
      </c>
      <c r="I553" s="76" t="str">
        <f t="shared" si="16"/>
        <v>No</v>
      </c>
      <c r="J553" s="49" t="str">
        <f t="shared" si="17"/>
        <v>Yes</v>
      </c>
      <c r="K553" s="47">
        <v>0.30073759667702399</v>
      </c>
      <c r="L553" s="50">
        <v>65.913978494623706</v>
      </c>
      <c r="M553" s="47">
        <v>0.28599106139119101</v>
      </c>
      <c r="N553" s="50">
        <v>70.321361058601099</v>
      </c>
    </row>
    <row r="554" spans="1:14" x14ac:dyDescent="0.2">
      <c r="A554" s="148" t="s">
        <v>1411</v>
      </c>
      <c r="B554" s="44" t="s">
        <v>1412</v>
      </c>
      <c r="C554" s="45">
        <v>75</v>
      </c>
      <c r="D554" s="46" t="s">
        <v>337</v>
      </c>
      <c r="E554" s="47">
        <v>0.86737059922271298</v>
      </c>
      <c r="F554" s="48">
        <v>81.290322580645196</v>
      </c>
      <c r="G554" s="47">
        <v>0.82230198234960505</v>
      </c>
      <c r="H554" s="50">
        <v>87.082405345211598</v>
      </c>
      <c r="I554" s="76" t="str">
        <f t="shared" si="16"/>
        <v>No</v>
      </c>
      <c r="J554" s="49" t="str">
        <f t="shared" si="17"/>
        <v>Yes</v>
      </c>
      <c r="K554" s="47">
        <v>0.312141996768943</v>
      </c>
      <c r="L554" s="50">
        <v>71.505376344086002</v>
      </c>
      <c r="M554" s="47">
        <v>0.290239565409873</v>
      </c>
      <c r="N554" s="50">
        <v>54.862657757980699</v>
      </c>
    </row>
    <row r="555" spans="1:14" x14ac:dyDescent="0.2">
      <c r="A555" s="57" t="s">
        <v>1413</v>
      </c>
      <c r="B555" s="44" t="s">
        <v>1414</v>
      </c>
      <c r="C555" s="45">
        <v>75</v>
      </c>
      <c r="D555" s="46" t="s">
        <v>337</v>
      </c>
      <c r="E555" s="47">
        <v>0.68384811428786296</v>
      </c>
      <c r="F555" s="48">
        <v>30.537634408602099</v>
      </c>
      <c r="G555" s="47">
        <v>0.68855558533654204</v>
      </c>
      <c r="H555" s="50">
        <v>54.491462509279899</v>
      </c>
      <c r="I555" s="76" t="str">
        <f t="shared" si="16"/>
        <v>No</v>
      </c>
      <c r="J555" s="49" t="str">
        <f t="shared" si="17"/>
        <v>No</v>
      </c>
      <c r="K555" s="47">
        <v>0.49391660557449402</v>
      </c>
      <c r="L555" s="50">
        <v>97.741935483871003</v>
      </c>
      <c r="M555" s="47">
        <v>0.42934712363025401</v>
      </c>
      <c r="N555" s="50">
        <v>95.397178916109894</v>
      </c>
    </row>
    <row r="556" spans="1:14" x14ac:dyDescent="0.2">
      <c r="A556" s="147" t="s">
        <v>1415</v>
      </c>
      <c r="B556" s="44" t="s">
        <v>1416</v>
      </c>
      <c r="C556" s="45">
        <v>63</v>
      </c>
      <c r="D556" s="46" t="s">
        <v>337</v>
      </c>
      <c r="E556" s="47">
        <v>0.88925831990182502</v>
      </c>
      <c r="F556" s="48">
        <v>88.279569892473106</v>
      </c>
      <c r="G556" s="47">
        <v>0.83719329116542196</v>
      </c>
      <c r="H556" s="50">
        <v>91.209829867674898</v>
      </c>
      <c r="I556" s="76" t="str">
        <f t="shared" si="16"/>
        <v>No</v>
      </c>
      <c r="J556" s="49" t="str">
        <f t="shared" si="17"/>
        <v>Yes</v>
      </c>
      <c r="K556" s="47">
        <v>0.41629501372928002</v>
      </c>
      <c r="L556" s="50">
        <v>93.3333333333333</v>
      </c>
      <c r="M556" s="47">
        <v>0.39131832975319503</v>
      </c>
      <c r="N556" s="50">
        <v>94.423440453686197</v>
      </c>
    </row>
    <row r="557" spans="1:14" x14ac:dyDescent="0.2">
      <c r="A557" s="147" t="s">
        <v>1417</v>
      </c>
      <c r="B557" s="44" t="s">
        <v>1418</v>
      </c>
      <c r="C557" s="45">
        <v>63</v>
      </c>
      <c r="D557" s="46" t="s">
        <v>337</v>
      </c>
      <c r="E557" s="47">
        <v>0.85888933532703304</v>
      </c>
      <c r="F557" s="48">
        <v>76.021505376344095</v>
      </c>
      <c r="G557" s="47">
        <v>0.80860563619447401</v>
      </c>
      <c r="H557" s="50">
        <v>84.310018903591697</v>
      </c>
      <c r="I557" s="76" t="str">
        <f t="shared" si="16"/>
        <v>No</v>
      </c>
      <c r="J557" s="49" t="str">
        <f t="shared" si="17"/>
        <v>Yes</v>
      </c>
      <c r="K557" s="47">
        <v>0.41217138563907202</v>
      </c>
      <c r="L557" s="50">
        <v>92.795698924731198</v>
      </c>
      <c r="M557" s="47">
        <v>0.38555381954555101</v>
      </c>
      <c r="N557" s="50">
        <v>93.383742911153107</v>
      </c>
    </row>
    <row r="558" spans="1:14" x14ac:dyDescent="0.2">
      <c r="A558" s="57" t="s">
        <v>1419</v>
      </c>
      <c r="B558" s="44" t="s">
        <v>1420</v>
      </c>
      <c r="C558" s="45">
        <v>63</v>
      </c>
      <c r="D558" s="46" t="s">
        <v>337</v>
      </c>
      <c r="E558" s="47">
        <v>0.86039110242810002</v>
      </c>
      <c r="F558" s="48">
        <v>76.451612903225794</v>
      </c>
      <c r="G558" s="47">
        <v>0.76950468206112299</v>
      </c>
      <c r="H558" s="50">
        <v>70.132325141776903</v>
      </c>
      <c r="I558" s="76" t="str">
        <f t="shared" si="16"/>
        <v>No</v>
      </c>
      <c r="J558" s="49" t="str">
        <f t="shared" si="17"/>
        <v>No</v>
      </c>
      <c r="K558" s="47">
        <v>0.37591363911784897</v>
      </c>
      <c r="L558" s="50">
        <v>87.419354838709694</v>
      </c>
      <c r="M558" s="47">
        <v>0.35068793669487602</v>
      </c>
      <c r="N558" s="50">
        <v>87.9962192816635</v>
      </c>
    </row>
    <row r="559" spans="1:14" x14ac:dyDescent="0.2">
      <c r="A559" s="57" t="s">
        <v>1421</v>
      </c>
      <c r="B559" s="44" t="s">
        <v>1422</v>
      </c>
      <c r="C559" s="45">
        <v>63</v>
      </c>
      <c r="D559" s="46" t="s">
        <v>337</v>
      </c>
      <c r="E559" s="47">
        <v>0.83467187791724495</v>
      </c>
      <c r="F559" s="48">
        <v>64.946236559139805</v>
      </c>
      <c r="G559" s="47">
        <v>0.78047558900132197</v>
      </c>
      <c r="H559" s="50">
        <v>74.196597353497197</v>
      </c>
      <c r="I559" s="76" t="str">
        <f t="shared" si="16"/>
        <v>No</v>
      </c>
      <c r="J559" s="49" t="str">
        <f t="shared" si="17"/>
        <v>No</v>
      </c>
      <c r="K559" s="47">
        <v>0.39420408028806198</v>
      </c>
      <c r="L559" s="50">
        <v>90.645161290322605</v>
      </c>
      <c r="M559" s="47">
        <v>0.37754487005735299</v>
      </c>
      <c r="N559" s="50">
        <v>92.060491493383793</v>
      </c>
    </row>
    <row r="560" spans="1:14" x14ac:dyDescent="0.2">
      <c r="A560" s="57" t="s">
        <v>1423</v>
      </c>
      <c r="B560" s="44" t="s">
        <v>1424</v>
      </c>
      <c r="C560" s="45">
        <v>63</v>
      </c>
      <c r="D560" s="46" t="s">
        <v>337</v>
      </c>
      <c r="E560" s="47">
        <v>0.84112680018604502</v>
      </c>
      <c r="F560" s="48">
        <v>66.6666666666667</v>
      </c>
      <c r="G560" s="47">
        <v>0.75582053114493597</v>
      </c>
      <c r="H560" s="50">
        <v>65.784499054820401</v>
      </c>
      <c r="I560" s="76" t="str">
        <f t="shared" si="16"/>
        <v>No</v>
      </c>
      <c r="J560" s="49" t="str">
        <f t="shared" si="17"/>
        <v>No</v>
      </c>
      <c r="K560" s="47">
        <v>0.39716541162784502</v>
      </c>
      <c r="L560" s="50">
        <v>91.290322580645196</v>
      </c>
      <c r="M560" s="47">
        <v>0.389871975586363</v>
      </c>
      <c r="N560" s="50">
        <v>94.045368620037806</v>
      </c>
    </row>
    <row r="561" spans="1:14" x14ac:dyDescent="0.2">
      <c r="A561" s="57" t="s">
        <v>1425</v>
      </c>
      <c r="B561" s="44" t="s">
        <v>1426</v>
      </c>
      <c r="C561" s="45">
        <v>63</v>
      </c>
      <c r="D561" s="46" t="s">
        <v>337</v>
      </c>
      <c r="E561" s="47">
        <v>0.63264754786942701</v>
      </c>
      <c r="F561" s="48">
        <v>19.677419354838701</v>
      </c>
      <c r="G561" s="47">
        <v>0.74647864825190802</v>
      </c>
      <c r="H561" s="50">
        <v>62.759924385633298</v>
      </c>
      <c r="I561" s="76" t="str">
        <f t="shared" si="16"/>
        <v>No</v>
      </c>
      <c r="J561" s="49" t="str">
        <f t="shared" si="17"/>
        <v>No</v>
      </c>
      <c r="K561" s="47">
        <v>0.40941357805655398</v>
      </c>
      <c r="L561" s="50">
        <v>92.580645161290306</v>
      </c>
      <c r="M561" s="47">
        <v>0.38639075688209801</v>
      </c>
      <c r="N561" s="50">
        <v>93.6672967863894</v>
      </c>
    </row>
    <row r="562" spans="1:14" x14ac:dyDescent="0.2">
      <c r="A562" s="57" t="s">
        <v>1427</v>
      </c>
      <c r="B562" s="44" t="s">
        <v>1428</v>
      </c>
      <c r="C562" s="45">
        <v>63</v>
      </c>
      <c r="D562" s="46" t="s">
        <v>337</v>
      </c>
      <c r="E562" s="47">
        <v>0.41508984570062302</v>
      </c>
      <c r="F562" s="48">
        <v>1.61290322580645</v>
      </c>
      <c r="G562" s="47">
        <v>0.52128833844196298</v>
      </c>
      <c r="H562" s="50">
        <v>7.4669187145557698</v>
      </c>
      <c r="I562" s="76" t="str">
        <f t="shared" si="16"/>
        <v>No</v>
      </c>
      <c r="J562" s="49" t="str">
        <f t="shared" si="17"/>
        <v>No</v>
      </c>
      <c r="K562" s="47">
        <v>0.54574008932258999</v>
      </c>
      <c r="L562" s="50">
        <v>99.354838709677395</v>
      </c>
      <c r="M562" s="47">
        <v>0.50962844579651301</v>
      </c>
      <c r="N562" s="50">
        <v>99.338374291115301</v>
      </c>
    </row>
    <row r="563" spans="1:14" x14ac:dyDescent="0.2">
      <c r="A563" s="57" t="s">
        <v>1429</v>
      </c>
      <c r="B563" s="44" t="s">
        <v>1430</v>
      </c>
      <c r="C563" s="45">
        <v>63</v>
      </c>
      <c r="D563" s="46" t="s">
        <v>337</v>
      </c>
      <c r="E563" s="47">
        <v>0.56732684951297496</v>
      </c>
      <c r="F563" s="48">
        <v>9.4623655913978499</v>
      </c>
      <c r="G563" s="47">
        <v>0.68392504431062096</v>
      </c>
      <c r="H563" s="50">
        <v>44.234404536862002</v>
      </c>
      <c r="I563" s="76" t="str">
        <f t="shared" si="16"/>
        <v>No</v>
      </c>
      <c r="J563" s="49" t="str">
        <f t="shared" si="17"/>
        <v>No</v>
      </c>
      <c r="K563" s="47">
        <v>0.37722862347264602</v>
      </c>
      <c r="L563" s="50">
        <v>87.634408602150501</v>
      </c>
      <c r="M563" s="47">
        <v>0.38150197456962998</v>
      </c>
      <c r="N563" s="50">
        <v>92.911153119092603</v>
      </c>
    </row>
    <row r="564" spans="1:14" x14ac:dyDescent="0.2">
      <c r="A564" s="57" t="s">
        <v>1431</v>
      </c>
      <c r="B564" s="44" t="s">
        <v>1432</v>
      </c>
      <c r="C564" s="45">
        <v>63</v>
      </c>
      <c r="D564" s="46" t="s">
        <v>337</v>
      </c>
      <c r="E564" s="47">
        <v>0.55250944453801198</v>
      </c>
      <c r="F564" s="48">
        <v>7.5268817204301097</v>
      </c>
      <c r="G564" s="47">
        <v>0.53435803830744</v>
      </c>
      <c r="H564" s="50">
        <v>9.3572778827977299</v>
      </c>
      <c r="I564" s="76" t="str">
        <f t="shared" si="16"/>
        <v>No</v>
      </c>
      <c r="J564" s="49" t="str">
        <f t="shared" si="17"/>
        <v>No</v>
      </c>
      <c r="K564" s="47">
        <v>0.528780126395199</v>
      </c>
      <c r="L564" s="50">
        <v>98.924731182795696</v>
      </c>
      <c r="M564" s="47">
        <v>0.48977063525001502</v>
      </c>
      <c r="N564" s="50">
        <v>98.960302457466895</v>
      </c>
    </row>
    <row r="565" spans="1:14" x14ac:dyDescent="0.2">
      <c r="A565" s="57" t="s">
        <v>1433</v>
      </c>
      <c r="B565" s="44" t="s">
        <v>1434</v>
      </c>
      <c r="C565" s="45">
        <v>63</v>
      </c>
      <c r="D565" s="46" t="s">
        <v>337</v>
      </c>
      <c r="E565" s="47">
        <v>0.494059986180169</v>
      </c>
      <c r="F565" s="48">
        <v>3.4408602150537599</v>
      </c>
      <c r="G565" s="47">
        <v>0.60050711180938099</v>
      </c>
      <c r="H565" s="50">
        <v>22.7788279773157</v>
      </c>
      <c r="I565" s="76" t="str">
        <f t="shared" si="16"/>
        <v>No</v>
      </c>
      <c r="J565" s="49" t="str">
        <f t="shared" si="17"/>
        <v>No</v>
      </c>
      <c r="K565" s="47">
        <v>0.51351606621549795</v>
      </c>
      <c r="L565" s="50">
        <v>98.602150537634401</v>
      </c>
      <c r="M565" s="47">
        <v>0.49358835095874598</v>
      </c>
      <c r="N565" s="50">
        <v>99.054820415879007</v>
      </c>
    </row>
    <row r="566" spans="1:14" x14ac:dyDescent="0.2">
      <c r="A566" s="57" t="s">
        <v>1435</v>
      </c>
      <c r="B566" s="44" t="s">
        <v>1436</v>
      </c>
      <c r="C566" s="45">
        <v>75</v>
      </c>
      <c r="D566" s="46" t="s">
        <v>337</v>
      </c>
      <c r="E566" s="47">
        <v>0.53911822641076201</v>
      </c>
      <c r="F566" s="48">
        <v>6.2365591397849496</v>
      </c>
      <c r="G566" s="47">
        <v>0.57531492521924399</v>
      </c>
      <c r="H566" s="50">
        <v>25.686711210096501</v>
      </c>
      <c r="I566" s="76" t="str">
        <f t="shared" si="16"/>
        <v>No</v>
      </c>
      <c r="J566" s="49" t="str">
        <f t="shared" si="17"/>
        <v>No</v>
      </c>
      <c r="K566" s="47">
        <v>0.47287558810521402</v>
      </c>
      <c r="L566" s="50">
        <v>96.559139784946197</v>
      </c>
      <c r="M566" s="47">
        <v>0.445929150883977</v>
      </c>
      <c r="N566" s="50">
        <v>96.807720861172996</v>
      </c>
    </row>
    <row r="567" spans="1:14" x14ac:dyDescent="0.2">
      <c r="A567" s="57" t="s">
        <v>1437</v>
      </c>
      <c r="B567" s="44" t="s">
        <v>1438</v>
      </c>
      <c r="C567" s="45">
        <v>63</v>
      </c>
      <c r="D567" s="46" t="s">
        <v>337</v>
      </c>
      <c r="E567" s="47">
        <v>0.80034709031766404</v>
      </c>
      <c r="F567" s="48">
        <v>54.838709677419402</v>
      </c>
      <c r="G567" s="47">
        <v>0.79207947184383198</v>
      </c>
      <c r="H567" s="50">
        <v>78.071833648393195</v>
      </c>
      <c r="I567" s="76" t="str">
        <f t="shared" si="16"/>
        <v>No</v>
      </c>
      <c r="J567" s="49" t="str">
        <f t="shared" si="17"/>
        <v>No</v>
      </c>
      <c r="K567" s="47">
        <v>0.35804942698148901</v>
      </c>
      <c r="L567" s="50">
        <v>84.838709677419402</v>
      </c>
      <c r="M567" s="47">
        <v>0.332172473529045</v>
      </c>
      <c r="N567" s="50">
        <v>85.727788279773193</v>
      </c>
    </row>
    <row r="568" spans="1:14" x14ac:dyDescent="0.2">
      <c r="A568" s="57" t="s">
        <v>1439</v>
      </c>
      <c r="B568" s="44" t="s">
        <v>1440</v>
      </c>
      <c r="C568" s="45">
        <v>63</v>
      </c>
      <c r="D568" s="46" t="s">
        <v>337</v>
      </c>
      <c r="E568" s="47">
        <v>0.77460977865550795</v>
      </c>
      <c r="F568" s="48">
        <v>47.634408602150501</v>
      </c>
      <c r="G568" s="47">
        <v>0.71804652281167303</v>
      </c>
      <c r="H568" s="50">
        <v>53.213610586011299</v>
      </c>
      <c r="I568" s="76" t="str">
        <f t="shared" si="16"/>
        <v>No</v>
      </c>
      <c r="J568" s="49" t="str">
        <f t="shared" si="17"/>
        <v>No</v>
      </c>
      <c r="K568" s="47">
        <v>0.36070259897863299</v>
      </c>
      <c r="L568" s="50">
        <v>85.161290322580598</v>
      </c>
      <c r="M568" s="47">
        <v>0.359281339402445</v>
      </c>
      <c r="N568" s="50">
        <v>89.697542533081304</v>
      </c>
    </row>
    <row r="569" spans="1:14" x14ac:dyDescent="0.2">
      <c r="A569" s="57" t="s">
        <v>1441</v>
      </c>
      <c r="B569" s="44" t="s">
        <v>1442</v>
      </c>
      <c r="C569" s="45">
        <v>63</v>
      </c>
      <c r="D569" s="46" t="s">
        <v>337</v>
      </c>
      <c r="E569" s="47">
        <v>0.51609636557487504</v>
      </c>
      <c r="F569" s="48">
        <v>5.1612903225806503</v>
      </c>
      <c r="G569" s="47">
        <v>0.64132027352114795</v>
      </c>
      <c r="H569" s="50">
        <v>32.041587901701298</v>
      </c>
      <c r="I569" s="76" t="str">
        <f t="shared" si="16"/>
        <v>No</v>
      </c>
      <c r="J569" s="49" t="str">
        <f t="shared" si="17"/>
        <v>No</v>
      </c>
      <c r="K569" s="47">
        <v>0.45181905247338999</v>
      </c>
      <c r="L569" s="50">
        <v>95.376344086021504</v>
      </c>
      <c r="M569" s="47">
        <v>0.42347037094982698</v>
      </c>
      <c r="N569" s="50">
        <v>97.826086956521706</v>
      </c>
    </row>
    <row r="570" spans="1:14" x14ac:dyDescent="0.2">
      <c r="A570" s="57" t="s">
        <v>1443</v>
      </c>
      <c r="B570" s="44" t="s">
        <v>1444</v>
      </c>
      <c r="C570" s="45">
        <v>63</v>
      </c>
      <c r="D570" s="46" t="s">
        <v>337</v>
      </c>
      <c r="E570" s="47">
        <v>0.75215912522617101</v>
      </c>
      <c r="F570" s="48">
        <v>44.623655913978503</v>
      </c>
      <c r="G570" s="47">
        <v>0.72338780791650903</v>
      </c>
      <c r="H570" s="50">
        <v>54.914933837429103</v>
      </c>
      <c r="I570" s="76" t="str">
        <f t="shared" si="16"/>
        <v>No</v>
      </c>
      <c r="J570" s="49" t="str">
        <f t="shared" si="17"/>
        <v>No</v>
      </c>
      <c r="K570" s="47">
        <v>0.41043981157297199</v>
      </c>
      <c r="L570" s="50">
        <v>92.688172043010795</v>
      </c>
      <c r="M570" s="47">
        <v>0.38884661783413299</v>
      </c>
      <c r="N570" s="50">
        <v>93.950850661625694</v>
      </c>
    </row>
    <row r="571" spans="1:14" x14ac:dyDescent="0.2">
      <c r="A571" s="148" t="s">
        <v>1445</v>
      </c>
      <c r="B571" s="44" t="s">
        <v>1446</v>
      </c>
      <c r="C571" s="45">
        <v>75</v>
      </c>
      <c r="D571" s="46" t="s">
        <v>337</v>
      </c>
      <c r="E571" s="47">
        <v>0.86833608031606302</v>
      </c>
      <c r="F571" s="48">
        <v>81.612903225806406</v>
      </c>
      <c r="G571" s="47">
        <v>0.89252937312059</v>
      </c>
      <c r="H571" s="50">
        <v>97.550111358574597</v>
      </c>
      <c r="I571" s="76" t="str">
        <f t="shared" si="16"/>
        <v>No</v>
      </c>
      <c r="J571" s="49" t="str">
        <f t="shared" si="17"/>
        <v>Yes</v>
      </c>
      <c r="K571" s="47">
        <v>0.29054559169828498</v>
      </c>
      <c r="L571" s="50">
        <v>59.569892473118301</v>
      </c>
      <c r="M571" s="47">
        <v>0.27780951109123703</v>
      </c>
      <c r="N571" s="50">
        <v>48.478099480326698</v>
      </c>
    </row>
    <row r="572" spans="1:14" x14ac:dyDescent="0.2">
      <c r="A572" s="57" t="s">
        <v>1447</v>
      </c>
      <c r="B572" s="44" t="s">
        <v>1448</v>
      </c>
      <c r="C572" s="45">
        <v>63</v>
      </c>
      <c r="D572" s="46" t="s">
        <v>337</v>
      </c>
      <c r="E572" s="47">
        <v>0.447493480638742</v>
      </c>
      <c r="F572" s="48">
        <v>2.3655913978494598</v>
      </c>
      <c r="G572" s="47">
        <v>0.55634895871033097</v>
      </c>
      <c r="H572" s="50">
        <v>12.5708884688091</v>
      </c>
      <c r="I572" s="76" t="str">
        <f t="shared" si="16"/>
        <v>No</v>
      </c>
      <c r="J572" s="49" t="str">
        <f t="shared" si="17"/>
        <v>No</v>
      </c>
      <c r="K572" s="47">
        <v>0.59294462741206699</v>
      </c>
      <c r="L572" s="50">
        <v>100</v>
      </c>
      <c r="M572" s="47">
        <v>0.57528342115167097</v>
      </c>
      <c r="N572" s="50">
        <v>100</v>
      </c>
    </row>
    <row r="573" spans="1:14" x14ac:dyDescent="0.2">
      <c r="A573" s="57" t="s">
        <v>1449</v>
      </c>
      <c r="B573" s="44" t="s">
        <v>1450</v>
      </c>
      <c r="C573" s="45">
        <v>75</v>
      </c>
      <c r="D573" s="46" t="s">
        <v>337</v>
      </c>
      <c r="E573" s="47">
        <v>0.65018919968821498</v>
      </c>
      <c r="F573" s="48">
        <v>24.193548387096801</v>
      </c>
      <c r="G573" s="47">
        <v>0.70361916466618601</v>
      </c>
      <c r="H573" s="50">
        <v>57.980697847067603</v>
      </c>
      <c r="I573" s="76" t="str">
        <f t="shared" si="16"/>
        <v>No</v>
      </c>
      <c r="J573" s="49" t="str">
        <f t="shared" si="17"/>
        <v>No</v>
      </c>
      <c r="K573" s="47">
        <v>0.54419937740394697</v>
      </c>
      <c r="L573" s="50">
        <v>99.247311827957006</v>
      </c>
      <c r="M573" s="47">
        <v>0.486504459216902</v>
      </c>
      <c r="N573" s="50">
        <v>99.183370452858199</v>
      </c>
    </row>
    <row r="574" spans="1:14" x14ac:dyDescent="0.2">
      <c r="A574" s="57" t="s">
        <v>785</v>
      </c>
      <c r="B574" s="44" t="s">
        <v>1451</v>
      </c>
      <c r="C574" s="45">
        <v>75</v>
      </c>
      <c r="D574" s="46" t="s">
        <v>337</v>
      </c>
      <c r="E574" s="47">
        <v>0.86664613054855799</v>
      </c>
      <c r="F574" s="48">
        <v>80.645161290322605</v>
      </c>
      <c r="G574" s="47">
        <v>0.769051734112281</v>
      </c>
      <c r="H574" s="50">
        <v>74.239049740163296</v>
      </c>
      <c r="I574" s="76" t="str">
        <f t="shared" si="16"/>
        <v>No</v>
      </c>
      <c r="J574" s="49" t="str">
        <f t="shared" si="17"/>
        <v>No</v>
      </c>
      <c r="K574" s="47">
        <v>0.151525713996151</v>
      </c>
      <c r="L574" s="50">
        <v>21.827956989247301</v>
      </c>
      <c r="M574" s="47">
        <v>0.14123357166483899</v>
      </c>
      <c r="N574" s="50">
        <v>6.9784706755753501</v>
      </c>
    </row>
    <row r="575" spans="1:14" x14ac:dyDescent="0.2">
      <c r="A575" s="147" t="s">
        <v>1452</v>
      </c>
      <c r="B575" s="44" t="s">
        <v>1453</v>
      </c>
      <c r="C575" s="45">
        <v>63</v>
      </c>
      <c r="D575" s="46" t="s">
        <v>337</v>
      </c>
      <c r="E575" s="47">
        <v>0.93752081506933704</v>
      </c>
      <c r="F575" s="48">
        <v>98.709677419354804</v>
      </c>
      <c r="G575" s="47">
        <v>0.85784654253517001</v>
      </c>
      <c r="H575" s="50">
        <v>94.234404536862002</v>
      </c>
      <c r="I575" s="76" t="str">
        <f t="shared" si="16"/>
        <v>Yes</v>
      </c>
      <c r="J575" s="49" t="str">
        <f t="shared" si="17"/>
        <v>Yes</v>
      </c>
      <c r="K575" s="47">
        <v>0.341205031912097</v>
      </c>
      <c r="L575" s="50">
        <v>80.752688172042994</v>
      </c>
      <c r="M575" s="47">
        <v>0.32347229537918498</v>
      </c>
      <c r="N575" s="50">
        <v>84.120982986767501</v>
      </c>
    </row>
    <row r="576" spans="1:14" x14ac:dyDescent="0.2">
      <c r="A576" s="147" t="s">
        <v>1454</v>
      </c>
      <c r="B576" s="44" t="s">
        <v>1455</v>
      </c>
      <c r="C576" s="45">
        <v>63</v>
      </c>
      <c r="D576" s="46" t="s">
        <v>337</v>
      </c>
      <c r="E576" s="47">
        <v>0.90154209111143702</v>
      </c>
      <c r="F576" s="48">
        <v>91.827956989247298</v>
      </c>
      <c r="G576" s="47">
        <v>0.83057471097194102</v>
      </c>
      <c r="H576" s="50">
        <v>89.697542533081304</v>
      </c>
      <c r="I576" s="76" t="str">
        <f t="shared" si="16"/>
        <v>No</v>
      </c>
      <c r="J576" s="49" t="str">
        <f t="shared" si="17"/>
        <v>Yes</v>
      </c>
      <c r="K576" s="47">
        <v>0.32540822472284298</v>
      </c>
      <c r="L576" s="50">
        <v>76.451612903225794</v>
      </c>
      <c r="M576" s="47">
        <v>0.30937728613216198</v>
      </c>
      <c r="N576" s="50">
        <v>79.867674858223097</v>
      </c>
    </row>
    <row r="577" spans="1:14" x14ac:dyDescent="0.2">
      <c r="A577" s="147" t="s">
        <v>1456</v>
      </c>
      <c r="B577" s="44" t="s">
        <v>1457</v>
      </c>
      <c r="C577" s="45">
        <v>63</v>
      </c>
      <c r="D577" s="46" t="s">
        <v>337</v>
      </c>
      <c r="E577" s="47">
        <v>0.88325166661885701</v>
      </c>
      <c r="F577" s="48">
        <v>86.236559139784902</v>
      </c>
      <c r="G577" s="47">
        <v>0.81019410205984899</v>
      </c>
      <c r="H577" s="50">
        <v>84.593572778828005</v>
      </c>
      <c r="I577" s="76" t="str">
        <f t="shared" si="16"/>
        <v>No</v>
      </c>
      <c r="J577" s="49" t="str">
        <f t="shared" si="17"/>
        <v>Yes</v>
      </c>
      <c r="K577" s="47">
        <v>0.34488999280930499</v>
      </c>
      <c r="L577" s="50">
        <v>81.935483870967701</v>
      </c>
      <c r="M577" s="47">
        <v>0.32708804986087903</v>
      </c>
      <c r="N577" s="50">
        <v>84.7826086956522</v>
      </c>
    </row>
    <row r="578" spans="1:14" x14ac:dyDescent="0.2">
      <c r="A578" s="57" t="s">
        <v>1458</v>
      </c>
      <c r="B578" s="44" t="s">
        <v>1459</v>
      </c>
      <c r="C578" s="45">
        <v>63</v>
      </c>
      <c r="D578" s="46" t="s">
        <v>337</v>
      </c>
      <c r="E578" s="47">
        <v>0.83496850487540897</v>
      </c>
      <c r="F578" s="48">
        <v>65.268817204301101</v>
      </c>
      <c r="G578" s="47">
        <v>0.77590192820302795</v>
      </c>
      <c r="H578" s="50">
        <v>72.873345935727798</v>
      </c>
      <c r="I578" s="76" t="str">
        <f t="shared" si="16"/>
        <v>No</v>
      </c>
      <c r="J578" s="49" t="str">
        <f t="shared" si="17"/>
        <v>No</v>
      </c>
      <c r="K578" s="47">
        <v>0.28685296727507797</v>
      </c>
      <c r="L578" s="50">
        <v>57.311827956989198</v>
      </c>
      <c r="M578" s="47">
        <v>0.27647026854606399</v>
      </c>
      <c r="N578" s="50">
        <v>65.500945179584093</v>
      </c>
    </row>
    <row r="579" spans="1:14" x14ac:dyDescent="0.2">
      <c r="A579" s="147" t="s">
        <v>1460</v>
      </c>
      <c r="B579" s="44" t="s">
        <v>1461</v>
      </c>
      <c r="C579" s="45">
        <v>63</v>
      </c>
      <c r="D579" s="46" t="s">
        <v>337</v>
      </c>
      <c r="E579" s="47">
        <v>0.88212411503833599</v>
      </c>
      <c r="F579" s="48">
        <v>85.913978494623606</v>
      </c>
      <c r="G579" s="47">
        <v>0.79900146206204203</v>
      </c>
      <c r="H579" s="50">
        <v>80.151228733459405</v>
      </c>
      <c r="I579" s="76" t="str">
        <f t="shared" si="16"/>
        <v>No</v>
      </c>
      <c r="J579" s="49" t="str">
        <f t="shared" si="17"/>
        <v>Yes</v>
      </c>
      <c r="K579" s="47">
        <v>0.31685335621279298</v>
      </c>
      <c r="L579" s="50">
        <v>73.870967741935502</v>
      </c>
      <c r="M579" s="47">
        <v>0.30530901863156801</v>
      </c>
      <c r="N579" s="50">
        <v>78.260869565217405</v>
      </c>
    </row>
    <row r="580" spans="1:14" x14ac:dyDescent="0.2">
      <c r="A580" s="57" t="s">
        <v>1462</v>
      </c>
      <c r="B580" s="44" t="s">
        <v>1463</v>
      </c>
      <c r="C580" s="45">
        <v>63</v>
      </c>
      <c r="D580" s="46" t="s">
        <v>337</v>
      </c>
      <c r="E580" s="47">
        <v>0.78725335182462797</v>
      </c>
      <c r="F580" s="48">
        <v>51.290322580645203</v>
      </c>
      <c r="G580" s="47">
        <v>0.73374155494488102</v>
      </c>
      <c r="H580" s="50">
        <v>58.412098298676803</v>
      </c>
      <c r="I580" s="76" t="str">
        <f t="shared" si="16"/>
        <v>No</v>
      </c>
      <c r="J580" s="49" t="str">
        <f t="shared" si="17"/>
        <v>No</v>
      </c>
      <c r="K580" s="47">
        <v>0.28846322260725699</v>
      </c>
      <c r="L580" s="50">
        <v>58.709677419354797</v>
      </c>
      <c r="M580" s="47">
        <v>0.28506990740441102</v>
      </c>
      <c r="N580" s="50">
        <v>69.754253308128497</v>
      </c>
    </row>
    <row r="581" spans="1:14" x14ac:dyDescent="0.2">
      <c r="A581" s="57" t="s">
        <v>1464</v>
      </c>
      <c r="B581" s="44" t="s">
        <v>1465</v>
      </c>
      <c r="C581" s="45">
        <v>75</v>
      </c>
      <c r="D581" s="46" t="s">
        <v>337</v>
      </c>
      <c r="E581" s="47">
        <v>0.68141201226550097</v>
      </c>
      <c r="F581" s="48">
        <v>30</v>
      </c>
      <c r="G581" s="47">
        <v>0.70451837465392197</v>
      </c>
      <c r="H581" s="50">
        <v>58.426132145508497</v>
      </c>
      <c r="I581" s="76" t="str">
        <f t="shared" si="16"/>
        <v>No</v>
      </c>
      <c r="J581" s="49" t="str">
        <f t="shared" si="17"/>
        <v>No</v>
      </c>
      <c r="K581" s="47">
        <v>0.44527938577264298</v>
      </c>
      <c r="L581" s="50">
        <v>95.053763440860195</v>
      </c>
      <c r="M581" s="47">
        <v>0.36904565642076798</v>
      </c>
      <c r="N581" s="50">
        <v>84.929472902746895</v>
      </c>
    </row>
    <row r="582" spans="1:14" x14ac:dyDescent="0.2">
      <c r="A582" s="57" t="s">
        <v>1466</v>
      </c>
      <c r="B582" s="44" t="s">
        <v>1467</v>
      </c>
      <c r="C582" s="45">
        <v>75</v>
      </c>
      <c r="D582" s="46" t="s">
        <v>337</v>
      </c>
      <c r="E582" s="47">
        <v>0.82697957703297698</v>
      </c>
      <c r="F582" s="48">
        <v>62.043010752688197</v>
      </c>
      <c r="G582" s="47">
        <v>0.78092759581955695</v>
      </c>
      <c r="H582" s="50">
        <v>75.872308834446898</v>
      </c>
      <c r="I582" s="76" t="str">
        <f t="shared" si="16"/>
        <v>No</v>
      </c>
      <c r="J582" s="49" t="str">
        <f t="shared" si="17"/>
        <v>No</v>
      </c>
      <c r="K582" s="47">
        <v>0.31526714105356002</v>
      </c>
      <c r="L582" s="50">
        <v>72.903225806451601</v>
      </c>
      <c r="M582" s="47">
        <v>0.277411589582156</v>
      </c>
      <c r="N582" s="50">
        <v>48.181143281365998</v>
      </c>
    </row>
    <row r="583" spans="1:14" x14ac:dyDescent="0.2">
      <c r="A583" s="147" t="s">
        <v>1468</v>
      </c>
      <c r="B583" s="44" t="s">
        <v>1469</v>
      </c>
      <c r="C583" s="45">
        <v>75</v>
      </c>
      <c r="D583" s="46" t="s">
        <v>337</v>
      </c>
      <c r="E583" s="47">
        <v>0.87107725504790201</v>
      </c>
      <c r="F583" s="48">
        <v>82.580645161290306</v>
      </c>
      <c r="G583" s="47">
        <v>0.80087097719927602</v>
      </c>
      <c r="H583" s="50">
        <v>81.365998515219005</v>
      </c>
      <c r="I583" s="76" t="str">
        <f t="shared" ref="I583:I646" si="18">IF(AND(F583&gt;=90,H583&gt;=90),"Yes","No")</f>
        <v>No</v>
      </c>
      <c r="J583" s="49" t="str">
        <f t="shared" ref="J583:J646" si="19">IF(AND(F583&gt;=75,H583&gt;=75),"Yes","No")</f>
        <v>Yes</v>
      </c>
      <c r="K583" s="47">
        <v>0.40872245265010798</v>
      </c>
      <c r="L583" s="50">
        <v>92.365591397849499</v>
      </c>
      <c r="M583" s="47">
        <v>0.389547079874766</v>
      </c>
      <c r="N583" s="50">
        <v>89.829250185597601</v>
      </c>
    </row>
    <row r="584" spans="1:14" x14ac:dyDescent="0.2">
      <c r="A584" s="57" t="s">
        <v>1470</v>
      </c>
      <c r="B584" s="44" t="s">
        <v>1471</v>
      </c>
      <c r="C584" s="45">
        <v>75</v>
      </c>
      <c r="D584" s="46" t="s">
        <v>337</v>
      </c>
      <c r="E584" s="47">
        <v>0.80436117200596502</v>
      </c>
      <c r="F584" s="48">
        <v>56.129032258064498</v>
      </c>
      <c r="G584" s="47">
        <v>0.75085280602448501</v>
      </c>
      <c r="H584" s="50">
        <v>70.007423904974004</v>
      </c>
      <c r="I584" s="76" t="str">
        <f t="shared" si="18"/>
        <v>No</v>
      </c>
      <c r="J584" s="49" t="str">
        <f t="shared" si="19"/>
        <v>No</v>
      </c>
      <c r="K584" s="47">
        <v>0.308602109842881</v>
      </c>
      <c r="L584" s="50">
        <v>69.784946236559094</v>
      </c>
      <c r="M584" s="47">
        <v>0.283362685805987</v>
      </c>
      <c r="N584" s="50">
        <v>51.224944320712702</v>
      </c>
    </row>
    <row r="585" spans="1:14" x14ac:dyDescent="0.2">
      <c r="A585" s="148" t="s">
        <v>785</v>
      </c>
      <c r="B585" s="44" t="s">
        <v>1472</v>
      </c>
      <c r="C585" s="45">
        <v>75</v>
      </c>
      <c r="D585" s="46" t="s">
        <v>337</v>
      </c>
      <c r="E585" s="47">
        <v>0.89840146474910898</v>
      </c>
      <c r="F585" s="48">
        <v>90.860215053763397</v>
      </c>
      <c r="G585" s="47">
        <v>0.899427488454974</v>
      </c>
      <c r="H585" s="50">
        <v>98.144023756495898</v>
      </c>
      <c r="I585" s="76" t="str">
        <f t="shared" si="18"/>
        <v>Yes</v>
      </c>
      <c r="J585" s="49" t="str">
        <f t="shared" si="19"/>
        <v>Yes</v>
      </c>
      <c r="K585" s="47">
        <v>8.5659019586286606E-2</v>
      </c>
      <c r="L585" s="50">
        <v>4.5161290322580596</v>
      </c>
      <c r="M585" s="47">
        <v>8.4448271560278801E-2</v>
      </c>
      <c r="N585" s="50">
        <v>1.48478099480327</v>
      </c>
    </row>
    <row r="586" spans="1:14" x14ac:dyDescent="0.2">
      <c r="A586" s="148" t="s">
        <v>785</v>
      </c>
      <c r="B586" s="44" t="s">
        <v>1473</v>
      </c>
      <c r="C586" s="45">
        <v>75</v>
      </c>
      <c r="D586" s="46" t="s">
        <v>337</v>
      </c>
      <c r="E586" s="47">
        <v>0.88630699700015503</v>
      </c>
      <c r="F586" s="48">
        <v>86.989247311827995</v>
      </c>
      <c r="G586" s="47">
        <v>0.88816031313866795</v>
      </c>
      <c r="H586" s="50">
        <v>97.327394209354097</v>
      </c>
      <c r="I586" s="76" t="str">
        <f t="shared" si="18"/>
        <v>No</v>
      </c>
      <c r="J586" s="49" t="str">
        <f t="shared" si="19"/>
        <v>Yes</v>
      </c>
      <c r="K586" s="47">
        <v>0.207412965039176</v>
      </c>
      <c r="L586" s="50">
        <v>31.827956989247301</v>
      </c>
      <c r="M586" s="47">
        <v>0.19279505431867</v>
      </c>
      <c r="N586" s="50">
        <v>17.594654788418701</v>
      </c>
    </row>
    <row r="587" spans="1:14" x14ac:dyDescent="0.2">
      <c r="A587" s="57" t="s">
        <v>1474</v>
      </c>
      <c r="B587" s="44" t="s">
        <v>1475</v>
      </c>
      <c r="C587" s="45">
        <v>65</v>
      </c>
      <c r="D587" s="46" t="s">
        <v>337</v>
      </c>
      <c r="E587" s="47">
        <v>0.65299908634160397</v>
      </c>
      <c r="F587" s="48">
        <v>24.623655913978499</v>
      </c>
      <c r="G587" s="47">
        <v>0.74701950406772799</v>
      </c>
      <c r="H587" s="50">
        <v>44.980694980694999</v>
      </c>
      <c r="I587" s="76" t="str">
        <f t="shared" si="18"/>
        <v>No</v>
      </c>
      <c r="J587" s="49" t="str">
        <f t="shared" si="19"/>
        <v>No</v>
      </c>
      <c r="K587" s="47">
        <v>0.35405214611765201</v>
      </c>
      <c r="L587" s="50">
        <v>83.978494623655905</v>
      </c>
      <c r="M587" s="47">
        <v>0.37135676654646799</v>
      </c>
      <c r="N587" s="50">
        <v>88.858246001103097</v>
      </c>
    </row>
    <row r="588" spans="1:14" x14ac:dyDescent="0.2">
      <c r="A588" s="57" t="s">
        <v>1476</v>
      </c>
      <c r="B588" s="44" t="s">
        <v>1477</v>
      </c>
      <c r="C588" s="45">
        <v>65</v>
      </c>
      <c r="D588" s="46" t="s">
        <v>337</v>
      </c>
      <c r="E588" s="47">
        <v>0.87494491814952902</v>
      </c>
      <c r="F588" s="48">
        <v>83.440860215053803</v>
      </c>
      <c r="G588" s="47">
        <v>0.78734151416112397</v>
      </c>
      <c r="H588" s="50">
        <v>56.150027578599001</v>
      </c>
      <c r="I588" s="76" t="str">
        <f t="shared" si="18"/>
        <v>No</v>
      </c>
      <c r="J588" s="49" t="str">
        <f t="shared" si="19"/>
        <v>No</v>
      </c>
      <c r="K588" s="47">
        <v>0.36581089201932099</v>
      </c>
      <c r="L588" s="50">
        <v>85.913978494623606</v>
      </c>
      <c r="M588" s="47">
        <v>0.38700662851269102</v>
      </c>
      <c r="N588" s="50">
        <v>91.395477109762794</v>
      </c>
    </row>
    <row r="589" spans="1:14" x14ac:dyDescent="0.2">
      <c r="A589" s="57" t="s">
        <v>1478</v>
      </c>
      <c r="B589" s="44" t="s">
        <v>1479</v>
      </c>
      <c r="C589" s="45">
        <v>65</v>
      </c>
      <c r="D589" s="46" t="s">
        <v>337</v>
      </c>
      <c r="E589" s="47">
        <v>0.86343509943622498</v>
      </c>
      <c r="F589" s="48">
        <v>77.849462365591407</v>
      </c>
      <c r="G589" s="47">
        <v>0.76586083394744697</v>
      </c>
      <c r="H589" s="50">
        <v>50.165471594042998</v>
      </c>
      <c r="I589" s="76" t="str">
        <f t="shared" si="18"/>
        <v>No</v>
      </c>
      <c r="J589" s="49" t="str">
        <f t="shared" si="19"/>
        <v>No</v>
      </c>
      <c r="K589" s="47">
        <v>0.36016015868742202</v>
      </c>
      <c r="L589" s="50">
        <v>84.946236559139805</v>
      </c>
      <c r="M589" s="47">
        <v>0.37265005534616502</v>
      </c>
      <c r="N589" s="50">
        <v>89.189189189189193</v>
      </c>
    </row>
    <row r="590" spans="1:14" x14ac:dyDescent="0.2">
      <c r="A590" s="57" t="s">
        <v>1480</v>
      </c>
      <c r="B590" s="44" t="s">
        <v>1481</v>
      </c>
      <c r="C590" s="45">
        <v>65</v>
      </c>
      <c r="D590" s="46" t="s">
        <v>337</v>
      </c>
      <c r="E590" s="47">
        <v>0.76167109706460101</v>
      </c>
      <c r="F590" s="48">
        <v>46.129032258064498</v>
      </c>
      <c r="G590" s="47">
        <v>0.70034344116540304</v>
      </c>
      <c r="H590" s="50">
        <v>34.445670159955903</v>
      </c>
      <c r="I590" s="76" t="str">
        <f t="shared" si="18"/>
        <v>No</v>
      </c>
      <c r="J590" s="49" t="str">
        <f t="shared" si="19"/>
        <v>No</v>
      </c>
      <c r="K590" s="47">
        <v>0.36546508687134399</v>
      </c>
      <c r="L590" s="50">
        <v>85.6989247311828</v>
      </c>
      <c r="M590" s="47">
        <v>0.37738979021347901</v>
      </c>
      <c r="N590" s="50">
        <v>89.7683397683398</v>
      </c>
    </row>
    <row r="591" spans="1:14" x14ac:dyDescent="0.2">
      <c r="A591" s="57" t="s">
        <v>1482</v>
      </c>
      <c r="B591" s="44" t="s">
        <v>1483</v>
      </c>
      <c r="C591" s="45">
        <v>65</v>
      </c>
      <c r="D591" s="46" t="s">
        <v>337</v>
      </c>
      <c r="E591" s="47">
        <v>0.87868150487540597</v>
      </c>
      <c r="F591" s="48">
        <v>84.408602150537604</v>
      </c>
      <c r="G591" s="47">
        <v>0.76501292277176802</v>
      </c>
      <c r="H591" s="50">
        <v>49.9724214009928</v>
      </c>
      <c r="I591" s="76" t="str">
        <f t="shared" si="18"/>
        <v>No</v>
      </c>
      <c r="J591" s="49" t="str">
        <f t="shared" si="19"/>
        <v>No</v>
      </c>
      <c r="K591" s="47">
        <v>0.368113049304722</v>
      </c>
      <c r="L591" s="50">
        <v>86.236559139784902</v>
      </c>
      <c r="M591" s="47">
        <v>0.375717653732074</v>
      </c>
      <c r="N591" s="50">
        <v>89.520132377275203</v>
      </c>
    </row>
    <row r="592" spans="1:14" x14ac:dyDescent="0.2">
      <c r="A592" s="57" t="s">
        <v>1484</v>
      </c>
      <c r="B592" s="44" t="s">
        <v>1485</v>
      </c>
      <c r="C592" s="45">
        <v>65</v>
      </c>
      <c r="D592" s="46" t="s">
        <v>337</v>
      </c>
      <c r="E592" s="47">
        <v>0.88949636602576199</v>
      </c>
      <c r="F592" s="48">
        <v>88.494623655913998</v>
      </c>
      <c r="G592" s="47">
        <v>0.79656446114229795</v>
      </c>
      <c r="H592" s="50">
        <v>58.880308880308903</v>
      </c>
      <c r="I592" s="76" t="str">
        <f t="shared" si="18"/>
        <v>No</v>
      </c>
      <c r="J592" s="49" t="str">
        <f t="shared" si="19"/>
        <v>No</v>
      </c>
      <c r="K592" s="47">
        <v>0.382618836203031</v>
      </c>
      <c r="L592" s="50">
        <v>88.602150537634401</v>
      </c>
      <c r="M592" s="47">
        <v>0.39478075733395501</v>
      </c>
      <c r="N592" s="50">
        <v>92.526199669056794</v>
      </c>
    </row>
    <row r="593" spans="1:14" x14ac:dyDescent="0.2">
      <c r="A593" s="57" t="s">
        <v>1486</v>
      </c>
      <c r="B593" s="44" t="s">
        <v>1487</v>
      </c>
      <c r="C593" s="45">
        <v>65</v>
      </c>
      <c r="D593" s="46" t="s">
        <v>337</v>
      </c>
      <c r="E593" s="47">
        <v>0.77253468231737399</v>
      </c>
      <c r="F593" s="48">
        <v>47.204301075268802</v>
      </c>
      <c r="G593" s="47">
        <v>0.65389032207476705</v>
      </c>
      <c r="H593" s="50">
        <v>25.344732487589599</v>
      </c>
      <c r="I593" s="76" t="str">
        <f t="shared" si="18"/>
        <v>No</v>
      </c>
      <c r="J593" s="49" t="str">
        <f t="shared" si="19"/>
        <v>No</v>
      </c>
      <c r="K593" s="47">
        <v>0.40372898122823803</v>
      </c>
      <c r="L593" s="50">
        <v>91.720430107526894</v>
      </c>
      <c r="M593" s="47">
        <v>0.43036317810768898</v>
      </c>
      <c r="N593" s="50">
        <v>96.414782129067802</v>
      </c>
    </row>
    <row r="594" spans="1:14" x14ac:dyDescent="0.2">
      <c r="A594" s="57" t="s">
        <v>1488</v>
      </c>
      <c r="B594" s="44" t="s">
        <v>1489</v>
      </c>
      <c r="C594" s="45">
        <v>65</v>
      </c>
      <c r="D594" s="46" t="s">
        <v>337</v>
      </c>
      <c r="E594" s="47">
        <v>0.82982693533084595</v>
      </c>
      <c r="F594" s="48">
        <v>63.118279569892501</v>
      </c>
      <c r="G594" s="47">
        <v>0.72721721751689805</v>
      </c>
      <c r="H594" s="50">
        <v>40.264754550468801</v>
      </c>
      <c r="I594" s="76" t="str">
        <f t="shared" si="18"/>
        <v>No</v>
      </c>
      <c r="J594" s="49" t="str">
        <f t="shared" si="19"/>
        <v>No</v>
      </c>
      <c r="K594" s="47">
        <v>0.31906054325238398</v>
      </c>
      <c r="L594" s="50">
        <v>74.731182795698899</v>
      </c>
      <c r="M594" s="47">
        <v>0.33252967037789</v>
      </c>
      <c r="N594" s="50">
        <v>80.6398234969664</v>
      </c>
    </row>
    <row r="595" spans="1:14" x14ac:dyDescent="0.2">
      <c r="A595" s="57" t="s">
        <v>1490</v>
      </c>
      <c r="B595" s="44" t="s">
        <v>1491</v>
      </c>
      <c r="C595" s="45">
        <v>65</v>
      </c>
      <c r="D595" s="46" t="s">
        <v>337</v>
      </c>
      <c r="E595" s="47">
        <v>0.80914766835624397</v>
      </c>
      <c r="F595" s="48">
        <v>57.634408602150501</v>
      </c>
      <c r="G595" s="47">
        <v>0.68945078921106595</v>
      </c>
      <c r="H595" s="50">
        <v>32.322118036403801</v>
      </c>
      <c r="I595" s="76" t="str">
        <f t="shared" si="18"/>
        <v>No</v>
      </c>
      <c r="J595" s="49" t="str">
        <f t="shared" si="19"/>
        <v>No</v>
      </c>
      <c r="K595" s="47">
        <v>0.31887833573810398</v>
      </c>
      <c r="L595" s="50">
        <v>74.408602150537604</v>
      </c>
      <c r="M595" s="47">
        <v>0.32994967720284402</v>
      </c>
      <c r="N595" s="50">
        <v>79.840044125758396</v>
      </c>
    </row>
    <row r="596" spans="1:14" x14ac:dyDescent="0.2">
      <c r="A596" s="57" t="s">
        <v>1492</v>
      </c>
      <c r="B596" s="44" t="s">
        <v>1493</v>
      </c>
      <c r="C596" s="45">
        <v>65</v>
      </c>
      <c r="D596" s="46" t="s">
        <v>337</v>
      </c>
      <c r="E596" s="47">
        <v>0.850147491952294</v>
      </c>
      <c r="F596" s="48">
        <v>71.720430107526894</v>
      </c>
      <c r="G596" s="47">
        <v>0.78337939759738695</v>
      </c>
      <c r="H596" s="50">
        <v>55.1296194153337</v>
      </c>
      <c r="I596" s="76" t="str">
        <f t="shared" si="18"/>
        <v>No</v>
      </c>
      <c r="J596" s="49" t="str">
        <f t="shared" si="19"/>
        <v>No</v>
      </c>
      <c r="K596" s="47">
        <v>0.30832641581792902</v>
      </c>
      <c r="L596" s="50">
        <v>69.569892473118301</v>
      </c>
      <c r="M596" s="47">
        <v>0.32137870378753097</v>
      </c>
      <c r="N596" s="50">
        <v>77.137341423055702</v>
      </c>
    </row>
    <row r="597" spans="1:14" x14ac:dyDescent="0.2">
      <c r="A597" s="57" t="s">
        <v>1494</v>
      </c>
      <c r="B597" s="44" t="s">
        <v>1495</v>
      </c>
      <c r="C597" s="45">
        <v>65</v>
      </c>
      <c r="D597" s="46" t="s">
        <v>337</v>
      </c>
      <c r="E597" s="47">
        <v>0.83375461978076504</v>
      </c>
      <c r="F597" s="48">
        <v>64.623655913978496</v>
      </c>
      <c r="G597" s="47">
        <v>0.72611671627624397</v>
      </c>
      <c r="H597" s="50">
        <v>40.044125758411496</v>
      </c>
      <c r="I597" s="76" t="str">
        <f t="shared" si="18"/>
        <v>No</v>
      </c>
      <c r="J597" s="49" t="str">
        <f t="shared" si="19"/>
        <v>No</v>
      </c>
      <c r="K597" s="47">
        <v>0.30043703548737599</v>
      </c>
      <c r="L597" s="50">
        <v>65.376344086021504</v>
      </c>
      <c r="M597" s="47">
        <v>0.31375860398108202</v>
      </c>
      <c r="N597" s="50">
        <v>74.103695532266997</v>
      </c>
    </row>
    <row r="598" spans="1:14" x14ac:dyDescent="0.2">
      <c r="A598" s="57" t="s">
        <v>1496</v>
      </c>
      <c r="B598" s="44" t="s">
        <v>1497</v>
      </c>
      <c r="C598" s="45">
        <v>65</v>
      </c>
      <c r="D598" s="46" t="s">
        <v>337</v>
      </c>
      <c r="E598" s="47">
        <v>0.60947092410446702</v>
      </c>
      <c r="F598" s="48">
        <v>15.0537634408602</v>
      </c>
      <c r="G598" s="47">
        <v>0.62989555335373404</v>
      </c>
      <c r="H598" s="50">
        <v>20.601213458356298</v>
      </c>
      <c r="I598" s="76" t="str">
        <f t="shared" si="18"/>
        <v>No</v>
      </c>
      <c r="J598" s="49" t="str">
        <f t="shared" si="19"/>
        <v>No</v>
      </c>
      <c r="K598" s="47">
        <v>0.38269281261772797</v>
      </c>
      <c r="L598" s="50">
        <v>88.709677419354804</v>
      </c>
      <c r="M598" s="47">
        <v>0.39114138307746199</v>
      </c>
      <c r="N598" s="50">
        <v>91.947049089906201</v>
      </c>
    </row>
    <row r="599" spans="1:14" x14ac:dyDescent="0.2">
      <c r="A599" s="57" t="s">
        <v>1498</v>
      </c>
      <c r="B599" s="44" t="s">
        <v>1499</v>
      </c>
      <c r="C599" s="45">
        <v>65</v>
      </c>
      <c r="D599" s="46" t="s">
        <v>337</v>
      </c>
      <c r="E599" s="47">
        <v>0.85760948859849395</v>
      </c>
      <c r="F599" s="48">
        <v>75.053763440860195</v>
      </c>
      <c r="G599" s="47">
        <v>0.78569317916444403</v>
      </c>
      <c r="H599" s="50">
        <v>55.846662989520098</v>
      </c>
      <c r="I599" s="76" t="str">
        <f t="shared" si="18"/>
        <v>No</v>
      </c>
      <c r="J599" s="49" t="str">
        <f t="shared" si="19"/>
        <v>No</v>
      </c>
      <c r="K599" s="47">
        <v>0.317501983798056</v>
      </c>
      <c r="L599" s="50">
        <v>73.978494623655905</v>
      </c>
      <c r="M599" s="47">
        <v>0.33149688429635099</v>
      </c>
      <c r="N599" s="50">
        <v>80.336458907887504</v>
      </c>
    </row>
    <row r="600" spans="1:14" x14ac:dyDescent="0.2">
      <c r="A600" s="57" t="s">
        <v>1500</v>
      </c>
      <c r="B600" s="44" t="s">
        <v>1501</v>
      </c>
      <c r="C600" s="45">
        <v>65</v>
      </c>
      <c r="D600" s="46" t="s">
        <v>337</v>
      </c>
      <c r="E600" s="47">
        <v>0.848312485884823</v>
      </c>
      <c r="F600" s="48">
        <v>70.752688172042994</v>
      </c>
      <c r="G600" s="47">
        <v>0.71746946203412598</v>
      </c>
      <c r="H600" s="50">
        <v>37.782680639823496</v>
      </c>
      <c r="I600" s="76" t="str">
        <f t="shared" si="18"/>
        <v>No</v>
      </c>
      <c r="J600" s="49" t="str">
        <f t="shared" si="19"/>
        <v>No</v>
      </c>
      <c r="K600" s="47">
        <v>0.31918507499364801</v>
      </c>
      <c r="L600" s="50">
        <v>74.838709677419402</v>
      </c>
      <c r="M600" s="47">
        <v>0.33250301053551101</v>
      </c>
      <c r="N600" s="50">
        <v>80.612244897959201</v>
      </c>
    </row>
    <row r="601" spans="1:14" x14ac:dyDescent="0.2">
      <c r="A601" s="57" t="s">
        <v>1502</v>
      </c>
      <c r="B601" s="44" t="s">
        <v>1503</v>
      </c>
      <c r="C601" s="45">
        <v>65</v>
      </c>
      <c r="D601" s="46" t="s">
        <v>337</v>
      </c>
      <c r="E601" s="47">
        <v>0.81832000923756498</v>
      </c>
      <c r="F601" s="48">
        <v>60.430107526881699</v>
      </c>
      <c r="G601" s="47">
        <v>0.75950669863451403</v>
      </c>
      <c r="H601" s="50">
        <v>48.124655267512402</v>
      </c>
      <c r="I601" s="76" t="str">
        <f t="shared" si="18"/>
        <v>No</v>
      </c>
      <c r="J601" s="49" t="str">
        <f t="shared" si="19"/>
        <v>No</v>
      </c>
      <c r="K601" s="47">
        <v>0.32171173183373702</v>
      </c>
      <c r="L601" s="50">
        <v>75.591397849462396</v>
      </c>
      <c r="M601" s="47">
        <v>0.33558525573865799</v>
      </c>
      <c r="N601" s="50">
        <v>81.605074462217303</v>
      </c>
    </row>
    <row r="602" spans="1:14" x14ac:dyDescent="0.2">
      <c r="A602" s="57" t="s">
        <v>1504</v>
      </c>
      <c r="B602" s="44" t="s">
        <v>1505</v>
      </c>
      <c r="C602" s="45">
        <v>65</v>
      </c>
      <c r="D602" s="46" t="s">
        <v>337</v>
      </c>
      <c r="E602" s="47">
        <v>0.84177492860263203</v>
      </c>
      <c r="F602" s="48">
        <v>67.204301075268802</v>
      </c>
      <c r="G602" s="47">
        <v>0.73811623789911396</v>
      </c>
      <c r="H602" s="50">
        <v>42.939878654164403</v>
      </c>
      <c r="I602" s="76" t="str">
        <f t="shared" si="18"/>
        <v>No</v>
      </c>
      <c r="J602" s="49" t="str">
        <f t="shared" si="19"/>
        <v>No</v>
      </c>
      <c r="K602" s="47">
        <v>0.29663362090089002</v>
      </c>
      <c r="L602" s="50">
        <v>63.440860215053803</v>
      </c>
      <c r="M602" s="47">
        <v>0.310694008849496</v>
      </c>
      <c r="N602" s="50">
        <v>73.055708769994496</v>
      </c>
    </row>
    <row r="603" spans="1:14" x14ac:dyDescent="0.2">
      <c r="A603" s="57" t="s">
        <v>1506</v>
      </c>
      <c r="B603" s="44" t="s">
        <v>1507</v>
      </c>
      <c r="C603" s="45">
        <v>65</v>
      </c>
      <c r="D603" s="46" t="s">
        <v>337</v>
      </c>
      <c r="E603" s="47">
        <v>0.81685088417750196</v>
      </c>
      <c r="F603" s="48">
        <v>59.784946236559101</v>
      </c>
      <c r="G603" s="47">
        <v>0.73443627793162503</v>
      </c>
      <c r="H603" s="50">
        <v>42.0022062879206</v>
      </c>
      <c r="I603" s="76" t="str">
        <f t="shared" si="18"/>
        <v>No</v>
      </c>
      <c r="J603" s="49" t="str">
        <f t="shared" si="19"/>
        <v>No</v>
      </c>
      <c r="K603" s="47">
        <v>0.31660616431010902</v>
      </c>
      <c r="L603" s="50">
        <v>73.655913978494596</v>
      </c>
      <c r="M603" s="47">
        <v>0.33103483515992699</v>
      </c>
      <c r="N603" s="50">
        <v>80.226144511858806</v>
      </c>
    </row>
    <row r="604" spans="1:14" x14ac:dyDescent="0.2">
      <c r="A604" s="57" t="s">
        <v>1508</v>
      </c>
      <c r="B604" s="44" t="s">
        <v>1509</v>
      </c>
      <c r="C604" s="45">
        <v>65</v>
      </c>
      <c r="D604" s="46" t="s">
        <v>337</v>
      </c>
      <c r="E604" s="47">
        <v>0.82302224776191302</v>
      </c>
      <c r="F604" s="48">
        <v>61.290322580645203</v>
      </c>
      <c r="G604" s="47">
        <v>0.72864558055651596</v>
      </c>
      <c r="H604" s="50">
        <v>40.540540540540498</v>
      </c>
      <c r="I604" s="76" t="str">
        <f t="shared" si="18"/>
        <v>No</v>
      </c>
      <c r="J604" s="49" t="str">
        <f t="shared" si="19"/>
        <v>No</v>
      </c>
      <c r="K604" s="47">
        <v>0.30796943955797801</v>
      </c>
      <c r="L604" s="50">
        <v>69.247311827957006</v>
      </c>
      <c r="M604" s="47">
        <v>0.32263345089935502</v>
      </c>
      <c r="N604" s="50">
        <v>77.633756205184795</v>
      </c>
    </row>
    <row r="605" spans="1:14" x14ac:dyDescent="0.2">
      <c r="A605" s="57" t="s">
        <v>1510</v>
      </c>
      <c r="B605" s="44" t="s">
        <v>1511</v>
      </c>
      <c r="C605" s="45">
        <v>65</v>
      </c>
      <c r="D605" s="46" t="s">
        <v>337</v>
      </c>
      <c r="E605" s="47">
        <v>0.83488351663289695</v>
      </c>
      <c r="F605" s="48">
        <v>65.161290322580598</v>
      </c>
      <c r="G605" s="47">
        <v>0.76129603530050005</v>
      </c>
      <c r="H605" s="50">
        <v>48.483177054605598</v>
      </c>
      <c r="I605" s="76" t="str">
        <f t="shared" si="18"/>
        <v>No</v>
      </c>
      <c r="J605" s="49" t="str">
        <f t="shared" si="19"/>
        <v>No</v>
      </c>
      <c r="K605" s="47">
        <v>0.30012117711821301</v>
      </c>
      <c r="L605" s="50">
        <v>65.053763440860195</v>
      </c>
      <c r="M605" s="47">
        <v>0.31374639455464198</v>
      </c>
      <c r="N605" s="50">
        <v>74.048538334252598</v>
      </c>
    </row>
    <row r="606" spans="1:14" x14ac:dyDescent="0.2">
      <c r="A606" s="57" t="s">
        <v>1512</v>
      </c>
      <c r="B606" s="44" t="s">
        <v>1513</v>
      </c>
      <c r="C606" s="45">
        <v>65</v>
      </c>
      <c r="D606" s="46" t="s">
        <v>337</v>
      </c>
      <c r="E606" s="47">
        <v>0.80491062723514795</v>
      </c>
      <c r="F606" s="48">
        <v>56.451612903225801</v>
      </c>
      <c r="G606" s="47">
        <v>0.66676039634123896</v>
      </c>
      <c r="H606" s="50">
        <v>27.909542195256499</v>
      </c>
      <c r="I606" s="76" t="str">
        <f t="shared" si="18"/>
        <v>No</v>
      </c>
      <c r="J606" s="49" t="str">
        <f t="shared" si="19"/>
        <v>No</v>
      </c>
      <c r="K606" s="47">
        <v>0.297329073486231</v>
      </c>
      <c r="L606" s="50">
        <v>63.870967741935502</v>
      </c>
      <c r="M606" s="47">
        <v>0.31222735309584099</v>
      </c>
      <c r="N606" s="50">
        <v>73.552123552123504</v>
      </c>
    </row>
    <row r="607" spans="1:14" x14ac:dyDescent="0.2">
      <c r="A607" s="57" t="s">
        <v>1514</v>
      </c>
      <c r="B607" s="44" t="s">
        <v>1515</v>
      </c>
      <c r="C607" s="45">
        <v>65</v>
      </c>
      <c r="D607" s="46" t="s">
        <v>337</v>
      </c>
      <c r="E607" s="47">
        <v>0.79513915161113402</v>
      </c>
      <c r="F607" s="48">
        <v>53.225806451612897</v>
      </c>
      <c r="G607" s="47">
        <v>0.68437114173352298</v>
      </c>
      <c r="H607" s="50">
        <v>31.2741312741313</v>
      </c>
      <c r="I607" s="76" t="str">
        <f t="shared" si="18"/>
        <v>No</v>
      </c>
      <c r="J607" s="49" t="str">
        <f t="shared" si="19"/>
        <v>No</v>
      </c>
      <c r="K607" s="47">
        <v>0.342351974676736</v>
      </c>
      <c r="L607" s="50">
        <v>81.182795698924707</v>
      </c>
      <c r="M607" s="47">
        <v>0.35940447065967102</v>
      </c>
      <c r="N607" s="50">
        <v>86.927744070601193</v>
      </c>
    </row>
    <row r="608" spans="1:14" x14ac:dyDescent="0.2">
      <c r="A608" s="57" t="s">
        <v>1516</v>
      </c>
      <c r="B608" s="44" t="s">
        <v>1517</v>
      </c>
      <c r="C608" s="45">
        <v>65</v>
      </c>
      <c r="D608" s="46" t="s">
        <v>337</v>
      </c>
      <c r="E608" s="47">
        <v>0.57595764303775498</v>
      </c>
      <c r="F608" s="48">
        <v>10.322580645161301</v>
      </c>
      <c r="G608" s="47">
        <v>0.61639672884213903</v>
      </c>
      <c r="H608" s="50">
        <v>18.808604522890199</v>
      </c>
      <c r="I608" s="76" t="str">
        <f t="shared" si="18"/>
        <v>No</v>
      </c>
      <c r="J608" s="49" t="str">
        <f t="shared" si="19"/>
        <v>No</v>
      </c>
      <c r="K608" s="47">
        <v>0.309093205486903</v>
      </c>
      <c r="L608" s="50">
        <v>70.107526881720403</v>
      </c>
      <c r="M608" s="47">
        <v>0.32663228719683002</v>
      </c>
      <c r="N608" s="50">
        <v>78.902371759514594</v>
      </c>
    </row>
    <row r="609" spans="1:14" x14ac:dyDescent="0.2">
      <c r="A609" s="57" t="s">
        <v>1518</v>
      </c>
      <c r="B609" s="44" t="s">
        <v>1519</v>
      </c>
      <c r="C609" s="45">
        <v>63</v>
      </c>
      <c r="D609" s="46" t="s">
        <v>337</v>
      </c>
      <c r="E609" s="47">
        <v>0.72914861224122796</v>
      </c>
      <c r="F609" s="48">
        <v>40.107526881720403</v>
      </c>
      <c r="G609" s="47">
        <v>0.67925741352547298</v>
      </c>
      <c r="H609" s="50">
        <v>42.249527410207897</v>
      </c>
      <c r="I609" s="76" t="str">
        <f t="shared" si="18"/>
        <v>No</v>
      </c>
      <c r="J609" s="49" t="str">
        <f t="shared" si="19"/>
        <v>No</v>
      </c>
      <c r="K609" s="47">
        <v>0.27450219635086798</v>
      </c>
      <c r="L609" s="50">
        <v>52.043010752688197</v>
      </c>
      <c r="M609" s="47">
        <v>0.25590207355801298</v>
      </c>
      <c r="N609" s="50">
        <v>57.088846880907397</v>
      </c>
    </row>
    <row r="610" spans="1:14" x14ac:dyDescent="0.2">
      <c r="A610" s="57" t="s">
        <v>1520</v>
      </c>
      <c r="B610" s="44" t="s">
        <v>1521</v>
      </c>
      <c r="C610" s="45">
        <v>65</v>
      </c>
      <c r="D610" s="46" t="s">
        <v>337</v>
      </c>
      <c r="E610" s="47">
        <v>0.71785607516487204</v>
      </c>
      <c r="F610" s="48">
        <v>37.634408602150501</v>
      </c>
      <c r="G610" s="47">
        <v>0.58548233920866699</v>
      </c>
      <c r="H610" s="50">
        <v>13.761720904578</v>
      </c>
      <c r="I610" s="76" t="str">
        <f t="shared" si="18"/>
        <v>No</v>
      </c>
      <c r="J610" s="49" t="str">
        <f t="shared" si="19"/>
        <v>No</v>
      </c>
      <c r="K610" s="47">
        <v>0.300246367588209</v>
      </c>
      <c r="L610" s="50">
        <v>65.161290322580598</v>
      </c>
      <c r="M610" s="47">
        <v>0.31700552648392999</v>
      </c>
      <c r="N610" s="50">
        <v>75.372311086596795</v>
      </c>
    </row>
    <row r="611" spans="1:14" x14ac:dyDescent="0.2">
      <c r="A611" s="57" t="s">
        <v>1522</v>
      </c>
      <c r="B611" s="44" t="s">
        <v>1523</v>
      </c>
      <c r="C611" s="45">
        <v>65</v>
      </c>
      <c r="D611" s="46" t="s">
        <v>337</v>
      </c>
      <c r="E611" s="47">
        <v>0.64219956735376205</v>
      </c>
      <c r="F611" s="48">
        <v>21.1827956989247</v>
      </c>
      <c r="G611" s="47">
        <v>0.70748810948586804</v>
      </c>
      <c r="H611" s="50">
        <v>35.879757308328699</v>
      </c>
      <c r="I611" s="76" t="str">
        <f t="shared" si="18"/>
        <v>No</v>
      </c>
      <c r="J611" s="49" t="str">
        <f t="shared" si="19"/>
        <v>No</v>
      </c>
      <c r="K611" s="47">
        <v>0.28843021764234</v>
      </c>
      <c r="L611" s="50">
        <v>58.602150537634401</v>
      </c>
      <c r="M611" s="47">
        <v>0.299827349656211</v>
      </c>
      <c r="N611" s="50">
        <v>68.477661334804196</v>
      </c>
    </row>
    <row r="612" spans="1:14" x14ac:dyDescent="0.2">
      <c r="A612" s="57" t="s">
        <v>1524</v>
      </c>
      <c r="B612" s="44" t="s">
        <v>1525</v>
      </c>
      <c r="C612" s="45">
        <v>65</v>
      </c>
      <c r="D612" s="46" t="s">
        <v>337</v>
      </c>
      <c r="E612" s="47">
        <v>0.90327604561030195</v>
      </c>
      <c r="F612" s="48">
        <v>92.795698924731198</v>
      </c>
      <c r="G612" s="47">
        <v>0.83799393554609802</v>
      </c>
      <c r="H612" s="50">
        <v>72.118036403750693</v>
      </c>
      <c r="I612" s="76" t="str">
        <f t="shared" si="18"/>
        <v>No</v>
      </c>
      <c r="J612" s="49" t="str">
        <f t="shared" si="19"/>
        <v>No</v>
      </c>
      <c r="K612" s="47">
        <v>0.36331482231774298</v>
      </c>
      <c r="L612" s="50">
        <v>85.376344086021504</v>
      </c>
      <c r="M612" s="47">
        <v>0.37801647492371798</v>
      </c>
      <c r="N612" s="50">
        <v>89.851075565361299</v>
      </c>
    </row>
    <row r="613" spans="1:14" x14ac:dyDescent="0.2">
      <c r="A613" s="57" t="s">
        <v>1526</v>
      </c>
      <c r="B613" s="44" t="s">
        <v>1527</v>
      </c>
      <c r="C613" s="45">
        <v>65</v>
      </c>
      <c r="D613" s="46" t="s">
        <v>337</v>
      </c>
      <c r="E613" s="47">
        <v>0.89402114010241496</v>
      </c>
      <c r="F613" s="48">
        <v>89.462365591397898</v>
      </c>
      <c r="G613" s="47">
        <v>0.79472059310374699</v>
      </c>
      <c r="H613" s="50">
        <v>58.273579702151103</v>
      </c>
      <c r="I613" s="76" t="str">
        <f t="shared" si="18"/>
        <v>No</v>
      </c>
      <c r="J613" s="49" t="str">
        <f t="shared" si="19"/>
        <v>No</v>
      </c>
      <c r="K613" s="47">
        <v>0.34334631346376798</v>
      </c>
      <c r="L613" s="50">
        <v>81.397849462365599</v>
      </c>
      <c r="M613" s="47">
        <v>0.360708736341945</v>
      </c>
      <c r="N613" s="50">
        <v>87.120794263651405</v>
      </c>
    </row>
    <row r="614" spans="1:14" x14ac:dyDescent="0.2">
      <c r="A614" s="57" t="s">
        <v>1528</v>
      </c>
      <c r="B614" s="44" t="s">
        <v>1529</v>
      </c>
      <c r="C614" s="45">
        <v>65</v>
      </c>
      <c r="D614" s="46" t="s">
        <v>337</v>
      </c>
      <c r="E614" s="47">
        <v>0.72135747071248002</v>
      </c>
      <c r="F614" s="48">
        <v>38.602150537634401</v>
      </c>
      <c r="G614" s="47">
        <v>0.80144615985156897</v>
      </c>
      <c r="H614" s="50">
        <v>60.2316602316602</v>
      </c>
      <c r="I614" s="76" t="str">
        <f t="shared" si="18"/>
        <v>No</v>
      </c>
      <c r="J614" s="49" t="str">
        <f t="shared" si="19"/>
        <v>No</v>
      </c>
      <c r="K614" s="47">
        <v>0.36395558141281797</v>
      </c>
      <c r="L614" s="50">
        <v>85.591397849462396</v>
      </c>
      <c r="M614" s="47">
        <v>0.37844394639801598</v>
      </c>
      <c r="N614" s="50">
        <v>89.988968560397097</v>
      </c>
    </row>
    <row r="615" spans="1:14" x14ac:dyDescent="0.2">
      <c r="A615" s="57" t="s">
        <v>1530</v>
      </c>
      <c r="B615" s="44" t="s">
        <v>1531</v>
      </c>
      <c r="C615" s="45">
        <v>65</v>
      </c>
      <c r="D615" s="46" t="s">
        <v>337</v>
      </c>
      <c r="E615" s="47">
        <v>0.81209325060256199</v>
      </c>
      <c r="F615" s="48">
        <v>58.602150537634401</v>
      </c>
      <c r="G615" s="47">
        <v>0.73700925404602402</v>
      </c>
      <c r="H615" s="50">
        <v>42.664092664092699</v>
      </c>
      <c r="I615" s="76" t="str">
        <f t="shared" si="18"/>
        <v>No</v>
      </c>
      <c r="J615" s="49" t="str">
        <f t="shared" si="19"/>
        <v>No</v>
      </c>
      <c r="K615" s="47">
        <v>0.34709798710265</v>
      </c>
      <c r="L615" s="50">
        <v>82.258064516128997</v>
      </c>
      <c r="M615" s="47">
        <v>0.36032129305257898</v>
      </c>
      <c r="N615" s="50">
        <v>87.093215664644205</v>
      </c>
    </row>
    <row r="616" spans="1:14" x14ac:dyDescent="0.2">
      <c r="A616" s="57" t="s">
        <v>1532</v>
      </c>
      <c r="B616" s="44" t="s">
        <v>1533</v>
      </c>
      <c r="C616" s="45">
        <v>65</v>
      </c>
      <c r="D616" s="46" t="s">
        <v>337</v>
      </c>
      <c r="E616" s="47">
        <v>0.74501989580003902</v>
      </c>
      <c r="F616" s="48">
        <v>43.763440860215098</v>
      </c>
      <c r="G616" s="47">
        <v>0.64970391934620797</v>
      </c>
      <c r="H616" s="50">
        <v>24.4070601213458</v>
      </c>
      <c r="I616" s="76" t="str">
        <f t="shared" si="18"/>
        <v>No</v>
      </c>
      <c r="J616" s="49" t="str">
        <f t="shared" si="19"/>
        <v>No</v>
      </c>
      <c r="K616" s="47">
        <v>0.29862146831987402</v>
      </c>
      <c r="L616" s="50">
        <v>64.3010752688172</v>
      </c>
      <c r="M616" s="47">
        <v>0.30925174338404698</v>
      </c>
      <c r="N616" s="50">
        <v>72.338665195808005</v>
      </c>
    </row>
    <row r="617" spans="1:14" x14ac:dyDescent="0.2">
      <c r="A617" s="57" t="s">
        <v>1534</v>
      </c>
      <c r="B617" s="44" t="s">
        <v>1535</v>
      </c>
      <c r="C617" s="45">
        <v>65</v>
      </c>
      <c r="D617" s="46" t="s">
        <v>337</v>
      </c>
      <c r="E617" s="47">
        <v>0.85555926482524303</v>
      </c>
      <c r="F617" s="48">
        <v>73.978494623655905</v>
      </c>
      <c r="G617" s="47">
        <v>0.76632824705805103</v>
      </c>
      <c r="H617" s="50">
        <v>50.386100386100402</v>
      </c>
      <c r="I617" s="76" t="str">
        <f t="shared" si="18"/>
        <v>No</v>
      </c>
      <c r="J617" s="49" t="str">
        <f t="shared" si="19"/>
        <v>No</v>
      </c>
      <c r="K617" s="47">
        <v>0.45220343141484098</v>
      </c>
      <c r="L617" s="50">
        <v>95.483870967741893</v>
      </c>
      <c r="M617" s="47">
        <v>0.48768068357043798</v>
      </c>
      <c r="N617" s="50">
        <v>98.124655267512395</v>
      </c>
    </row>
    <row r="618" spans="1:14" x14ac:dyDescent="0.2">
      <c r="A618" s="57" t="s">
        <v>1536</v>
      </c>
      <c r="B618" s="44" t="s">
        <v>1537</v>
      </c>
      <c r="C618" s="45">
        <v>65</v>
      </c>
      <c r="D618" s="46" t="s">
        <v>337</v>
      </c>
      <c r="E618" s="47">
        <v>0.86370374255407401</v>
      </c>
      <c r="F618" s="48">
        <v>78.064516129032299</v>
      </c>
      <c r="G618" s="47">
        <v>0.76054685264766297</v>
      </c>
      <c r="H618" s="50">
        <v>48.3177054605626</v>
      </c>
      <c r="I618" s="76" t="str">
        <f t="shared" si="18"/>
        <v>No</v>
      </c>
      <c r="J618" s="49" t="str">
        <f t="shared" si="19"/>
        <v>No</v>
      </c>
      <c r="K618" s="47">
        <v>0.41761839746109097</v>
      </c>
      <c r="L618" s="50">
        <v>93.440860215053803</v>
      </c>
      <c r="M618" s="47">
        <v>0.46626129992850501</v>
      </c>
      <c r="N618" s="50">
        <v>97.766133480419199</v>
      </c>
    </row>
    <row r="619" spans="1:14" x14ac:dyDescent="0.2">
      <c r="A619" s="57" t="s">
        <v>1538</v>
      </c>
      <c r="B619" s="44" t="s">
        <v>1539</v>
      </c>
      <c r="C619" s="45">
        <v>65</v>
      </c>
      <c r="D619" s="46" t="s">
        <v>337</v>
      </c>
      <c r="E619" s="47">
        <v>0.828436061146956</v>
      </c>
      <c r="F619" s="48">
        <v>62.688172043010702</v>
      </c>
      <c r="G619" s="47">
        <v>0.80864513519230297</v>
      </c>
      <c r="H619" s="50">
        <v>62.217319360176504</v>
      </c>
      <c r="I619" s="76" t="str">
        <f t="shared" si="18"/>
        <v>No</v>
      </c>
      <c r="J619" s="49" t="str">
        <f t="shared" si="19"/>
        <v>No</v>
      </c>
      <c r="K619" s="47">
        <v>0.34910466840085602</v>
      </c>
      <c r="L619" s="50">
        <v>82.688172043010795</v>
      </c>
      <c r="M619" s="47">
        <v>0.37807332253678</v>
      </c>
      <c r="N619" s="50">
        <v>89.933811362382798</v>
      </c>
    </row>
    <row r="620" spans="1:14" x14ac:dyDescent="0.2">
      <c r="A620" s="57" t="s">
        <v>1540</v>
      </c>
      <c r="B620" s="44" t="s">
        <v>1541</v>
      </c>
      <c r="C620" s="45">
        <v>65</v>
      </c>
      <c r="D620" s="46" t="s">
        <v>337</v>
      </c>
      <c r="E620" s="47">
        <v>0.870459478743697</v>
      </c>
      <c r="F620" s="48">
        <v>82.365591397849499</v>
      </c>
      <c r="G620" s="47">
        <v>0.80718060521400403</v>
      </c>
      <c r="H620" s="50">
        <v>61.9139547710976</v>
      </c>
      <c r="I620" s="76" t="str">
        <f t="shared" si="18"/>
        <v>No</v>
      </c>
      <c r="J620" s="49" t="str">
        <f t="shared" si="19"/>
        <v>No</v>
      </c>
      <c r="K620" s="47">
        <v>0.33811496350959402</v>
      </c>
      <c r="L620" s="50">
        <v>80</v>
      </c>
      <c r="M620" s="47">
        <v>0.35179525480796298</v>
      </c>
      <c r="N620" s="50">
        <v>85.493656922228396</v>
      </c>
    </row>
    <row r="621" spans="1:14" x14ac:dyDescent="0.2">
      <c r="A621" s="57" t="s">
        <v>1542</v>
      </c>
      <c r="B621" s="44" t="s">
        <v>1543</v>
      </c>
      <c r="C621" s="45">
        <v>65</v>
      </c>
      <c r="D621" s="46" t="s">
        <v>337</v>
      </c>
      <c r="E621" s="47">
        <v>0.82994540421333696</v>
      </c>
      <c r="F621" s="48">
        <v>63.225806451612897</v>
      </c>
      <c r="G621" s="47">
        <v>0.73672275810953503</v>
      </c>
      <c r="H621" s="50">
        <v>42.526199669056801</v>
      </c>
      <c r="I621" s="76" t="str">
        <f t="shared" si="18"/>
        <v>No</v>
      </c>
      <c r="J621" s="49" t="str">
        <f t="shared" si="19"/>
        <v>No</v>
      </c>
      <c r="K621" s="47">
        <v>0.35167078287471298</v>
      </c>
      <c r="L621" s="50">
        <v>83.440860215053803</v>
      </c>
      <c r="M621" s="47">
        <v>0.36589581570519197</v>
      </c>
      <c r="N621" s="50">
        <v>88.058466629895193</v>
      </c>
    </row>
    <row r="622" spans="1:14" x14ac:dyDescent="0.2">
      <c r="A622" s="57" t="s">
        <v>1544</v>
      </c>
      <c r="B622" s="44" t="s">
        <v>1545</v>
      </c>
      <c r="C622" s="45">
        <v>65</v>
      </c>
      <c r="D622" s="46" t="s">
        <v>337</v>
      </c>
      <c r="E622" s="47">
        <v>0.84393773391204296</v>
      </c>
      <c r="F622" s="48">
        <v>68.387096774193594</v>
      </c>
      <c r="G622" s="47">
        <v>0.741608657865509</v>
      </c>
      <c r="H622" s="50">
        <v>43.822393822393799</v>
      </c>
      <c r="I622" s="76" t="str">
        <f t="shared" si="18"/>
        <v>No</v>
      </c>
      <c r="J622" s="49" t="str">
        <f t="shared" si="19"/>
        <v>No</v>
      </c>
      <c r="K622" s="47">
        <v>0.37427416831643001</v>
      </c>
      <c r="L622" s="50">
        <v>87.096774193548399</v>
      </c>
      <c r="M622" s="47">
        <v>0.38910288871113602</v>
      </c>
      <c r="N622" s="50">
        <v>91.726420297848904</v>
      </c>
    </row>
    <row r="623" spans="1:14" x14ac:dyDescent="0.2">
      <c r="A623" s="57" t="s">
        <v>1546</v>
      </c>
      <c r="B623" s="44" t="s">
        <v>1547</v>
      </c>
      <c r="C623" s="45">
        <v>65</v>
      </c>
      <c r="D623" s="46" t="s">
        <v>337</v>
      </c>
      <c r="E623" s="47">
        <v>0.87472139334142895</v>
      </c>
      <c r="F623" s="48">
        <v>83.3333333333333</v>
      </c>
      <c r="G623" s="47">
        <v>0.77310685628544396</v>
      </c>
      <c r="H623" s="50">
        <v>52.040816326530603</v>
      </c>
      <c r="I623" s="76" t="str">
        <f t="shared" si="18"/>
        <v>No</v>
      </c>
      <c r="J623" s="49" t="str">
        <f t="shared" si="19"/>
        <v>No</v>
      </c>
      <c r="K623" s="47">
        <v>0.32570540551808502</v>
      </c>
      <c r="L623" s="50">
        <v>76.559139784946197</v>
      </c>
      <c r="M623" s="47">
        <v>0.340056412312706</v>
      </c>
      <c r="N623" s="50">
        <v>82.846111417540001</v>
      </c>
    </row>
    <row r="624" spans="1:14" x14ac:dyDescent="0.2">
      <c r="A624" s="57" t="s">
        <v>1548</v>
      </c>
      <c r="B624" s="44" t="s">
        <v>1549</v>
      </c>
      <c r="C624" s="45">
        <v>65</v>
      </c>
      <c r="D624" s="46" t="s">
        <v>337</v>
      </c>
      <c r="E624" s="47">
        <v>0.85486059294039196</v>
      </c>
      <c r="F624" s="48">
        <v>73.548387096774206</v>
      </c>
      <c r="G624" s="47">
        <v>0.72567386972301795</v>
      </c>
      <c r="H624" s="50">
        <v>39.823496966354099</v>
      </c>
      <c r="I624" s="76" t="str">
        <f t="shared" si="18"/>
        <v>No</v>
      </c>
      <c r="J624" s="49" t="str">
        <f t="shared" si="19"/>
        <v>No</v>
      </c>
      <c r="K624" s="47">
        <v>0.35180866060405702</v>
      </c>
      <c r="L624" s="50">
        <v>83.548387096774206</v>
      </c>
      <c r="M624" s="47">
        <v>0.37032863659661702</v>
      </c>
      <c r="N624" s="50">
        <v>88.692774407060099</v>
      </c>
    </row>
    <row r="625" spans="1:14" x14ac:dyDescent="0.2">
      <c r="A625" s="57" t="s">
        <v>1550</v>
      </c>
      <c r="B625" s="44" t="s">
        <v>1551</v>
      </c>
      <c r="C625" s="45">
        <v>65</v>
      </c>
      <c r="D625" s="46" t="s">
        <v>337</v>
      </c>
      <c r="E625" s="47">
        <v>0.87155512690492898</v>
      </c>
      <c r="F625" s="48">
        <v>83.010752688172005</v>
      </c>
      <c r="G625" s="47">
        <v>0.75203263873454995</v>
      </c>
      <c r="H625" s="50">
        <v>46.607832322118</v>
      </c>
      <c r="I625" s="76" t="str">
        <f t="shared" si="18"/>
        <v>No</v>
      </c>
      <c r="J625" s="49" t="str">
        <f t="shared" si="19"/>
        <v>No</v>
      </c>
      <c r="K625" s="47">
        <v>0.337205885126311</v>
      </c>
      <c r="L625" s="50">
        <v>79.569892473118301</v>
      </c>
      <c r="M625" s="47">
        <v>0.35188291511371</v>
      </c>
      <c r="N625" s="50">
        <v>85.521235521235496</v>
      </c>
    </row>
    <row r="626" spans="1:14" x14ac:dyDescent="0.2">
      <c r="A626" s="57" t="s">
        <v>1552</v>
      </c>
      <c r="B626" s="44" t="s">
        <v>1553</v>
      </c>
      <c r="C626" s="45">
        <v>65</v>
      </c>
      <c r="D626" s="46" t="s">
        <v>337</v>
      </c>
      <c r="E626" s="47">
        <v>0.85395404520903795</v>
      </c>
      <c r="F626" s="48">
        <v>73.3333333333333</v>
      </c>
      <c r="G626" s="47">
        <v>0.81194650121238798</v>
      </c>
      <c r="H626" s="50">
        <v>63.237727523441798</v>
      </c>
      <c r="I626" s="76" t="str">
        <f t="shared" si="18"/>
        <v>No</v>
      </c>
      <c r="J626" s="49" t="str">
        <f t="shared" si="19"/>
        <v>No</v>
      </c>
      <c r="K626" s="47">
        <v>0.31828056393584803</v>
      </c>
      <c r="L626" s="50">
        <v>74.3010752688172</v>
      </c>
      <c r="M626" s="47">
        <v>0.329776272405708</v>
      </c>
      <c r="N626" s="50">
        <v>79.784886927744097</v>
      </c>
    </row>
    <row r="627" spans="1:14" x14ac:dyDescent="0.2">
      <c r="A627" s="57" t="s">
        <v>1554</v>
      </c>
      <c r="B627" s="44" t="s">
        <v>1555</v>
      </c>
      <c r="C627" s="45">
        <v>65</v>
      </c>
      <c r="D627" s="46" t="s">
        <v>337</v>
      </c>
      <c r="E627" s="47">
        <v>0.84168646509227596</v>
      </c>
      <c r="F627" s="48">
        <v>67.096774193548399</v>
      </c>
      <c r="G627" s="47">
        <v>0.72098454181934002</v>
      </c>
      <c r="H627" s="50">
        <v>38.803088803088798</v>
      </c>
      <c r="I627" s="76" t="str">
        <f t="shared" si="18"/>
        <v>No</v>
      </c>
      <c r="J627" s="49" t="str">
        <f t="shared" si="19"/>
        <v>No</v>
      </c>
      <c r="K627" s="47">
        <v>0.28328349111235102</v>
      </c>
      <c r="L627" s="50">
        <v>55.913978494623599</v>
      </c>
      <c r="M627" s="47">
        <v>0.29793582505237798</v>
      </c>
      <c r="N627" s="50">
        <v>67.567567567567593</v>
      </c>
    </row>
    <row r="628" spans="1:14" x14ac:dyDescent="0.2">
      <c r="A628" s="57" t="s">
        <v>1556</v>
      </c>
      <c r="B628" s="44" t="s">
        <v>1557</v>
      </c>
      <c r="C628" s="45">
        <v>65</v>
      </c>
      <c r="D628" s="46" t="s">
        <v>337</v>
      </c>
      <c r="E628" s="47">
        <v>0.79251475200342703</v>
      </c>
      <c r="F628" s="48">
        <v>52.688172043010802</v>
      </c>
      <c r="G628" s="47">
        <v>0.65727095137671698</v>
      </c>
      <c r="H628" s="50">
        <v>25.923883066740199</v>
      </c>
      <c r="I628" s="76" t="str">
        <f t="shared" si="18"/>
        <v>No</v>
      </c>
      <c r="J628" s="49" t="str">
        <f t="shared" si="19"/>
        <v>No</v>
      </c>
      <c r="K628" s="47">
        <v>0.25931196033991</v>
      </c>
      <c r="L628" s="50">
        <v>45.6989247311828</v>
      </c>
      <c r="M628" s="47">
        <v>0.27151648190424299</v>
      </c>
      <c r="N628" s="50">
        <v>57.915057915057901</v>
      </c>
    </row>
    <row r="629" spans="1:14" x14ac:dyDescent="0.2">
      <c r="A629" s="57" t="s">
        <v>1558</v>
      </c>
      <c r="B629" s="44" t="s">
        <v>1559</v>
      </c>
      <c r="C629" s="45">
        <v>65</v>
      </c>
      <c r="D629" s="46" t="s">
        <v>337</v>
      </c>
      <c r="E629" s="47">
        <v>0.78342922663049197</v>
      </c>
      <c r="F629" s="48">
        <v>49.569892473118301</v>
      </c>
      <c r="G629" s="47">
        <v>0.70170789568496705</v>
      </c>
      <c r="H629" s="50">
        <v>34.6662989520132</v>
      </c>
      <c r="I629" s="76" t="str">
        <f t="shared" si="18"/>
        <v>No</v>
      </c>
      <c r="J629" s="49" t="str">
        <f t="shared" si="19"/>
        <v>No</v>
      </c>
      <c r="K629" s="47">
        <v>0.30956545694466597</v>
      </c>
      <c r="L629" s="50">
        <v>70.537634408602102</v>
      </c>
      <c r="M629" s="47">
        <v>0.31754799153365898</v>
      </c>
      <c r="N629" s="50">
        <v>75.648097076668506</v>
      </c>
    </row>
    <row r="630" spans="1:14" x14ac:dyDescent="0.2">
      <c r="A630" s="57" t="s">
        <v>1560</v>
      </c>
      <c r="B630" s="44" t="s">
        <v>1561</v>
      </c>
      <c r="C630" s="45">
        <v>65</v>
      </c>
      <c r="D630" s="46" t="s">
        <v>337</v>
      </c>
      <c r="E630" s="47">
        <v>0.80109274011718501</v>
      </c>
      <c r="F630" s="48">
        <v>55.053763440860202</v>
      </c>
      <c r="G630" s="47">
        <v>0.68643188434309899</v>
      </c>
      <c r="H630" s="50">
        <v>31.687810259238798</v>
      </c>
      <c r="I630" s="76" t="str">
        <f t="shared" si="18"/>
        <v>No</v>
      </c>
      <c r="J630" s="49" t="str">
        <f t="shared" si="19"/>
        <v>No</v>
      </c>
      <c r="K630" s="47">
        <v>0.29718761434726598</v>
      </c>
      <c r="L630" s="50">
        <v>63.763440860215098</v>
      </c>
      <c r="M630" s="47">
        <v>0.30541969637599697</v>
      </c>
      <c r="N630" s="50">
        <v>70.739106453392196</v>
      </c>
    </row>
    <row r="631" spans="1:14" x14ac:dyDescent="0.2">
      <c r="A631" s="57" t="s">
        <v>1562</v>
      </c>
      <c r="B631" s="44" t="s">
        <v>1563</v>
      </c>
      <c r="C631" s="45">
        <v>65</v>
      </c>
      <c r="D631" s="46" t="s">
        <v>337</v>
      </c>
      <c r="E631" s="47">
        <v>0.64136918351754502</v>
      </c>
      <c r="F631" s="48">
        <v>21.0752688172043</v>
      </c>
      <c r="G631" s="47">
        <v>0.66938294988756297</v>
      </c>
      <c r="H631" s="50">
        <v>28.3783783783784</v>
      </c>
      <c r="I631" s="76" t="str">
        <f t="shared" si="18"/>
        <v>No</v>
      </c>
      <c r="J631" s="49" t="str">
        <f t="shared" si="19"/>
        <v>No</v>
      </c>
      <c r="K631" s="47">
        <v>0.26427605247052399</v>
      </c>
      <c r="L631" s="50">
        <v>47.419354838709701</v>
      </c>
      <c r="M631" s="47">
        <v>0.27976488219212198</v>
      </c>
      <c r="N631" s="50">
        <v>61.224489795918402</v>
      </c>
    </row>
    <row r="632" spans="1:14" x14ac:dyDescent="0.2">
      <c r="A632" s="57" t="s">
        <v>1564</v>
      </c>
      <c r="B632" s="44" t="s">
        <v>1565</v>
      </c>
      <c r="C632" s="45">
        <v>65</v>
      </c>
      <c r="D632" s="46" t="s">
        <v>337</v>
      </c>
      <c r="E632" s="47">
        <v>0.73553665645258404</v>
      </c>
      <c r="F632" s="48">
        <v>41.290322580645203</v>
      </c>
      <c r="G632" s="47">
        <v>0.61811526152098395</v>
      </c>
      <c r="H632" s="50">
        <v>19.001654715940401</v>
      </c>
      <c r="I632" s="76" t="str">
        <f t="shared" si="18"/>
        <v>No</v>
      </c>
      <c r="J632" s="49" t="str">
        <f t="shared" si="19"/>
        <v>No</v>
      </c>
      <c r="K632" s="47">
        <v>0.26368852974082202</v>
      </c>
      <c r="L632" s="50">
        <v>47.204301075268802</v>
      </c>
      <c r="M632" s="47">
        <v>0.27587774460090903</v>
      </c>
      <c r="N632" s="50">
        <v>59.569773855488101</v>
      </c>
    </row>
    <row r="633" spans="1:14" x14ac:dyDescent="0.2">
      <c r="A633" s="57" t="s">
        <v>1566</v>
      </c>
      <c r="B633" s="44" t="s">
        <v>1567</v>
      </c>
      <c r="C633" s="45">
        <v>65</v>
      </c>
      <c r="D633" s="46" t="s">
        <v>337</v>
      </c>
      <c r="E633" s="47">
        <v>0.88404103703799797</v>
      </c>
      <c r="F633" s="48">
        <v>86.451612903225794</v>
      </c>
      <c r="G633" s="47">
        <v>0.78226811282567299</v>
      </c>
      <c r="H633" s="50">
        <v>54.881412024269203</v>
      </c>
      <c r="I633" s="76" t="str">
        <f t="shared" si="18"/>
        <v>No</v>
      </c>
      <c r="J633" s="49" t="str">
        <f t="shared" si="19"/>
        <v>No</v>
      </c>
      <c r="K633" s="47">
        <v>0.25631446014534498</v>
      </c>
      <c r="L633" s="50">
        <v>44.193548387096797</v>
      </c>
      <c r="M633" s="47">
        <v>0.26497902125317302</v>
      </c>
      <c r="N633" s="50">
        <v>55.405405405405403</v>
      </c>
    </row>
    <row r="634" spans="1:14" x14ac:dyDescent="0.2">
      <c r="A634" s="57" t="s">
        <v>1568</v>
      </c>
      <c r="B634" s="44" t="s">
        <v>1569</v>
      </c>
      <c r="C634" s="45">
        <v>65</v>
      </c>
      <c r="D634" s="46" t="s">
        <v>337</v>
      </c>
      <c r="E634" s="47">
        <v>0.81925624028930399</v>
      </c>
      <c r="F634" s="48">
        <v>60.645161290322598</v>
      </c>
      <c r="G634" s="47">
        <v>0.66879557315784299</v>
      </c>
      <c r="H634" s="50">
        <v>28.268063982349702</v>
      </c>
      <c r="I634" s="76" t="str">
        <f t="shared" si="18"/>
        <v>No</v>
      </c>
      <c r="J634" s="49" t="str">
        <f t="shared" si="19"/>
        <v>No</v>
      </c>
      <c r="K634" s="47">
        <v>0.30046445649428299</v>
      </c>
      <c r="L634" s="50">
        <v>65.483870967741893</v>
      </c>
      <c r="M634" s="47">
        <v>0.31298157665292797</v>
      </c>
      <c r="N634" s="50">
        <v>73.772752344180901</v>
      </c>
    </row>
    <row r="635" spans="1:14" x14ac:dyDescent="0.2">
      <c r="A635" s="57" t="s">
        <v>1570</v>
      </c>
      <c r="B635" s="44" t="s">
        <v>1571</v>
      </c>
      <c r="C635" s="45">
        <v>65</v>
      </c>
      <c r="D635" s="46" t="s">
        <v>337</v>
      </c>
      <c r="E635" s="47">
        <v>0.71196814666840302</v>
      </c>
      <c r="F635" s="48">
        <v>36.559139784946197</v>
      </c>
      <c r="G635" s="47">
        <v>0.63420650116914601</v>
      </c>
      <c r="H635" s="50">
        <v>21.538885824600101</v>
      </c>
      <c r="I635" s="76" t="str">
        <f t="shared" si="18"/>
        <v>No</v>
      </c>
      <c r="J635" s="49" t="str">
        <f t="shared" si="19"/>
        <v>No</v>
      </c>
      <c r="K635" s="47">
        <v>0.28072032584157602</v>
      </c>
      <c r="L635" s="50">
        <v>54.3010752688172</v>
      </c>
      <c r="M635" s="47">
        <v>0.28615109296084501</v>
      </c>
      <c r="N635" s="50">
        <v>63.403199117484803</v>
      </c>
    </row>
    <row r="636" spans="1:14" x14ac:dyDescent="0.2">
      <c r="A636" s="57" t="s">
        <v>1572</v>
      </c>
      <c r="B636" s="44" t="s">
        <v>1573</v>
      </c>
      <c r="C636" s="45">
        <v>65</v>
      </c>
      <c r="D636" s="46" t="s">
        <v>337</v>
      </c>
      <c r="E636" s="47">
        <v>0.72268620195862299</v>
      </c>
      <c r="F636" s="48">
        <v>39.0322580645161</v>
      </c>
      <c r="G636" s="47">
        <v>0.57858449228324405</v>
      </c>
      <c r="H636" s="50">
        <v>12.9619415333701</v>
      </c>
      <c r="I636" s="76" t="str">
        <f t="shared" si="18"/>
        <v>No</v>
      </c>
      <c r="J636" s="49" t="str">
        <f t="shared" si="19"/>
        <v>No</v>
      </c>
      <c r="K636" s="47">
        <v>0.27196566677427397</v>
      </c>
      <c r="L636" s="50">
        <v>50.9677419354839</v>
      </c>
      <c r="M636" s="47">
        <v>0.27957010231982998</v>
      </c>
      <c r="N636" s="50">
        <v>61.114175399889703</v>
      </c>
    </row>
    <row r="637" spans="1:14" x14ac:dyDescent="0.2">
      <c r="A637" s="57" t="s">
        <v>1574</v>
      </c>
      <c r="B637" s="44" t="s">
        <v>1575</v>
      </c>
      <c r="C637" s="45">
        <v>65</v>
      </c>
      <c r="D637" s="46" t="s">
        <v>337</v>
      </c>
      <c r="E637" s="47">
        <v>0.79270693864073705</v>
      </c>
      <c r="F637" s="48">
        <v>52.795698924731198</v>
      </c>
      <c r="G637" s="47">
        <v>0.70337744456220896</v>
      </c>
      <c r="H637" s="50">
        <v>35.135135135135101</v>
      </c>
      <c r="I637" s="76" t="str">
        <f t="shared" si="18"/>
        <v>No</v>
      </c>
      <c r="J637" s="49" t="str">
        <f t="shared" si="19"/>
        <v>No</v>
      </c>
      <c r="K637" s="47">
        <v>0.27035356362729202</v>
      </c>
      <c r="L637" s="50">
        <v>49.677419354838698</v>
      </c>
      <c r="M637" s="47">
        <v>0.27702291771513399</v>
      </c>
      <c r="N637" s="50">
        <v>60.148924434638701</v>
      </c>
    </row>
    <row r="638" spans="1:14" x14ac:dyDescent="0.2">
      <c r="A638" s="148" t="s">
        <v>1576</v>
      </c>
      <c r="B638" s="44" t="s">
        <v>1577</v>
      </c>
      <c r="C638" s="45">
        <v>63</v>
      </c>
      <c r="D638" s="46" t="s">
        <v>337</v>
      </c>
      <c r="E638" s="47">
        <v>0.86104520692220998</v>
      </c>
      <c r="F638" s="48">
        <v>77.096774193548399</v>
      </c>
      <c r="G638" s="47">
        <v>0.84364768898305398</v>
      </c>
      <c r="H638" s="50">
        <v>92.249527410207904</v>
      </c>
      <c r="I638" s="76" t="str">
        <f t="shared" si="18"/>
        <v>No</v>
      </c>
      <c r="J638" s="49" t="str">
        <f t="shared" si="19"/>
        <v>Yes</v>
      </c>
      <c r="K638" s="47">
        <v>0.29236616671444399</v>
      </c>
      <c r="L638" s="50">
        <v>60.860215053763397</v>
      </c>
      <c r="M638" s="47">
        <v>0.27884670275802997</v>
      </c>
      <c r="N638" s="50">
        <v>66.4461247637051</v>
      </c>
    </row>
    <row r="639" spans="1:14" x14ac:dyDescent="0.2">
      <c r="A639" s="57" t="s">
        <v>1578</v>
      </c>
      <c r="B639" s="44" t="s">
        <v>1579</v>
      </c>
      <c r="C639" s="45">
        <v>65</v>
      </c>
      <c r="D639" s="46" t="s">
        <v>337</v>
      </c>
      <c r="E639" s="47">
        <v>0.55570423062067598</v>
      </c>
      <c r="F639" s="48">
        <v>8.1720430107526898</v>
      </c>
      <c r="G639" s="47">
        <v>0.59362056765790205</v>
      </c>
      <c r="H639" s="50">
        <v>14.7821290678434</v>
      </c>
      <c r="I639" s="76" t="str">
        <f t="shared" si="18"/>
        <v>No</v>
      </c>
      <c r="J639" s="49" t="str">
        <f t="shared" si="19"/>
        <v>No</v>
      </c>
      <c r="K639" s="47">
        <v>0.245007363606561</v>
      </c>
      <c r="L639" s="50">
        <v>40.322580645161302</v>
      </c>
      <c r="M639" s="47">
        <v>0.256812160200176</v>
      </c>
      <c r="N639" s="50">
        <v>52.647545504688402</v>
      </c>
    </row>
    <row r="640" spans="1:14" x14ac:dyDescent="0.2">
      <c r="A640" s="57" t="s">
        <v>1580</v>
      </c>
      <c r="B640" s="44" t="s">
        <v>1581</v>
      </c>
      <c r="C640" s="45">
        <v>65</v>
      </c>
      <c r="D640" s="46" t="s">
        <v>337</v>
      </c>
      <c r="E640" s="47">
        <v>0.66928602662051095</v>
      </c>
      <c r="F640" s="48">
        <v>27.204301075268798</v>
      </c>
      <c r="G640" s="47">
        <v>0.52695852174052005</v>
      </c>
      <c r="H640" s="50">
        <v>6.3982349696635401</v>
      </c>
      <c r="I640" s="76" t="str">
        <f t="shared" si="18"/>
        <v>No</v>
      </c>
      <c r="J640" s="49" t="str">
        <f t="shared" si="19"/>
        <v>No</v>
      </c>
      <c r="K640" s="47">
        <v>0.37835844669303897</v>
      </c>
      <c r="L640" s="50">
        <v>87.956989247311796</v>
      </c>
      <c r="M640" s="47">
        <v>0.37654959280290201</v>
      </c>
      <c r="N640" s="50">
        <v>89.630446773303902</v>
      </c>
    </row>
    <row r="641" spans="1:14" x14ac:dyDescent="0.2">
      <c r="A641" s="57" t="s">
        <v>1582</v>
      </c>
      <c r="B641" s="44" t="s">
        <v>1583</v>
      </c>
      <c r="C641" s="45">
        <v>65</v>
      </c>
      <c r="D641" s="46" t="s">
        <v>337</v>
      </c>
      <c r="E641" s="47">
        <v>0.55143108299542098</v>
      </c>
      <c r="F641" s="48">
        <v>7.0967741935483897</v>
      </c>
      <c r="G641" s="47">
        <v>0.40178271646361202</v>
      </c>
      <c r="H641" s="50">
        <v>1.10314396028682</v>
      </c>
      <c r="I641" s="76" t="str">
        <f t="shared" si="18"/>
        <v>No</v>
      </c>
      <c r="J641" s="49" t="str">
        <f t="shared" si="19"/>
        <v>No</v>
      </c>
      <c r="K641" s="47">
        <v>0.24300058395384</v>
      </c>
      <c r="L641" s="50">
        <v>39.892473118279597</v>
      </c>
      <c r="M641" s="47">
        <v>0.246892337917545</v>
      </c>
      <c r="N641" s="50">
        <v>49.751792608935503</v>
      </c>
    </row>
    <row r="642" spans="1:14" x14ac:dyDescent="0.2">
      <c r="A642" s="57" t="s">
        <v>1584</v>
      </c>
      <c r="B642" s="44" t="s">
        <v>1585</v>
      </c>
      <c r="C642" s="45">
        <v>65</v>
      </c>
      <c r="D642" s="46" t="s">
        <v>337</v>
      </c>
      <c r="E642" s="47">
        <v>0.61632326939475202</v>
      </c>
      <c r="F642" s="48">
        <v>16.451612903225801</v>
      </c>
      <c r="G642" s="47">
        <v>0.47940028659234102</v>
      </c>
      <c r="H642" s="50">
        <v>3.3921676778819601</v>
      </c>
      <c r="I642" s="76" t="str">
        <f t="shared" si="18"/>
        <v>No</v>
      </c>
      <c r="J642" s="49" t="str">
        <f t="shared" si="19"/>
        <v>No</v>
      </c>
      <c r="K642" s="47">
        <v>0.28104210968182802</v>
      </c>
      <c r="L642" s="50">
        <v>54.408602150537597</v>
      </c>
      <c r="M642" s="47">
        <v>0.29507604991200498</v>
      </c>
      <c r="N642" s="50">
        <v>66.464423607280807</v>
      </c>
    </row>
    <row r="643" spans="1:14" x14ac:dyDescent="0.2">
      <c r="A643" s="57" t="s">
        <v>1586</v>
      </c>
      <c r="B643" s="44" t="s">
        <v>1587</v>
      </c>
      <c r="C643" s="45">
        <v>65</v>
      </c>
      <c r="D643" s="46" t="s">
        <v>337</v>
      </c>
      <c r="E643" s="47">
        <v>0.45937114063637802</v>
      </c>
      <c r="F643" s="48">
        <v>2.7956989247311799</v>
      </c>
      <c r="G643" s="47">
        <v>0.40903526060242301</v>
      </c>
      <c r="H643" s="50">
        <v>1.35135135135135</v>
      </c>
      <c r="I643" s="76" t="str">
        <f t="shared" si="18"/>
        <v>No</v>
      </c>
      <c r="J643" s="49" t="str">
        <f t="shared" si="19"/>
        <v>No</v>
      </c>
      <c r="K643" s="47">
        <v>0.243359598924478</v>
      </c>
      <c r="L643" s="50">
        <v>40</v>
      </c>
      <c r="M643" s="47">
        <v>0.24493817418114699</v>
      </c>
      <c r="N643" s="50">
        <v>49.227799227799203</v>
      </c>
    </row>
    <row r="644" spans="1:14" x14ac:dyDescent="0.2">
      <c r="A644" s="57" t="s">
        <v>1588</v>
      </c>
      <c r="B644" s="44" t="s">
        <v>1589</v>
      </c>
      <c r="C644" s="45">
        <v>63</v>
      </c>
      <c r="D644" s="46" t="s">
        <v>337</v>
      </c>
      <c r="E644" s="47">
        <v>0.70054803999945303</v>
      </c>
      <c r="F644" s="48">
        <v>34.5161290322581</v>
      </c>
      <c r="G644" s="47">
        <v>0.65646928095099499</v>
      </c>
      <c r="H644" s="50">
        <v>36.767485822306199</v>
      </c>
      <c r="I644" s="76" t="str">
        <f t="shared" si="18"/>
        <v>No</v>
      </c>
      <c r="J644" s="49" t="str">
        <f t="shared" si="19"/>
        <v>No</v>
      </c>
      <c r="K644" s="47">
        <v>0.30741155507622703</v>
      </c>
      <c r="L644" s="50">
        <v>69.139784946236603</v>
      </c>
      <c r="M644" s="47">
        <v>0.28876436757296697</v>
      </c>
      <c r="N644" s="50">
        <v>71.172022684309994</v>
      </c>
    </row>
    <row r="645" spans="1:14" x14ac:dyDescent="0.2">
      <c r="A645" s="57" t="s">
        <v>1590</v>
      </c>
      <c r="B645" s="44" t="s">
        <v>1591</v>
      </c>
      <c r="C645" s="45">
        <v>63</v>
      </c>
      <c r="D645" s="46" t="s">
        <v>337</v>
      </c>
      <c r="E645" s="47">
        <v>0.55770775888670099</v>
      </c>
      <c r="F645" s="48">
        <v>8.4946236559139798</v>
      </c>
      <c r="G645" s="47">
        <v>0.64184122097303098</v>
      </c>
      <c r="H645" s="50">
        <v>32.325141776937599</v>
      </c>
      <c r="I645" s="76" t="str">
        <f t="shared" si="18"/>
        <v>No</v>
      </c>
      <c r="J645" s="49" t="str">
        <f t="shared" si="19"/>
        <v>No</v>
      </c>
      <c r="K645" s="47">
        <v>0.27181187533851597</v>
      </c>
      <c r="L645" s="50">
        <v>50.860215053763397</v>
      </c>
      <c r="M645" s="47">
        <v>0.25360685935487898</v>
      </c>
      <c r="N645" s="50">
        <v>56.049149338374299</v>
      </c>
    </row>
    <row r="646" spans="1:14" x14ac:dyDescent="0.2">
      <c r="A646" s="57" t="s">
        <v>1592</v>
      </c>
      <c r="B646" s="44" t="s">
        <v>1593</v>
      </c>
      <c r="C646" s="45">
        <v>63</v>
      </c>
      <c r="D646" s="46" t="s">
        <v>337</v>
      </c>
      <c r="E646" s="47">
        <v>0.58391503855904903</v>
      </c>
      <c r="F646" s="48">
        <v>11.6129032258065</v>
      </c>
      <c r="G646" s="47">
        <v>0.68354594546858705</v>
      </c>
      <c r="H646" s="50">
        <v>43.856332703213603</v>
      </c>
      <c r="I646" s="76" t="str">
        <f t="shared" si="18"/>
        <v>No</v>
      </c>
      <c r="J646" s="49" t="str">
        <f t="shared" si="19"/>
        <v>No</v>
      </c>
      <c r="K646" s="47">
        <v>0.28473425085305498</v>
      </c>
      <c r="L646" s="50">
        <v>56.559139784946197</v>
      </c>
      <c r="M646" s="47">
        <v>0.258258085711846</v>
      </c>
      <c r="N646" s="50">
        <v>57.561436672967901</v>
      </c>
    </row>
    <row r="647" spans="1:14" x14ac:dyDescent="0.2">
      <c r="A647" s="57" t="s">
        <v>1594</v>
      </c>
      <c r="B647" s="44" t="s">
        <v>1595</v>
      </c>
      <c r="C647" s="45">
        <v>63</v>
      </c>
      <c r="D647" s="46" t="s">
        <v>337</v>
      </c>
      <c r="E647" s="47">
        <v>0.73411795103744304</v>
      </c>
      <c r="F647" s="48">
        <v>40.9677419354839</v>
      </c>
      <c r="G647" s="47">
        <v>0.71522404542014795</v>
      </c>
      <c r="H647" s="50">
        <v>52.173913043478301</v>
      </c>
      <c r="I647" s="76" t="str">
        <f t="shared" ref="I647:I710" si="20">IF(AND(F647&gt;=90,H647&gt;=90),"Yes","No")</f>
        <v>No</v>
      </c>
      <c r="J647" s="49" t="str">
        <f t="shared" ref="J647:J710" si="21">IF(AND(F647&gt;=75,H647&gt;=75),"Yes","No")</f>
        <v>No</v>
      </c>
      <c r="K647" s="47">
        <v>0.36210854266522402</v>
      </c>
      <c r="L647" s="50">
        <v>85.268817204301101</v>
      </c>
      <c r="M647" s="47">
        <v>0.33198799857233302</v>
      </c>
      <c r="N647" s="50">
        <v>85.633270321361096</v>
      </c>
    </row>
    <row r="648" spans="1:14" x14ac:dyDescent="0.2">
      <c r="A648" s="57" t="s">
        <v>1596</v>
      </c>
      <c r="B648" s="44" t="s">
        <v>1597</v>
      </c>
      <c r="C648" s="45">
        <v>63</v>
      </c>
      <c r="D648" s="46" t="s">
        <v>337</v>
      </c>
      <c r="E648" s="47">
        <v>0.63089793765402502</v>
      </c>
      <c r="F648" s="48">
        <v>19.247311827956999</v>
      </c>
      <c r="G648" s="47">
        <v>0.72628788035749503</v>
      </c>
      <c r="H648" s="50">
        <v>56.049149338374299</v>
      </c>
      <c r="I648" s="76" t="str">
        <f t="shared" si="20"/>
        <v>No</v>
      </c>
      <c r="J648" s="49" t="str">
        <f t="shared" si="21"/>
        <v>No</v>
      </c>
      <c r="K648" s="47">
        <v>0.35139106989401903</v>
      </c>
      <c r="L648" s="50">
        <v>83.118279569892493</v>
      </c>
      <c r="M648" s="47">
        <v>0.32622695254379103</v>
      </c>
      <c r="N648" s="50">
        <v>84.688090737240103</v>
      </c>
    </row>
    <row r="649" spans="1:14" x14ac:dyDescent="0.2">
      <c r="A649" s="57" t="s">
        <v>1598</v>
      </c>
      <c r="B649" s="44" t="s">
        <v>1599</v>
      </c>
      <c r="C649" s="45">
        <v>63</v>
      </c>
      <c r="D649" s="46" t="s">
        <v>337</v>
      </c>
      <c r="E649" s="47">
        <v>0.63778545655817998</v>
      </c>
      <c r="F649" s="48">
        <v>20.645161290322601</v>
      </c>
      <c r="G649" s="47">
        <v>0.65355580008457803</v>
      </c>
      <c r="H649" s="50">
        <v>35.916824196597403</v>
      </c>
      <c r="I649" s="76" t="str">
        <f t="shared" si="20"/>
        <v>No</v>
      </c>
      <c r="J649" s="49" t="str">
        <f t="shared" si="21"/>
        <v>No</v>
      </c>
      <c r="K649" s="47">
        <v>0.24170683192307099</v>
      </c>
      <c r="L649" s="50">
        <v>39.462365591397898</v>
      </c>
      <c r="M649" s="47">
        <v>0.230528030185425</v>
      </c>
      <c r="N649" s="50">
        <v>46.880907372400799</v>
      </c>
    </row>
    <row r="650" spans="1:14" x14ac:dyDescent="0.2">
      <c r="A650" s="57" t="s">
        <v>1600</v>
      </c>
      <c r="B650" s="44" t="s">
        <v>1601</v>
      </c>
      <c r="C650" s="45">
        <v>65</v>
      </c>
      <c r="D650" s="46" t="s">
        <v>337</v>
      </c>
      <c r="E650" s="47">
        <v>0.51079061511851998</v>
      </c>
      <c r="F650" s="48">
        <v>4.4086021505376296</v>
      </c>
      <c r="G650" s="47">
        <v>0.48658622692490999</v>
      </c>
      <c r="H650" s="50">
        <v>3.9437396580253701</v>
      </c>
      <c r="I650" s="76" t="str">
        <f t="shared" si="20"/>
        <v>No</v>
      </c>
      <c r="J650" s="49" t="str">
        <f t="shared" si="21"/>
        <v>No</v>
      </c>
      <c r="K650" s="47">
        <v>0.245625765726187</v>
      </c>
      <c r="L650" s="50">
        <v>40.752688172043001</v>
      </c>
      <c r="M650" s="47">
        <v>0.25076011350807598</v>
      </c>
      <c r="N650" s="50">
        <v>50.992829564258102</v>
      </c>
    </row>
    <row r="651" spans="1:14" x14ac:dyDescent="0.2">
      <c r="A651" s="57" t="s">
        <v>1602</v>
      </c>
      <c r="B651" s="44" t="s">
        <v>1603</v>
      </c>
      <c r="C651" s="45">
        <v>63</v>
      </c>
      <c r="D651" s="46" t="s">
        <v>337</v>
      </c>
      <c r="E651" s="47">
        <v>0.57797551552811099</v>
      </c>
      <c r="F651" s="48">
        <v>10.5376344086022</v>
      </c>
      <c r="G651" s="47">
        <v>0.65382637593700299</v>
      </c>
      <c r="H651" s="50">
        <v>36.200378071833597</v>
      </c>
      <c r="I651" s="76" t="str">
        <f t="shared" si="20"/>
        <v>No</v>
      </c>
      <c r="J651" s="49" t="str">
        <f t="shared" si="21"/>
        <v>No</v>
      </c>
      <c r="K651" s="47">
        <v>0.26976437370252199</v>
      </c>
      <c r="L651" s="50">
        <v>49.354838709677402</v>
      </c>
      <c r="M651" s="47">
        <v>0.25483393482705402</v>
      </c>
      <c r="N651" s="50">
        <v>56.616257088846901</v>
      </c>
    </row>
    <row r="652" spans="1:14" x14ac:dyDescent="0.2">
      <c r="A652" s="57" t="s">
        <v>1604</v>
      </c>
      <c r="B652" s="44" t="s">
        <v>1605</v>
      </c>
      <c r="C652" s="45">
        <v>63</v>
      </c>
      <c r="D652" s="46" t="s">
        <v>337</v>
      </c>
      <c r="E652" s="47">
        <v>0.61173345754248298</v>
      </c>
      <c r="F652" s="48">
        <v>15.4838709677419</v>
      </c>
      <c r="G652" s="47">
        <v>0.69467267011315803</v>
      </c>
      <c r="H652" s="50">
        <v>46.786389413988701</v>
      </c>
      <c r="I652" s="76" t="str">
        <f t="shared" si="20"/>
        <v>No</v>
      </c>
      <c r="J652" s="49" t="str">
        <f t="shared" si="21"/>
        <v>No</v>
      </c>
      <c r="K652" s="47">
        <v>0.32283342379752999</v>
      </c>
      <c r="L652" s="50">
        <v>76.021505376344095</v>
      </c>
      <c r="M652" s="47">
        <v>0.30274476130008399</v>
      </c>
      <c r="N652" s="50">
        <v>77.599243856332706</v>
      </c>
    </row>
    <row r="653" spans="1:14" x14ac:dyDescent="0.2">
      <c r="A653" s="57" t="s">
        <v>1606</v>
      </c>
      <c r="B653" s="44" t="s">
        <v>1607</v>
      </c>
      <c r="C653" s="45">
        <v>63</v>
      </c>
      <c r="D653" s="46" t="s">
        <v>337</v>
      </c>
      <c r="E653" s="47">
        <v>0.66803217033696705</v>
      </c>
      <c r="F653" s="48">
        <v>26.989247311827999</v>
      </c>
      <c r="G653" s="47">
        <v>0.75076136720173003</v>
      </c>
      <c r="H653" s="50">
        <v>64.366729678638904</v>
      </c>
      <c r="I653" s="76" t="str">
        <f t="shared" si="20"/>
        <v>No</v>
      </c>
      <c r="J653" s="49" t="str">
        <f t="shared" si="21"/>
        <v>No</v>
      </c>
      <c r="K653" s="47">
        <v>0.28726279797586401</v>
      </c>
      <c r="L653" s="50">
        <v>57.741935483871003</v>
      </c>
      <c r="M653" s="47">
        <v>0.27324515648442799</v>
      </c>
      <c r="N653" s="50">
        <v>64.272211720226807</v>
      </c>
    </row>
    <row r="654" spans="1:14" x14ac:dyDescent="0.2">
      <c r="A654" s="57" t="s">
        <v>1608</v>
      </c>
      <c r="B654" s="44" t="s">
        <v>1609</v>
      </c>
      <c r="C654" s="45">
        <v>63</v>
      </c>
      <c r="D654" s="46" t="s">
        <v>337</v>
      </c>
      <c r="E654" s="47">
        <v>0.59654498125272903</v>
      </c>
      <c r="F654" s="48">
        <v>13.118279569892501</v>
      </c>
      <c r="G654" s="47">
        <v>0.73021662241813401</v>
      </c>
      <c r="H654" s="50">
        <v>57.183364839319502</v>
      </c>
      <c r="I654" s="76" t="str">
        <f t="shared" si="20"/>
        <v>No</v>
      </c>
      <c r="J654" s="49" t="str">
        <f t="shared" si="21"/>
        <v>No</v>
      </c>
      <c r="K654" s="47">
        <v>0.31279755306564799</v>
      </c>
      <c r="L654" s="50">
        <v>71.935483870967701</v>
      </c>
      <c r="M654" s="47">
        <v>0.29912573700508499</v>
      </c>
      <c r="N654" s="50">
        <v>76.654064272211698</v>
      </c>
    </row>
    <row r="655" spans="1:14" x14ac:dyDescent="0.2">
      <c r="A655" s="57" t="s">
        <v>1610</v>
      </c>
      <c r="B655" s="44" t="s">
        <v>1611</v>
      </c>
      <c r="C655" s="45">
        <v>63</v>
      </c>
      <c r="D655" s="46" t="s">
        <v>337</v>
      </c>
      <c r="E655" s="47">
        <v>0.68002278783554104</v>
      </c>
      <c r="F655" s="48">
        <v>29.462365591397798</v>
      </c>
      <c r="G655" s="47">
        <v>0.79101617035826299</v>
      </c>
      <c r="H655" s="50">
        <v>77.693761814744803</v>
      </c>
      <c r="I655" s="76" t="str">
        <f t="shared" si="20"/>
        <v>No</v>
      </c>
      <c r="J655" s="49" t="str">
        <f t="shared" si="21"/>
        <v>No</v>
      </c>
      <c r="K655" s="47">
        <v>0.27080170140392801</v>
      </c>
      <c r="L655" s="50">
        <v>50</v>
      </c>
      <c r="M655" s="47">
        <v>0.265876283315927</v>
      </c>
      <c r="N655" s="50">
        <v>61.247637051039703</v>
      </c>
    </row>
    <row r="656" spans="1:14" x14ac:dyDescent="0.2">
      <c r="A656" s="57" t="s">
        <v>1612</v>
      </c>
      <c r="B656" s="44" t="s">
        <v>1613</v>
      </c>
      <c r="C656" s="45">
        <v>63</v>
      </c>
      <c r="D656" s="46" t="s">
        <v>337</v>
      </c>
      <c r="E656" s="47">
        <v>0.69507973457382799</v>
      </c>
      <c r="F656" s="48">
        <v>32.795698924731198</v>
      </c>
      <c r="G656" s="47">
        <v>0.800680504607579</v>
      </c>
      <c r="H656" s="50">
        <v>80.812854442344005</v>
      </c>
      <c r="I656" s="76" t="str">
        <f t="shared" si="20"/>
        <v>No</v>
      </c>
      <c r="J656" s="49" t="str">
        <f t="shared" si="21"/>
        <v>No</v>
      </c>
      <c r="K656" s="47">
        <v>0.33056070882461103</v>
      </c>
      <c r="L656" s="50">
        <v>77.634408602150501</v>
      </c>
      <c r="M656" s="47">
        <v>0.31770628083255598</v>
      </c>
      <c r="N656" s="50">
        <v>81.758034026464998</v>
      </c>
    </row>
    <row r="657" spans="1:14" x14ac:dyDescent="0.2">
      <c r="A657" s="57" t="s">
        <v>1614</v>
      </c>
      <c r="B657" s="44" t="s">
        <v>1615</v>
      </c>
      <c r="C657" s="45">
        <v>63</v>
      </c>
      <c r="D657" s="46" t="s">
        <v>337</v>
      </c>
      <c r="E657" s="47">
        <v>0.69994329976032599</v>
      </c>
      <c r="F657" s="48">
        <v>34.193548387096797</v>
      </c>
      <c r="G657" s="47">
        <v>0.78022098315210298</v>
      </c>
      <c r="H657" s="50">
        <v>74.102079395085099</v>
      </c>
      <c r="I657" s="76" t="str">
        <f t="shared" si="20"/>
        <v>No</v>
      </c>
      <c r="J657" s="49" t="str">
        <f t="shared" si="21"/>
        <v>No</v>
      </c>
      <c r="K657" s="47">
        <v>0.26286709173103201</v>
      </c>
      <c r="L657" s="50">
        <v>46.774193548387103</v>
      </c>
      <c r="M657" s="47">
        <v>0.25303052553623101</v>
      </c>
      <c r="N657" s="50">
        <v>55.765595463137998</v>
      </c>
    </row>
    <row r="658" spans="1:14" x14ac:dyDescent="0.2">
      <c r="A658" s="147" t="s">
        <v>1616</v>
      </c>
      <c r="B658" s="44" t="s">
        <v>1617</v>
      </c>
      <c r="C658" s="45">
        <v>63</v>
      </c>
      <c r="D658" s="46" t="s">
        <v>337</v>
      </c>
      <c r="E658" s="47">
        <v>0.86451813021930501</v>
      </c>
      <c r="F658" s="48">
        <v>78.494623655913998</v>
      </c>
      <c r="G658" s="47">
        <v>0.79591532680725896</v>
      </c>
      <c r="H658" s="50">
        <v>79.300567107750496</v>
      </c>
      <c r="I658" s="76" t="str">
        <f t="shared" si="20"/>
        <v>No</v>
      </c>
      <c r="J658" s="49" t="str">
        <f t="shared" si="21"/>
        <v>Yes</v>
      </c>
      <c r="K658" s="47">
        <v>0.37378963275673999</v>
      </c>
      <c r="L658" s="50">
        <v>86.774193548387103</v>
      </c>
      <c r="M658" s="47">
        <v>0.35068347364060198</v>
      </c>
      <c r="N658" s="50">
        <v>87.901701323251402</v>
      </c>
    </row>
    <row r="659" spans="1:14" x14ac:dyDescent="0.2">
      <c r="A659" s="57" t="s">
        <v>1618</v>
      </c>
      <c r="B659" s="44" t="s">
        <v>1619</v>
      </c>
      <c r="C659" s="45">
        <v>63</v>
      </c>
      <c r="D659" s="46" t="s">
        <v>337</v>
      </c>
      <c r="E659" s="47">
        <v>0.89460172684652395</v>
      </c>
      <c r="F659" s="48">
        <v>89.569892473118301</v>
      </c>
      <c r="G659" s="47">
        <v>0.77599749886449498</v>
      </c>
      <c r="H659" s="50">
        <v>73.062381852551994</v>
      </c>
      <c r="I659" s="76" t="str">
        <f t="shared" si="20"/>
        <v>No</v>
      </c>
      <c r="J659" s="49" t="str">
        <f t="shared" si="21"/>
        <v>No</v>
      </c>
      <c r="K659" s="47">
        <v>0.29307244577834202</v>
      </c>
      <c r="L659" s="50">
        <v>61.290322580645203</v>
      </c>
      <c r="M659" s="47">
        <v>0.283060530357303</v>
      </c>
      <c r="N659" s="50">
        <v>68.147448015122905</v>
      </c>
    </row>
    <row r="660" spans="1:14" x14ac:dyDescent="0.2">
      <c r="A660" s="57" t="s">
        <v>1620</v>
      </c>
      <c r="B660" s="44" t="s">
        <v>1621</v>
      </c>
      <c r="C660" s="45">
        <v>63</v>
      </c>
      <c r="D660" s="46" t="s">
        <v>337</v>
      </c>
      <c r="E660" s="47">
        <v>0.84464732694196698</v>
      </c>
      <c r="F660" s="48">
        <v>68.924731182795696</v>
      </c>
      <c r="G660" s="47">
        <v>0.79803768753120796</v>
      </c>
      <c r="H660" s="50">
        <v>79.962192816635195</v>
      </c>
      <c r="I660" s="76" t="str">
        <f t="shared" si="20"/>
        <v>No</v>
      </c>
      <c r="J660" s="49" t="str">
        <f t="shared" si="21"/>
        <v>No</v>
      </c>
      <c r="K660" s="47">
        <v>0.29761381757978</v>
      </c>
      <c r="L660" s="50">
        <v>63.978494623655898</v>
      </c>
      <c r="M660" s="47">
        <v>0.282591792514647</v>
      </c>
      <c r="N660" s="50">
        <v>67.769376181474499</v>
      </c>
    </row>
    <row r="661" spans="1:14" x14ac:dyDescent="0.2">
      <c r="A661" s="148" t="s">
        <v>1622</v>
      </c>
      <c r="B661" s="44" t="s">
        <v>1623</v>
      </c>
      <c r="C661" s="45">
        <v>63</v>
      </c>
      <c r="D661" s="46" t="s">
        <v>337</v>
      </c>
      <c r="E661" s="47">
        <v>0.85933429961568197</v>
      </c>
      <c r="F661" s="48">
        <v>76.236559139784902</v>
      </c>
      <c r="G661" s="47">
        <v>0.80788554988639905</v>
      </c>
      <c r="H661" s="50">
        <v>83.837429111531193</v>
      </c>
      <c r="I661" s="76" t="str">
        <f t="shared" si="20"/>
        <v>No</v>
      </c>
      <c r="J661" s="49" t="str">
        <f t="shared" si="21"/>
        <v>Yes</v>
      </c>
      <c r="K661" s="47">
        <v>0.282641030723015</v>
      </c>
      <c r="L661" s="50">
        <v>55.268817204301101</v>
      </c>
      <c r="M661" s="47">
        <v>0.27141562788491302</v>
      </c>
      <c r="N661" s="50">
        <v>63.6105860113421</v>
      </c>
    </row>
    <row r="662" spans="1:14" x14ac:dyDescent="0.2">
      <c r="A662" s="148" t="s">
        <v>1624</v>
      </c>
      <c r="B662" s="44" t="s">
        <v>1625</v>
      </c>
      <c r="C662" s="45">
        <v>63</v>
      </c>
      <c r="D662" s="46" t="s">
        <v>337</v>
      </c>
      <c r="E662" s="47">
        <v>0.86026435468693196</v>
      </c>
      <c r="F662" s="48">
        <v>76.344086021505404</v>
      </c>
      <c r="G662" s="47">
        <v>0.82451489987693605</v>
      </c>
      <c r="H662" s="50">
        <v>88.185255198487695</v>
      </c>
      <c r="I662" s="76" t="str">
        <f t="shared" si="20"/>
        <v>No</v>
      </c>
      <c r="J662" s="49" t="str">
        <f t="shared" si="21"/>
        <v>Yes</v>
      </c>
      <c r="K662" s="47">
        <v>0.30339308124893399</v>
      </c>
      <c r="L662" s="50">
        <v>67.096774193548399</v>
      </c>
      <c r="M662" s="47">
        <v>0.288187319873142</v>
      </c>
      <c r="N662" s="50">
        <v>70.982986767485798</v>
      </c>
    </row>
    <row r="663" spans="1:14" x14ac:dyDescent="0.2">
      <c r="A663" s="57" t="s">
        <v>1626</v>
      </c>
      <c r="B663" s="44" t="s">
        <v>1627</v>
      </c>
      <c r="C663" s="45">
        <v>63</v>
      </c>
      <c r="D663" s="46" t="s">
        <v>337</v>
      </c>
      <c r="E663" s="47">
        <v>0.78487037792287295</v>
      </c>
      <c r="F663" s="48">
        <v>50.430107526881699</v>
      </c>
      <c r="G663" s="47">
        <v>0.71763432944396799</v>
      </c>
      <c r="H663" s="50">
        <v>53.024574669187103</v>
      </c>
      <c r="I663" s="76" t="str">
        <f t="shared" si="20"/>
        <v>No</v>
      </c>
      <c r="J663" s="49" t="str">
        <f t="shared" si="21"/>
        <v>No</v>
      </c>
      <c r="K663" s="47">
        <v>0.315414797245536</v>
      </c>
      <c r="L663" s="50">
        <v>73.010752688172005</v>
      </c>
      <c r="M663" s="47">
        <v>0.29750634168041601</v>
      </c>
      <c r="N663" s="50">
        <v>75.803402646502803</v>
      </c>
    </row>
    <row r="664" spans="1:14" x14ac:dyDescent="0.2">
      <c r="A664" s="57" t="s">
        <v>1628</v>
      </c>
      <c r="B664" s="44" t="s">
        <v>1629</v>
      </c>
      <c r="C664" s="45">
        <v>63</v>
      </c>
      <c r="D664" s="46" t="s">
        <v>337</v>
      </c>
      <c r="E664" s="47">
        <v>0.65394229649754998</v>
      </c>
      <c r="F664" s="48">
        <v>24.731182795698899</v>
      </c>
      <c r="G664" s="47">
        <v>0.755158027256429</v>
      </c>
      <c r="H664" s="50">
        <v>65.500945179584093</v>
      </c>
      <c r="I664" s="76" t="str">
        <f t="shared" si="20"/>
        <v>No</v>
      </c>
      <c r="J664" s="49" t="str">
        <f t="shared" si="21"/>
        <v>No</v>
      </c>
      <c r="K664" s="47">
        <v>0.302629125468246</v>
      </c>
      <c r="L664" s="50">
        <v>66.774193548387103</v>
      </c>
      <c r="M664" s="47">
        <v>0.28609821429306198</v>
      </c>
      <c r="N664" s="50">
        <v>70.510396975425294</v>
      </c>
    </row>
    <row r="665" spans="1:14" x14ac:dyDescent="0.2">
      <c r="A665" s="57" t="s">
        <v>1630</v>
      </c>
      <c r="B665" s="44" t="s">
        <v>1631</v>
      </c>
      <c r="C665" s="45">
        <v>63</v>
      </c>
      <c r="D665" s="46" t="s">
        <v>337</v>
      </c>
      <c r="E665" s="47">
        <v>0.67341829283702903</v>
      </c>
      <c r="F665" s="48">
        <v>28.172043010752699</v>
      </c>
      <c r="G665" s="47">
        <v>0.853422964121199</v>
      </c>
      <c r="H665" s="50">
        <v>93.572778827977302</v>
      </c>
      <c r="I665" s="76" t="str">
        <f t="shared" si="20"/>
        <v>No</v>
      </c>
      <c r="J665" s="49" t="str">
        <f t="shared" si="21"/>
        <v>No</v>
      </c>
      <c r="K665" s="47">
        <v>0.28832303215106803</v>
      </c>
      <c r="L665" s="50">
        <v>58.387096774193502</v>
      </c>
      <c r="M665" s="47">
        <v>0.274422251170858</v>
      </c>
      <c r="N665" s="50">
        <v>64.839319470699394</v>
      </c>
    </row>
    <row r="666" spans="1:14" x14ac:dyDescent="0.2">
      <c r="A666" s="148" t="s">
        <v>1632</v>
      </c>
      <c r="B666" s="44" t="s">
        <v>1633</v>
      </c>
      <c r="C666" s="45">
        <v>63</v>
      </c>
      <c r="D666" s="46" t="s">
        <v>337</v>
      </c>
      <c r="E666" s="47">
        <v>0.86682222723244695</v>
      </c>
      <c r="F666" s="48">
        <v>81.075268817204304</v>
      </c>
      <c r="G666" s="47">
        <v>0.83278817593972199</v>
      </c>
      <c r="H666" s="50">
        <v>90.170132325141793</v>
      </c>
      <c r="I666" s="76" t="str">
        <f t="shared" si="20"/>
        <v>No</v>
      </c>
      <c r="J666" s="49" t="str">
        <f t="shared" si="21"/>
        <v>Yes</v>
      </c>
      <c r="K666" s="47">
        <v>0.27865033604928602</v>
      </c>
      <c r="L666" s="50">
        <v>53.548387096774199</v>
      </c>
      <c r="M666" s="47">
        <v>0.26682673392815098</v>
      </c>
      <c r="N666" s="50">
        <v>61.531190926275997</v>
      </c>
    </row>
    <row r="667" spans="1:14" x14ac:dyDescent="0.2">
      <c r="A667" s="148" t="s">
        <v>1634</v>
      </c>
      <c r="B667" s="44" t="s">
        <v>1635</v>
      </c>
      <c r="C667" s="45">
        <v>63</v>
      </c>
      <c r="D667" s="46" t="s">
        <v>337</v>
      </c>
      <c r="E667" s="47">
        <v>0.87885377801643005</v>
      </c>
      <c r="F667" s="48">
        <v>84.623655913978496</v>
      </c>
      <c r="G667" s="47">
        <v>0.83518183725283901</v>
      </c>
      <c r="H667" s="50">
        <v>90.737240075614395</v>
      </c>
      <c r="I667" s="76" t="str">
        <f t="shared" si="20"/>
        <v>No</v>
      </c>
      <c r="J667" s="49" t="str">
        <f t="shared" si="21"/>
        <v>Yes</v>
      </c>
      <c r="K667" s="47">
        <v>0.30547406683176598</v>
      </c>
      <c r="L667" s="50">
        <v>68.172043010752702</v>
      </c>
      <c r="M667" s="47">
        <v>0.28911979152310402</v>
      </c>
      <c r="N667" s="50">
        <v>71.455576559546301</v>
      </c>
    </row>
    <row r="668" spans="1:14" x14ac:dyDescent="0.2">
      <c r="A668" s="57" t="s">
        <v>1636</v>
      </c>
      <c r="B668" s="44" t="s">
        <v>1637</v>
      </c>
      <c r="C668" s="45">
        <v>63</v>
      </c>
      <c r="D668" s="46" t="s">
        <v>337</v>
      </c>
      <c r="E668" s="47">
        <v>0.78763497993676201</v>
      </c>
      <c r="F668" s="48">
        <v>51.397849462365599</v>
      </c>
      <c r="G668" s="47">
        <v>0.724829883267603</v>
      </c>
      <c r="H668" s="50">
        <v>55.293005671077502</v>
      </c>
      <c r="I668" s="76" t="str">
        <f t="shared" si="20"/>
        <v>No</v>
      </c>
      <c r="J668" s="49" t="str">
        <f t="shared" si="21"/>
        <v>No</v>
      </c>
      <c r="K668" s="47">
        <v>0.274462134285757</v>
      </c>
      <c r="L668" s="50">
        <v>51.935483870967701</v>
      </c>
      <c r="M668" s="47">
        <v>0.259365013271045</v>
      </c>
      <c r="N668" s="50">
        <v>58.317580340264698</v>
      </c>
    </row>
    <row r="669" spans="1:14" x14ac:dyDescent="0.2">
      <c r="A669" s="57" t="s">
        <v>1638</v>
      </c>
      <c r="B669" s="44" t="s">
        <v>1639</v>
      </c>
      <c r="C669" s="45">
        <v>63</v>
      </c>
      <c r="D669" s="46" t="s">
        <v>337</v>
      </c>
      <c r="E669" s="47">
        <v>0.85073556913282899</v>
      </c>
      <c r="F669" s="48">
        <v>72.043010752688204</v>
      </c>
      <c r="G669" s="47">
        <v>0.74743028582123106</v>
      </c>
      <c r="H669" s="50">
        <v>63.043478260869598</v>
      </c>
      <c r="I669" s="76" t="str">
        <f t="shared" si="20"/>
        <v>No</v>
      </c>
      <c r="J669" s="49" t="str">
        <f t="shared" si="21"/>
        <v>No</v>
      </c>
      <c r="K669" s="47">
        <v>0.33023348733296298</v>
      </c>
      <c r="L669" s="50">
        <v>77.526881720430097</v>
      </c>
      <c r="M669" s="47">
        <v>0.306354816204155</v>
      </c>
      <c r="N669" s="50">
        <v>78.827977315690006</v>
      </c>
    </row>
    <row r="670" spans="1:14" x14ac:dyDescent="0.2">
      <c r="A670" s="57" t="s">
        <v>1640</v>
      </c>
      <c r="B670" s="44" t="s">
        <v>1641</v>
      </c>
      <c r="C670" s="45">
        <v>63</v>
      </c>
      <c r="D670" s="46" t="s">
        <v>337</v>
      </c>
      <c r="E670" s="47">
        <v>0.60830890050521802</v>
      </c>
      <c r="F670" s="48">
        <v>14.8387096774194</v>
      </c>
      <c r="G670" s="47">
        <v>0.68376049629237501</v>
      </c>
      <c r="H670" s="50">
        <v>44.045368620037799</v>
      </c>
      <c r="I670" s="76" t="str">
        <f t="shared" si="20"/>
        <v>No</v>
      </c>
      <c r="J670" s="49" t="str">
        <f t="shared" si="21"/>
        <v>No</v>
      </c>
      <c r="K670" s="47">
        <v>0.311788694807627</v>
      </c>
      <c r="L670" s="50">
        <v>71.290322580645196</v>
      </c>
      <c r="M670" s="47">
        <v>0.28362903607465001</v>
      </c>
      <c r="N670" s="50">
        <v>68.620037807183394</v>
      </c>
    </row>
    <row r="671" spans="1:14" x14ac:dyDescent="0.2">
      <c r="A671" s="57" t="s">
        <v>1642</v>
      </c>
      <c r="B671" s="44" t="s">
        <v>1643</v>
      </c>
      <c r="C671" s="45">
        <v>63</v>
      </c>
      <c r="D671" s="46" t="s">
        <v>337</v>
      </c>
      <c r="E671" s="47">
        <v>0.73421156812858401</v>
      </c>
      <c r="F671" s="48">
        <v>41.075268817204297</v>
      </c>
      <c r="G671" s="47">
        <v>0.72080099335869696</v>
      </c>
      <c r="H671" s="50">
        <v>54.4423440453686</v>
      </c>
      <c r="I671" s="76" t="str">
        <f t="shared" si="20"/>
        <v>No</v>
      </c>
      <c r="J671" s="49" t="str">
        <f t="shared" si="21"/>
        <v>No</v>
      </c>
      <c r="K671" s="47">
        <v>0.31049107882752802</v>
      </c>
      <c r="L671" s="50">
        <v>70.9677419354839</v>
      </c>
      <c r="M671" s="47">
        <v>0.295108423795931</v>
      </c>
      <c r="N671" s="50">
        <v>74.763705103969798</v>
      </c>
    </row>
    <row r="672" spans="1:14" x14ac:dyDescent="0.2">
      <c r="A672" s="147" t="s">
        <v>1644</v>
      </c>
      <c r="B672" s="44" t="s">
        <v>1645</v>
      </c>
      <c r="C672" s="45">
        <v>63</v>
      </c>
      <c r="D672" s="46" t="s">
        <v>337</v>
      </c>
      <c r="E672" s="47">
        <v>0.86666812067743304</v>
      </c>
      <c r="F672" s="48">
        <v>80.860215053763397</v>
      </c>
      <c r="G672" s="47">
        <v>0.83099191104146597</v>
      </c>
      <c r="H672" s="50">
        <v>89.792060491493402</v>
      </c>
      <c r="I672" s="76" t="str">
        <f t="shared" si="20"/>
        <v>No</v>
      </c>
      <c r="J672" s="49" t="str">
        <f t="shared" si="21"/>
        <v>Yes</v>
      </c>
      <c r="K672" s="47">
        <v>0.30419081195946801</v>
      </c>
      <c r="L672" s="50">
        <v>67.526881720430097</v>
      </c>
      <c r="M672" s="47">
        <v>0.302003932325073</v>
      </c>
      <c r="N672" s="50">
        <v>77.504725897920594</v>
      </c>
    </row>
    <row r="673" spans="1:14" x14ac:dyDescent="0.2">
      <c r="A673" s="148" t="s">
        <v>1646</v>
      </c>
      <c r="B673" s="44" t="s">
        <v>1647</v>
      </c>
      <c r="C673" s="45">
        <v>63</v>
      </c>
      <c r="D673" s="46" t="s">
        <v>337</v>
      </c>
      <c r="E673" s="47">
        <v>0.88315542969136296</v>
      </c>
      <c r="F673" s="48">
        <v>86.021505376344095</v>
      </c>
      <c r="G673" s="47">
        <v>0.81943553607291797</v>
      </c>
      <c r="H673" s="50">
        <v>86.767485822306199</v>
      </c>
      <c r="I673" s="76" t="str">
        <f t="shared" si="20"/>
        <v>No</v>
      </c>
      <c r="J673" s="49" t="str">
        <f t="shared" si="21"/>
        <v>Yes</v>
      </c>
      <c r="K673" s="47">
        <v>0.30053654051601703</v>
      </c>
      <c r="L673" s="50">
        <v>65.591397849462396</v>
      </c>
      <c r="M673" s="47">
        <v>0.29127130111689298</v>
      </c>
      <c r="N673" s="50">
        <v>72.589792060491504</v>
      </c>
    </row>
    <row r="674" spans="1:14" x14ac:dyDescent="0.2">
      <c r="A674" s="57" t="s">
        <v>1648</v>
      </c>
      <c r="B674" s="44" t="s">
        <v>1649</v>
      </c>
      <c r="C674" s="45">
        <v>63</v>
      </c>
      <c r="D674" s="46" t="s">
        <v>337</v>
      </c>
      <c r="E674" s="47">
        <v>0.84913740037840701</v>
      </c>
      <c r="F674" s="48">
        <v>70.9677419354839</v>
      </c>
      <c r="G674" s="47">
        <v>0.80240537541006196</v>
      </c>
      <c r="H674" s="50">
        <v>82.136105860113403</v>
      </c>
      <c r="I674" s="76" t="str">
        <f t="shared" si="20"/>
        <v>No</v>
      </c>
      <c r="J674" s="49" t="str">
        <f t="shared" si="21"/>
        <v>No</v>
      </c>
      <c r="K674" s="47">
        <v>0.25930457359530601</v>
      </c>
      <c r="L674" s="50">
        <v>45.591397849462403</v>
      </c>
      <c r="M674" s="47">
        <v>0.25441865514837703</v>
      </c>
      <c r="N674" s="50">
        <v>56.427221172022698</v>
      </c>
    </row>
    <row r="675" spans="1:14" x14ac:dyDescent="0.2">
      <c r="A675" s="147" t="s">
        <v>1650</v>
      </c>
      <c r="B675" s="44" t="s">
        <v>1651</v>
      </c>
      <c r="C675" s="45">
        <v>63</v>
      </c>
      <c r="D675" s="46" t="s">
        <v>337</v>
      </c>
      <c r="E675" s="47">
        <v>0.912027468135997</v>
      </c>
      <c r="F675" s="48">
        <v>94.193548387096797</v>
      </c>
      <c r="G675" s="47">
        <v>0.82553274669441301</v>
      </c>
      <c r="H675" s="50">
        <v>88.374291115311905</v>
      </c>
      <c r="I675" s="76" t="str">
        <f t="shared" si="20"/>
        <v>No</v>
      </c>
      <c r="J675" s="49" t="str">
        <f t="shared" si="21"/>
        <v>Yes</v>
      </c>
      <c r="K675" s="47">
        <v>0.313964680956203</v>
      </c>
      <c r="L675" s="50">
        <v>72.365591397849499</v>
      </c>
      <c r="M675" s="47">
        <v>0.29998402027058502</v>
      </c>
      <c r="N675" s="50">
        <v>77.032136105860104</v>
      </c>
    </row>
    <row r="676" spans="1:14" x14ac:dyDescent="0.2">
      <c r="A676" s="57" t="s">
        <v>1652</v>
      </c>
      <c r="B676" s="44" t="s">
        <v>1653</v>
      </c>
      <c r="C676" s="45">
        <v>63</v>
      </c>
      <c r="D676" s="46" t="s">
        <v>337</v>
      </c>
      <c r="E676" s="47">
        <v>0.85336323756938404</v>
      </c>
      <c r="F676" s="48">
        <v>73.010752688172005</v>
      </c>
      <c r="G676" s="47">
        <v>0.78687678258844695</v>
      </c>
      <c r="H676" s="50">
        <v>76.559546313799601</v>
      </c>
      <c r="I676" s="76" t="str">
        <f t="shared" si="20"/>
        <v>No</v>
      </c>
      <c r="J676" s="49" t="str">
        <f t="shared" si="21"/>
        <v>No</v>
      </c>
      <c r="K676" s="47">
        <v>0.28797333464149499</v>
      </c>
      <c r="L676" s="50">
        <v>58.064516129032299</v>
      </c>
      <c r="M676" s="47">
        <v>0.27788392059648298</v>
      </c>
      <c r="N676" s="50">
        <v>65.879017013232499</v>
      </c>
    </row>
    <row r="677" spans="1:14" x14ac:dyDescent="0.2">
      <c r="A677" s="148" t="s">
        <v>1654</v>
      </c>
      <c r="B677" s="44" t="s">
        <v>1655</v>
      </c>
      <c r="C677" s="45">
        <v>75</v>
      </c>
      <c r="D677" s="46" t="s">
        <v>337</v>
      </c>
      <c r="E677" s="47">
        <v>0.92064499314536097</v>
      </c>
      <c r="F677" s="48">
        <v>96.129032258064498</v>
      </c>
      <c r="G677" s="47">
        <v>0.875999222201437</v>
      </c>
      <c r="H677" s="50">
        <v>96.510764662212296</v>
      </c>
      <c r="I677" s="76" t="str">
        <f t="shared" si="20"/>
        <v>Yes</v>
      </c>
      <c r="J677" s="49" t="str">
        <f t="shared" si="21"/>
        <v>Yes</v>
      </c>
      <c r="K677" s="47">
        <v>0.258535364074018</v>
      </c>
      <c r="L677" s="50">
        <v>45.268817204301101</v>
      </c>
      <c r="M677" s="47">
        <v>0.24306043625117801</v>
      </c>
      <c r="N677" s="50">
        <v>34.298440979955501</v>
      </c>
    </row>
    <row r="678" spans="1:14" x14ac:dyDescent="0.2">
      <c r="A678" s="148" t="s">
        <v>1656</v>
      </c>
      <c r="B678" s="44" t="s">
        <v>1657</v>
      </c>
      <c r="C678" s="45">
        <v>75</v>
      </c>
      <c r="D678" s="46" t="s">
        <v>337</v>
      </c>
      <c r="E678" s="47">
        <v>0.88007176633751305</v>
      </c>
      <c r="F678" s="48">
        <v>85.053763440860195</v>
      </c>
      <c r="G678" s="47">
        <v>0.808097163064882</v>
      </c>
      <c r="H678" s="50">
        <v>83.815887156644393</v>
      </c>
      <c r="I678" s="76" t="str">
        <f t="shared" si="20"/>
        <v>No</v>
      </c>
      <c r="J678" s="49" t="str">
        <f t="shared" si="21"/>
        <v>Yes</v>
      </c>
      <c r="K678" s="47">
        <v>0.28142915674743202</v>
      </c>
      <c r="L678" s="50">
        <v>54.731182795698899</v>
      </c>
      <c r="M678" s="47">
        <v>0.26228886324194101</v>
      </c>
      <c r="N678" s="50">
        <v>41.499628804751303</v>
      </c>
    </row>
    <row r="679" spans="1:14" x14ac:dyDescent="0.2">
      <c r="A679" s="148" t="s">
        <v>1658</v>
      </c>
      <c r="B679" s="44" t="s">
        <v>1659</v>
      </c>
      <c r="C679" s="45">
        <v>75</v>
      </c>
      <c r="D679" s="46" t="s">
        <v>337</v>
      </c>
      <c r="E679" s="47">
        <v>0.94621445966786</v>
      </c>
      <c r="F679" s="48">
        <v>99.354838709677395</v>
      </c>
      <c r="G679" s="47">
        <v>0.87976150144436704</v>
      </c>
      <c r="H679" s="50">
        <v>96.733481811432796</v>
      </c>
      <c r="I679" s="76" t="str">
        <f t="shared" si="20"/>
        <v>Yes</v>
      </c>
      <c r="J679" s="49" t="str">
        <f t="shared" si="21"/>
        <v>Yes</v>
      </c>
      <c r="K679" s="47">
        <v>0.309551058521633</v>
      </c>
      <c r="L679" s="50">
        <v>70.430107526881699</v>
      </c>
      <c r="M679" s="47">
        <v>0.29217734042428101</v>
      </c>
      <c r="N679" s="50">
        <v>56.124721603563501</v>
      </c>
    </row>
    <row r="680" spans="1:14" x14ac:dyDescent="0.2">
      <c r="A680" s="148" t="s">
        <v>785</v>
      </c>
      <c r="B680" s="44" t="s">
        <v>1660</v>
      </c>
      <c r="C680" s="45">
        <v>75</v>
      </c>
      <c r="D680" s="46" t="s">
        <v>337</v>
      </c>
      <c r="E680" s="47">
        <v>0.899972939302353</v>
      </c>
      <c r="F680" s="48">
        <v>91.397849462365599</v>
      </c>
      <c r="G680" s="47">
        <v>0.89997570125668402</v>
      </c>
      <c r="H680" s="50">
        <v>98.292501855976198</v>
      </c>
      <c r="I680" s="76" t="str">
        <f t="shared" si="20"/>
        <v>Yes</v>
      </c>
      <c r="J680" s="49" t="str">
        <f t="shared" si="21"/>
        <v>Yes</v>
      </c>
      <c r="K680" s="47">
        <v>8.3294077891407498E-2</v>
      </c>
      <c r="L680" s="50">
        <v>2.9032258064516099</v>
      </c>
      <c r="M680" s="47">
        <v>8.33026840596226E-2</v>
      </c>
      <c r="N680" s="50">
        <v>0.37119524870081699</v>
      </c>
    </row>
    <row r="681" spans="1:14" x14ac:dyDescent="0.2">
      <c r="A681" s="57" t="s">
        <v>1661</v>
      </c>
      <c r="B681" s="44" t="s">
        <v>1662</v>
      </c>
      <c r="C681" s="45">
        <v>75</v>
      </c>
      <c r="D681" s="46" t="s">
        <v>337</v>
      </c>
      <c r="E681" s="47">
        <v>0.84116443978525801</v>
      </c>
      <c r="F681" s="48">
        <v>66.881720430107507</v>
      </c>
      <c r="G681" s="47">
        <v>0.79572879697816801</v>
      </c>
      <c r="H681" s="50">
        <v>79.955456570155903</v>
      </c>
      <c r="I681" s="76" t="str">
        <f t="shared" si="20"/>
        <v>No</v>
      </c>
      <c r="J681" s="49" t="str">
        <f t="shared" si="21"/>
        <v>No</v>
      </c>
      <c r="K681" s="47">
        <v>0.23288035614357999</v>
      </c>
      <c r="L681" s="50">
        <v>36.881720430107499</v>
      </c>
      <c r="M681" s="47">
        <v>0.215755215037398</v>
      </c>
      <c r="N681" s="50">
        <v>24.350408314773599</v>
      </c>
    </row>
    <row r="682" spans="1:14" x14ac:dyDescent="0.2">
      <c r="A682" s="57" t="s">
        <v>1663</v>
      </c>
      <c r="B682" s="44" t="s">
        <v>1664</v>
      </c>
      <c r="C682" s="45">
        <v>75</v>
      </c>
      <c r="D682" s="46" t="s">
        <v>337</v>
      </c>
      <c r="E682" s="47">
        <v>0.82376382522255898</v>
      </c>
      <c r="F682" s="48">
        <v>61.505376344086002</v>
      </c>
      <c r="G682" s="47">
        <v>0.78440765766791598</v>
      </c>
      <c r="H682" s="50">
        <v>76.985894580549399</v>
      </c>
      <c r="I682" s="76" t="str">
        <f t="shared" si="20"/>
        <v>No</v>
      </c>
      <c r="J682" s="49" t="str">
        <f t="shared" si="21"/>
        <v>No</v>
      </c>
      <c r="K682" s="47">
        <v>0.24755962265021</v>
      </c>
      <c r="L682" s="50">
        <v>41.290322580645203</v>
      </c>
      <c r="M682" s="47">
        <v>0.22643297605531901</v>
      </c>
      <c r="N682" s="50">
        <v>28.062360801781701</v>
      </c>
    </row>
    <row r="683" spans="1:14" x14ac:dyDescent="0.2">
      <c r="A683" s="57" t="s">
        <v>1665</v>
      </c>
      <c r="B683" s="44" t="s">
        <v>1666</v>
      </c>
      <c r="C683" s="45">
        <v>75</v>
      </c>
      <c r="D683" s="46" t="s">
        <v>337</v>
      </c>
      <c r="E683" s="47">
        <v>0.85673778819630997</v>
      </c>
      <c r="F683" s="48">
        <v>74.516129032258107</v>
      </c>
      <c r="G683" s="47">
        <v>0.80147303121022495</v>
      </c>
      <c r="H683" s="50">
        <v>81.662954714179705</v>
      </c>
      <c r="I683" s="76" t="str">
        <f t="shared" si="20"/>
        <v>No</v>
      </c>
      <c r="J683" s="49" t="str">
        <f t="shared" si="21"/>
        <v>No</v>
      </c>
      <c r="K683" s="47">
        <v>0.251924462161223</v>
      </c>
      <c r="L683" s="50">
        <v>42.580645161290299</v>
      </c>
      <c r="M683" s="47">
        <v>0.23558061945619399</v>
      </c>
      <c r="N683" s="50">
        <v>30.883444691907901</v>
      </c>
    </row>
    <row r="684" spans="1:14" x14ac:dyDescent="0.2">
      <c r="A684" s="57" t="s">
        <v>1667</v>
      </c>
      <c r="B684" s="44" t="s">
        <v>1668</v>
      </c>
      <c r="C684" s="45">
        <v>75</v>
      </c>
      <c r="D684" s="46" t="s">
        <v>337</v>
      </c>
      <c r="E684" s="47">
        <v>0.62111644533172605</v>
      </c>
      <c r="F684" s="48">
        <v>17.204301075268798</v>
      </c>
      <c r="G684" s="47">
        <v>0.60860920220153203</v>
      </c>
      <c r="H684" s="50">
        <v>32.739420935411999</v>
      </c>
      <c r="I684" s="76" t="str">
        <f t="shared" si="20"/>
        <v>No</v>
      </c>
      <c r="J684" s="49" t="str">
        <f t="shared" si="21"/>
        <v>No</v>
      </c>
      <c r="K684" s="47">
        <v>0.256539285516525</v>
      </c>
      <c r="L684" s="50">
        <v>44.5161290322581</v>
      </c>
      <c r="M684" s="47">
        <v>0.225900623555404</v>
      </c>
      <c r="N684" s="50">
        <v>27.9138827023014</v>
      </c>
    </row>
    <row r="685" spans="1:14" x14ac:dyDescent="0.2">
      <c r="A685" s="148" t="s">
        <v>1669</v>
      </c>
      <c r="B685" s="44" t="s">
        <v>1670</v>
      </c>
      <c r="C685" s="45">
        <v>75</v>
      </c>
      <c r="D685" s="46" t="s">
        <v>337</v>
      </c>
      <c r="E685" s="47">
        <v>0.90259043178540299</v>
      </c>
      <c r="F685" s="48">
        <v>92.365591397849499</v>
      </c>
      <c r="G685" s="47">
        <v>0.83920489013336297</v>
      </c>
      <c r="H685" s="50">
        <v>90.497401633259102</v>
      </c>
      <c r="I685" s="76" t="str">
        <f t="shared" si="20"/>
        <v>Yes</v>
      </c>
      <c r="J685" s="49" t="str">
        <f t="shared" si="21"/>
        <v>Yes</v>
      </c>
      <c r="K685" s="47">
        <v>0.28720477913074699</v>
      </c>
      <c r="L685" s="50">
        <v>57.634408602150501</v>
      </c>
      <c r="M685" s="47">
        <v>0.26946725225079599</v>
      </c>
      <c r="N685" s="50">
        <v>44.3207126948775</v>
      </c>
    </row>
    <row r="686" spans="1:14" x14ac:dyDescent="0.2">
      <c r="A686" s="57" t="s">
        <v>785</v>
      </c>
      <c r="B686" s="44" t="s">
        <v>1671</v>
      </c>
      <c r="C686" s="45">
        <v>75</v>
      </c>
      <c r="D686" s="46" t="s">
        <v>337</v>
      </c>
      <c r="E686" s="47">
        <v>0.84731358981598903</v>
      </c>
      <c r="F686" s="48">
        <v>70.215053763440906</v>
      </c>
      <c r="G686" s="47">
        <v>0.86027404708473398</v>
      </c>
      <c r="H686" s="50">
        <v>93.541202672605806</v>
      </c>
      <c r="I686" s="76" t="str">
        <f t="shared" si="20"/>
        <v>No</v>
      </c>
      <c r="J686" s="49" t="str">
        <f t="shared" si="21"/>
        <v>No</v>
      </c>
      <c r="K686" s="47">
        <v>0.10184700998238</v>
      </c>
      <c r="L686" s="50">
        <v>6.4516129032258096</v>
      </c>
      <c r="M686" s="47">
        <v>9.5155038040871401E-2</v>
      </c>
      <c r="N686" s="50">
        <v>2.3014105419450601</v>
      </c>
    </row>
    <row r="687" spans="1:14" x14ac:dyDescent="0.2">
      <c r="A687" s="57" t="s">
        <v>1672</v>
      </c>
      <c r="B687" s="44" t="s">
        <v>1673</v>
      </c>
      <c r="C687" s="45">
        <v>65</v>
      </c>
      <c r="D687" s="46" t="s">
        <v>337</v>
      </c>
      <c r="E687" s="47">
        <v>0.90325394050089902</v>
      </c>
      <c r="F687" s="48">
        <v>92.688172043010795</v>
      </c>
      <c r="G687" s="47">
        <v>0.803445491729329</v>
      </c>
      <c r="H687" s="50">
        <v>60.700496414782101</v>
      </c>
      <c r="I687" s="76" t="str">
        <f t="shared" si="20"/>
        <v>No</v>
      </c>
      <c r="J687" s="49" t="str">
        <f t="shared" si="21"/>
        <v>No</v>
      </c>
      <c r="K687" s="47">
        <v>0.32589194259228299</v>
      </c>
      <c r="L687" s="50">
        <v>76.6666666666667</v>
      </c>
      <c r="M687" s="47">
        <v>0.34507724484539298</v>
      </c>
      <c r="N687" s="50">
        <v>84.225041367898498</v>
      </c>
    </row>
    <row r="688" spans="1:14" x14ac:dyDescent="0.2">
      <c r="A688" s="57" t="s">
        <v>1674</v>
      </c>
      <c r="B688" s="44" t="s">
        <v>1675</v>
      </c>
      <c r="C688" s="45">
        <v>65</v>
      </c>
      <c r="D688" s="46" t="s">
        <v>337</v>
      </c>
      <c r="E688" s="47">
        <v>0.84830903250479095</v>
      </c>
      <c r="F688" s="48">
        <v>70.645161290322605</v>
      </c>
      <c r="G688" s="47">
        <v>0.71946715659940197</v>
      </c>
      <c r="H688" s="50">
        <v>38.472145615002802</v>
      </c>
      <c r="I688" s="76" t="str">
        <f t="shared" si="20"/>
        <v>No</v>
      </c>
      <c r="J688" s="49" t="str">
        <f t="shared" si="21"/>
        <v>No</v>
      </c>
      <c r="K688" s="47">
        <v>0.30449253434152301</v>
      </c>
      <c r="L688" s="50">
        <v>67.741935483871003</v>
      </c>
      <c r="M688" s="47">
        <v>0.31902241683942401</v>
      </c>
      <c r="N688" s="50">
        <v>76.254826254826298</v>
      </c>
    </row>
    <row r="689" spans="1:14" x14ac:dyDescent="0.2">
      <c r="A689" s="57" t="s">
        <v>1676</v>
      </c>
      <c r="B689" s="44" t="s">
        <v>1677</v>
      </c>
      <c r="C689" s="45">
        <v>65</v>
      </c>
      <c r="D689" s="46" t="s">
        <v>337</v>
      </c>
      <c r="E689" s="47">
        <v>0.64596483305837904</v>
      </c>
      <c r="F689" s="48">
        <v>22.903225806451601</v>
      </c>
      <c r="G689" s="47">
        <v>0.711907855029139</v>
      </c>
      <c r="H689" s="50">
        <v>36.900165471594001</v>
      </c>
      <c r="I689" s="76" t="str">
        <f t="shared" si="20"/>
        <v>No</v>
      </c>
      <c r="J689" s="49" t="str">
        <f t="shared" si="21"/>
        <v>No</v>
      </c>
      <c r="K689" s="47">
        <v>0.30959387309714698</v>
      </c>
      <c r="L689" s="50">
        <v>70.645161290322605</v>
      </c>
      <c r="M689" s="47">
        <v>0.33896551855381202</v>
      </c>
      <c r="N689" s="50">
        <v>82.570325427468305</v>
      </c>
    </row>
    <row r="690" spans="1:14" x14ac:dyDescent="0.2">
      <c r="A690" s="57" t="s">
        <v>1678</v>
      </c>
      <c r="B690" s="44" t="s">
        <v>1679</v>
      </c>
      <c r="C690" s="45">
        <v>65</v>
      </c>
      <c r="D690" s="46" t="s">
        <v>337</v>
      </c>
      <c r="E690" s="47">
        <v>0.674322585378067</v>
      </c>
      <c r="F690" s="48">
        <v>28.387096774193498</v>
      </c>
      <c r="G690" s="47">
        <v>0.76394204015094103</v>
      </c>
      <c r="H690" s="50">
        <v>49.365692222835101</v>
      </c>
      <c r="I690" s="76" t="str">
        <f t="shared" si="20"/>
        <v>No</v>
      </c>
      <c r="J690" s="49" t="str">
        <f t="shared" si="21"/>
        <v>No</v>
      </c>
      <c r="K690" s="47">
        <v>0.27518870174204701</v>
      </c>
      <c r="L690" s="50">
        <v>52.258064516128997</v>
      </c>
      <c r="M690" s="47">
        <v>0.292115181920508</v>
      </c>
      <c r="N690" s="50">
        <v>65.416436845008306</v>
      </c>
    </row>
    <row r="691" spans="1:14" x14ac:dyDescent="0.2">
      <c r="A691" s="57" t="s">
        <v>1680</v>
      </c>
      <c r="B691" s="44" t="s">
        <v>1681</v>
      </c>
      <c r="C691" s="45">
        <v>65</v>
      </c>
      <c r="D691" s="46" t="s">
        <v>337</v>
      </c>
      <c r="E691" s="47">
        <v>0.90103986816136095</v>
      </c>
      <c r="F691" s="48">
        <v>91.612903225806406</v>
      </c>
      <c r="G691" s="47">
        <v>0.79490701361134097</v>
      </c>
      <c r="H691" s="50">
        <v>58.328736900165502</v>
      </c>
      <c r="I691" s="76" t="str">
        <f t="shared" si="20"/>
        <v>No</v>
      </c>
      <c r="J691" s="49" t="str">
        <f t="shared" si="21"/>
        <v>No</v>
      </c>
      <c r="K691" s="47">
        <v>0.22311443812180401</v>
      </c>
      <c r="L691" s="50">
        <v>34.623655913978503</v>
      </c>
      <c r="M691" s="47">
        <v>0.23838405612955901</v>
      </c>
      <c r="N691" s="50">
        <v>47.655819084390501</v>
      </c>
    </row>
    <row r="692" spans="1:14" x14ac:dyDescent="0.2">
      <c r="A692" s="57" t="s">
        <v>1682</v>
      </c>
      <c r="B692" s="44" t="s">
        <v>1683</v>
      </c>
      <c r="C692" s="45">
        <v>65</v>
      </c>
      <c r="D692" s="46" t="s">
        <v>337</v>
      </c>
      <c r="E692" s="47">
        <v>0.841675733642549</v>
      </c>
      <c r="F692" s="48">
        <v>66.989247311827995</v>
      </c>
      <c r="G692" s="47">
        <v>0.68082725100311403</v>
      </c>
      <c r="H692" s="50">
        <v>30.557087699944798</v>
      </c>
      <c r="I692" s="76" t="str">
        <f t="shared" si="20"/>
        <v>No</v>
      </c>
      <c r="J692" s="49" t="str">
        <f t="shared" si="21"/>
        <v>No</v>
      </c>
      <c r="K692" s="47">
        <v>0.27715014002670801</v>
      </c>
      <c r="L692" s="50">
        <v>53.118279569892501</v>
      </c>
      <c r="M692" s="47">
        <v>0.29281874589524598</v>
      </c>
      <c r="N692" s="50">
        <v>65.719801434087103</v>
      </c>
    </row>
    <row r="693" spans="1:14" x14ac:dyDescent="0.2">
      <c r="A693" s="57" t="s">
        <v>1684</v>
      </c>
      <c r="B693" s="44" t="s">
        <v>1685</v>
      </c>
      <c r="C693" s="45">
        <v>65</v>
      </c>
      <c r="D693" s="46" t="s">
        <v>337</v>
      </c>
      <c r="E693" s="47">
        <v>0.79490666155934198</v>
      </c>
      <c r="F693" s="48">
        <v>53.118279569892501</v>
      </c>
      <c r="G693" s="47">
        <v>0.64686445423229799</v>
      </c>
      <c r="H693" s="50">
        <v>23.524544953116401</v>
      </c>
      <c r="I693" s="76" t="str">
        <f t="shared" si="20"/>
        <v>No</v>
      </c>
      <c r="J693" s="49" t="str">
        <f t="shared" si="21"/>
        <v>No</v>
      </c>
      <c r="K693" s="47">
        <v>0.239143448645812</v>
      </c>
      <c r="L693" s="50">
        <v>38.602150537634401</v>
      </c>
      <c r="M693" s="47">
        <v>0.25489172966123702</v>
      </c>
      <c r="N693" s="50">
        <v>52.013237727523403</v>
      </c>
    </row>
    <row r="694" spans="1:14" x14ac:dyDescent="0.2">
      <c r="A694" s="57" t="s">
        <v>1686</v>
      </c>
      <c r="B694" s="44" t="s">
        <v>1687</v>
      </c>
      <c r="C694" s="45">
        <v>65</v>
      </c>
      <c r="D694" s="46" t="s">
        <v>337</v>
      </c>
      <c r="E694" s="47">
        <v>0.84867120457209899</v>
      </c>
      <c r="F694" s="48">
        <v>70.860215053763397</v>
      </c>
      <c r="G694" s="47">
        <v>0.73344158208839505</v>
      </c>
      <c r="H694" s="50">
        <v>41.588527302812999</v>
      </c>
      <c r="I694" s="76" t="str">
        <f t="shared" si="20"/>
        <v>No</v>
      </c>
      <c r="J694" s="49" t="str">
        <f t="shared" si="21"/>
        <v>No</v>
      </c>
      <c r="K694" s="47">
        <v>0.25986772623853999</v>
      </c>
      <c r="L694" s="50">
        <v>46.129032258064498</v>
      </c>
      <c r="M694" s="47">
        <v>0.27667189212841098</v>
      </c>
      <c r="N694" s="50">
        <v>60.011031439602903</v>
      </c>
    </row>
    <row r="695" spans="1:14" x14ac:dyDescent="0.2">
      <c r="A695" s="57" t="s">
        <v>1688</v>
      </c>
      <c r="B695" s="44" t="s">
        <v>1689</v>
      </c>
      <c r="C695" s="45">
        <v>65</v>
      </c>
      <c r="D695" s="46" t="s">
        <v>337</v>
      </c>
      <c r="E695" s="47">
        <v>0.86663268540090999</v>
      </c>
      <c r="F695" s="48">
        <v>80.537634408602202</v>
      </c>
      <c r="G695" s="47">
        <v>0.68911931815987004</v>
      </c>
      <c r="H695" s="50">
        <v>32.211803640375102</v>
      </c>
      <c r="I695" s="76" t="str">
        <f t="shared" si="20"/>
        <v>No</v>
      </c>
      <c r="J695" s="49" t="str">
        <f t="shared" si="21"/>
        <v>No</v>
      </c>
      <c r="K695" s="47">
        <v>0.24521945948197599</v>
      </c>
      <c r="L695" s="50">
        <v>40.430107526881699</v>
      </c>
      <c r="M695" s="47">
        <v>0.26042297135574199</v>
      </c>
      <c r="N695" s="50">
        <v>53.778268063982303</v>
      </c>
    </row>
    <row r="696" spans="1:14" x14ac:dyDescent="0.2">
      <c r="A696" s="57" t="s">
        <v>1690</v>
      </c>
      <c r="B696" s="44" t="s">
        <v>1691</v>
      </c>
      <c r="C696" s="45">
        <v>65</v>
      </c>
      <c r="D696" s="46" t="s">
        <v>337</v>
      </c>
      <c r="E696" s="47">
        <v>0.69120195111114702</v>
      </c>
      <c r="F696" s="48">
        <v>31.935483870967701</v>
      </c>
      <c r="G696" s="47">
        <v>0.77370529362760099</v>
      </c>
      <c r="H696" s="50">
        <v>52.426916712630998</v>
      </c>
      <c r="I696" s="76" t="str">
        <f t="shared" si="20"/>
        <v>No</v>
      </c>
      <c r="J696" s="49" t="str">
        <f t="shared" si="21"/>
        <v>No</v>
      </c>
      <c r="K696" s="47">
        <v>0.22308377747546401</v>
      </c>
      <c r="L696" s="50">
        <v>34.5161290322581</v>
      </c>
      <c r="M696" s="47">
        <v>0.23721149645572201</v>
      </c>
      <c r="N696" s="50">
        <v>47.462768891340303</v>
      </c>
    </row>
    <row r="697" spans="1:14" x14ac:dyDescent="0.2">
      <c r="A697" s="57" t="s">
        <v>1692</v>
      </c>
      <c r="B697" s="44" t="s">
        <v>1693</v>
      </c>
      <c r="C697" s="45">
        <v>65</v>
      </c>
      <c r="D697" s="46" t="s">
        <v>337</v>
      </c>
      <c r="E697" s="47">
        <v>0.73850030037060299</v>
      </c>
      <c r="F697" s="48">
        <v>41.505376344086002</v>
      </c>
      <c r="G697" s="47">
        <v>0.78118868134047104</v>
      </c>
      <c r="H697" s="50">
        <v>54.495311638168801</v>
      </c>
      <c r="I697" s="76" t="str">
        <f t="shared" si="20"/>
        <v>No</v>
      </c>
      <c r="J697" s="49" t="str">
        <f t="shared" si="21"/>
        <v>No</v>
      </c>
      <c r="K697" s="47">
        <v>0.228381902038331</v>
      </c>
      <c r="L697" s="50">
        <v>36.129032258064498</v>
      </c>
      <c r="M697" s="47">
        <v>0.246423388156157</v>
      </c>
      <c r="N697" s="50">
        <v>49.696635410921097</v>
      </c>
    </row>
    <row r="698" spans="1:14" x14ac:dyDescent="0.2">
      <c r="A698" s="57" t="s">
        <v>1694</v>
      </c>
      <c r="B698" s="44" t="s">
        <v>1695</v>
      </c>
      <c r="C698" s="45">
        <v>65</v>
      </c>
      <c r="D698" s="46" t="s">
        <v>337</v>
      </c>
      <c r="E698" s="47">
        <v>0.78434981466642295</v>
      </c>
      <c r="F698" s="48">
        <v>50</v>
      </c>
      <c r="G698" s="47">
        <v>0.56974934790916798</v>
      </c>
      <c r="H698" s="50">
        <v>11.8036403750689</v>
      </c>
      <c r="I698" s="76" t="str">
        <f t="shared" si="20"/>
        <v>No</v>
      </c>
      <c r="J698" s="49" t="str">
        <f t="shared" si="21"/>
        <v>No</v>
      </c>
      <c r="K698" s="47">
        <v>0.31483446310895402</v>
      </c>
      <c r="L698" s="50">
        <v>72.688172043010795</v>
      </c>
      <c r="M698" s="47">
        <v>0.296109545448144</v>
      </c>
      <c r="N698" s="50">
        <v>66.905681191395502</v>
      </c>
    </row>
    <row r="699" spans="1:14" x14ac:dyDescent="0.2">
      <c r="A699" s="57" t="s">
        <v>1696</v>
      </c>
      <c r="B699" s="44" t="s">
        <v>1697</v>
      </c>
      <c r="C699" s="45">
        <v>63</v>
      </c>
      <c r="D699" s="46" t="s">
        <v>337</v>
      </c>
      <c r="E699" s="47">
        <v>0.733781565492723</v>
      </c>
      <c r="F699" s="48">
        <v>40.860215053763397</v>
      </c>
      <c r="G699" s="47">
        <v>0.641836301633669</v>
      </c>
      <c r="H699" s="50">
        <v>32.230623818525501</v>
      </c>
      <c r="I699" s="76" t="str">
        <f t="shared" si="20"/>
        <v>No</v>
      </c>
      <c r="J699" s="49" t="str">
        <f t="shared" si="21"/>
        <v>No</v>
      </c>
      <c r="K699" s="47">
        <v>0.28283620222962602</v>
      </c>
      <c r="L699" s="50">
        <v>55.591397849462403</v>
      </c>
      <c r="M699" s="47">
        <v>0.25594234205305999</v>
      </c>
      <c r="N699" s="50">
        <v>57.183364839319502</v>
      </c>
    </row>
    <row r="700" spans="1:14" x14ac:dyDescent="0.2">
      <c r="A700" s="57" t="s">
        <v>1698</v>
      </c>
      <c r="B700" s="44" t="s">
        <v>1699</v>
      </c>
      <c r="C700" s="45">
        <v>63</v>
      </c>
      <c r="D700" s="46" t="s">
        <v>337</v>
      </c>
      <c r="E700" s="47">
        <v>0.86591025414784495</v>
      </c>
      <c r="F700" s="48">
        <v>80</v>
      </c>
      <c r="G700" s="47">
        <v>0.72473393319078605</v>
      </c>
      <c r="H700" s="50">
        <v>55.198487712665397</v>
      </c>
      <c r="I700" s="76" t="str">
        <f t="shared" si="20"/>
        <v>No</v>
      </c>
      <c r="J700" s="49" t="str">
        <f t="shared" si="21"/>
        <v>No</v>
      </c>
      <c r="K700" s="47">
        <v>0.28544063715190598</v>
      </c>
      <c r="L700" s="50">
        <v>56.6666666666667</v>
      </c>
      <c r="M700" s="47">
        <v>0.26487899933772402</v>
      </c>
      <c r="N700" s="50">
        <v>60.586011342154997</v>
      </c>
    </row>
    <row r="701" spans="1:14" x14ac:dyDescent="0.2">
      <c r="A701" s="57" t="s">
        <v>1700</v>
      </c>
      <c r="B701" s="44" t="s">
        <v>1701</v>
      </c>
      <c r="C701" s="45">
        <v>65</v>
      </c>
      <c r="D701" s="46" t="s">
        <v>337</v>
      </c>
      <c r="E701" s="47">
        <v>0.822350633812305</v>
      </c>
      <c r="F701" s="48">
        <v>61.1827956989247</v>
      </c>
      <c r="G701" s="47">
        <v>0.71866923268739302</v>
      </c>
      <c r="H701" s="50">
        <v>38.251516822945398</v>
      </c>
      <c r="I701" s="76" t="str">
        <f t="shared" si="20"/>
        <v>No</v>
      </c>
      <c r="J701" s="49" t="str">
        <f t="shared" si="21"/>
        <v>No</v>
      </c>
      <c r="K701" s="47">
        <v>0.29630626782571701</v>
      </c>
      <c r="L701" s="50">
        <v>63.118279569892501</v>
      </c>
      <c r="M701" s="47">
        <v>0.313660584700515</v>
      </c>
      <c r="N701" s="50">
        <v>73.993381136238298</v>
      </c>
    </row>
    <row r="702" spans="1:14" x14ac:dyDescent="0.2">
      <c r="A702" s="57" t="s">
        <v>1702</v>
      </c>
      <c r="B702" s="44" t="s">
        <v>1703</v>
      </c>
      <c r="C702" s="45">
        <v>63</v>
      </c>
      <c r="D702" s="46" t="s">
        <v>337</v>
      </c>
      <c r="E702" s="47">
        <v>0.77754383938766902</v>
      </c>
      <c r="F702" s="48">
        <v>48.064516129032299</v>
      </c>
      <c r="G702" s="47">
        <v>0.77382335627478305</v>
      </c>
      <c r="H702" s="50">
        <v>71.833648393194693</v>
      </c>
      <c r="I702" s="76" t="str">
        <f t="shared" si="20"/>
        <v>No</v>
      </c>
      <c r="J702" s="49" t="str">
        <f t="shared" si="21"/>
        <v>No</v>
      </c>
      <c r="K702" s="47">
        <v>0.31625038468109201</v>
      </c>
      <c r="L702" s="50">
        <v>73.225806451612897</v>
      </c>
      <c r="M702" s="47">
        <v>0.29505208820120699</v>
      </c>
      <c r="N702" s="50">
        <v>74.6691871455577</v>
      </c>
    </row>
    <row r="703" spans="1:14" x14ac:dyDescent="0.2">
      <c r="A703" s="57" t="s">
        <v>1704</v>
      </c>
      <c r="B703" s="44" t="s">
        <v>1705</v>
      </c>
      <c r="C703" s="45">
        <v>65</v>
      </c>
      <c r="D703" s="46" t="s">
        <v>337</v>
      </c>
      <c r="E703" s="47">
        <v>0.84921971096953597</v>
      </c>
      <c r="F703" s="48">
        <v>71.075268817204304</v>
      </c>
      <c r="G703" s="47">
        <v>0.71312472608914701</v>
      </c>
      <c r="H703" s="50">
        <v>37.065637065637098</v>
      </c>
      <c r="I703" s="76" t="str">
        <f t="shared" si="20"/>
        <v>No</v>
      </c>
      <c r="J703" s="49" t="str">
        <f t="shared" si="21"/>
        <v>No</v>
      </c>
      <c r="K703" s="47">
        <v>0.30266191192387898</v>
      </c>
      <c r="L703" s="50">
        <v>66.881720430107507</v>
      </c>
      <c r="M703" s="47">
        <v>0.31626265261633002</v>
      </c>
      <c r="N703" s="50">
        <v>75.234418091560997</v>
      </c>
    </row>
    <row r="704" spans="1:14" x14ac:dyDescent="0.2">
      <c r="A704" s="57" t="s">
        <v>1706</v>
      </c>
      <c r="B704" s="44" t="s">
        <v>1707</v>
      </c>
      <c r="C704" s="45">
        <v>63</v>
      </c>
      <c r="D704" s="46" t="s">
        <v>337</v>
      </c>
      <c r="E704" s="47">
        <v>0.81753786028681996</v>
      </c>
      <c r="F704" s="48">
        <v>60.107526881720403</v>
      </c>
      <c r="G704" s="47">
        <v>0.74124338636769305</v>
      </c>
      <c r="H704" s="50">
        <v>61.342155009451801</v>
      </c>
      <c r="I704" s="76" t="str">
        <f t="shared" si="20"/>
        <v>No</v>
      </c>
      <c r="J704" s="49" t="str">
        <f t="shared" si="21"/>
        <v>No</v>
      </c>
      <c r="K704" s="47">
        <v>0.26673098181375599</v>
      </c>
      <c r="L704" s="50">
        <v>47.956989247311803</v>
      </c>
      <c r="M704" s="47">
        <v>0.25566364709487099</v>
      </c>
      <c r="N704" s="50">
        <v>56.994328922495299</v>
      </c>
    </row>
    <row r="705" spans="1:14" x14ac:dyDescent="0.2">
      <c r="A705" s="57" t="s">
        <v>1708</v>
      </c>
      <c r="B705" s="44" t="s">
        <v>1709</v>
      </c>
      <c r="C705" s="45">
        <v>63</v>
      </c>
      <c r="D705" s="46" t="s">
        <v>337</v>
      </c>
      <c r="E705" s="47">
        <v>0.79592678812178896</v>
      </c>
      <c r="F705" s="48">
        <v>53.548387096774199</v>
      </c>
      <c r="G705" s="47">
        <v>0.75445099938192295</v>
      </c>
      <c r="H705" s="50">
        <v>65.311909262759897</v>
      </c>
      <c r="I705" s="76" t="str">
        <f t="shared" si="20"/>
        <v>No</v>
      </c>
      <c r="J705" s="49" t="str">
        <f t="shared" si="21"/>
        <v>No</v>
      </c>
      <c r="K705" s="47">
        <v>0.26046939267624297</v>
      </c>
      <c r="L705" s="50">
        <v>46.236559139784902</v>
      </c>
      <c r="M705" s="47">
        <v>0.24825203755752601</v>
      </c>
      <c r="N705" s="50">
        <v>53.308128544423397</v>
      </c>
    </row>
    <row r="706" spans="1:14" x14ac:dyDescent="0.2">
      <c r="A706" s="147" t="s">
        <v>1710</v>
      </c>
      <c r="B706" s="44" t="s">
        <v>1711</v>
      </c>
      <c r="C706" s="45">
        <v>63</v>
      </c>
      <c r="D706" s="46" t="s">
        <v>337</v>
      </c>
      <c r="E706" s="47">
        <v>0.88067175137001996</v>
      </c>
      <c r="F706" s="48">
        <v>85.6989247311828</v>
      </c>
      <c r="G706" s="47">
        <v>0.79686140844154396</v>
      </c>
      <c r="H706" s="50">
        <v>79.584120982986803</v>
      </c>
      <c r="I706" s="76" t="str">
        <f t="shared" si="20"/>
        <v>No</v>
      </c>
      <c r="J706" s="49" t="str">
        <f t="shared" si="21"/>
        <v>Yes</v>
      </c>
      <c r="K706" s="47">
        <v>0.331372235577856</v>
      </c>
      <c r="L706" s="50">
        <v>77.849462365591407</v>
      </c>
      <c r="M706" s="47">
        <v>0.31372205023717697</v>
      </c>
      <c r="N706" s="50">
        <v>80.718336483931907</v>
      </c>
    </row>
    <row r="707" spans="1:14" x14ac:dyDescent="0.2">
      <c r="A707" s="57" t="s">
        <v>1712</v>
      </c>
      <c r="B707" s="44" t="s">
        <v>1713</v>
      </c>
      <c r="C707" s="45">
        <v>63</v>
      </c>
      <c r="D707" s="46" t="s">
        <v>337</v>
      </c>
      <c r="E707" s="47">
        <v>0.83391473237087799</v>
      </c>
      <c r="F707" s="48">
        <v>64.731182795698899</v>
      </c>
      <c r="G707" s="47">
        <v>0.75659356544262701</v>
      </c>
      <c r="H707" s="50">
        <v>66.257088846880904</v>
      </c>
      <c r="I707" s="76" t="str">
        <f t="shared" si="20"/>
        <v>No</v>
      </c>
      <c r="J707" s="49" t="str">
        <f t="shared" si="21"/>
        <v>No</v>
      </c>
      <c r="K707" s="47">
        <v>0.26808995984482498</v>
      </c>
      <c r="L707" s="50">
        <v>48.494623655913998</v>
      </c>
      <c r="M707" s="47">
        <v>0.252237091231652</v>
      </c>
      <c r="N707" s="50">
        <v>55.482041587901698</v>
      </c>
    </row>
    <row r="708" spans="1:14" x14ac:dyDescent="0.2">
      <c r="A708" s="147" t="s">
        <v>1714</v>
      </c>
      <c r="B708" s="44" t="s">
        <v>1715</v>
      </c>
      <c r="C708" s="45">
        <v>63</v>
      </c>
      <c r="D708" s="46" t="s">
        <v>337</v>
      </c>
      <c r="E708" s="47">
        <v>0.87852953831421499</v>
      </c>
      <c r="F708" s="48">
        <v>84.3010752688172</v>
      </c>
      <c r="G708" s="47">
        <v>0.82815655602140603</v>
      </c>
      <c r="H708" s="50">
        <v>89.035916824196605</v>
      </c>
      <c r="I708" s="76" t="str">
        <f t="shared" si="20"/>
        <v>No</v>
      </c>
      <c r="J708" s="49" t="str">
        <f t="shared" si="21"/>
        <v>Yes</v>
      </c>
      <c r="K708" s="47">
        <v>0.33334312059195498</v>
      </c>
      <c r="L708" s="50">
        <v>78.494623655913998</v>
      </c>
      <c r="M708" s="47">
        <v>0.31454683874705103</v>
      </c>
      <c r="N708" s="50">
        <v>80.907372400756103</v>
      </c>
    </row>
    <row r="709" spans="1:14" x14ac:dyDescent="0.2">
      <c r="A709" s="57" t="s">
        <v>1716</v>
      </c>
      <c r="B709" s="44" t="s">
        <v>1717</v>
      </c>
      <c r="C709" s="45">
        <v>63</v>
      </c>
      <c r="D709" s="46" t="s">
        <v>337</v>
      </c>
      <c r="E709" s="47">
        <v>0.69240610573727202</v>
      </c>
      <c r="F709" s="48">
        <v>32.473118279569903</v>
      </c>
      <c r="G709" s="47">
        <v>0.80390207869791896</v>
      </c>
      <c r="H709" s="50">
        <v>82.608695652173907</v>
      </c>
      <c r="I709" s="76" t="str">
        <f t="shared" si="20"/>
        <v>No</v>
      </c>
      <c r="J709" s="49" t="str">
        <f t="shared" si="21"/>
        <v>No</v>
      </c>
      <c r="K709" s="47">
        <v>0.32291816801593098</v>
      </c>
      <c r="L709" s="50">
        <v>76.129032258064498</v>
      </c>
      <c r="M709" s="47">
        <v>0.30622870090137599</v>
      </c>
      <c r="N709" s="50">
        <v>78.544423440453699</v>
      </c>
    </row>
    <row r="710" spans="1:14" x14ac:dyDescent="0.2">
      <c r="A710" s="57" t="s">
        <v>1718</v>
      </c>
      <c r="B710" s="44" t="s">
        <v>1719</v>
      </c>
      <c r="C710" s="45">
        <v>63</v>
      </c>
      <c r="D710" s="46" t="s">
        <v>337</v>
      </c>
      <c r="E710" s="47">
        <v>0.71804572942756295</v>
      </c>
      <c r="F710" s="48">
        <v>37.741935483871003</v>
      </c>
      <c r="G710" s="47">
        <v>0.71402505421481999</v>
      </c>
      <c r="H710" s="50">
        <v>51.795841209829902</v>
      </c>
      <c r="I710" s="76" t="str">
        <f t="shared" si="20"/>
        <v>No</v>
      </c>
      <c r="J710" s="49" t="str">
        <f t="shared" si="21"/>
        <v>No</v>
      </c>
      <c r="K710" s="47">
        <v>0.306036792088346</v>
      </c>
      <c r="L710" s="50">
        <v>68.817204301075293</v>
      </c>
      <c r="M710" s="47">
        <v>0.27748506667045802</v>
      </c>
      <c r="N710" s="50">
        <v>65.689981096408303</v>
      </c>
    </row>
    <row r="711" spans="1:14" x14ac:dyDescent="0.2">
      <c r="A711" s="57" t="s">
        <v>1720</v>
      </c>
      <c r="B711" s="44" t="s">
        <v>1721</v>
      </c>
      <c r="C711" s="45">
        <v>63</v>
      </c>
      <c r="D711" s="46" t="s">
        <v>337</v>
      </c>
      <c r="E711" s="47">
        <v>0.74467537223967195</v>
      </c>
      <c r="F711" s="48">
        <v>43.655913978494603</v>
      </c>
      <c r="G711" s="47">
        <v>0.77413047324589002</v>
      </c>
      <c r="H711" s="50">
        <v>72.117202268431001</v>
      </c>
      <c r="I711" s="76" t="str">
        <f t="shared" ref="I711:I774" si="22">IF(AND(F711&gt;=90,H711&gt;=90),"Yes","No")</f>
        <v>No</v>
      </c>
      <c r="J711" s="49" t="str">
        <f t="shared" ref="J711:J774" si="23">IF(AND(F711&gt;=75,H711&gt;=75),"Yes","No")</f>
        <v>No</v>
      </c>
      <c r="K711" s="47">
        <v>0.27713508739176301</v>
      </c>
      <c r="L711" s="50">
        <v>53.010752688171998</v>
      </c>
      <c r="M711" s="47">
        <v>0.26629697441102601</v>
      </c>
      <c r="N711" s="50">
        <v>61.342155009451801</v>
      </c>
    </row>
    <row r="712" spans="1:14" x14ac:dyDescent="0.2">
      <c r="A712" s="57" t="s">
        <v>1722</v>
      </c>
      <c r="B712" s="44" t="s">
        <v>1723</v>
      </c>
      <c r="C712" s="45">
        <v>63</v>
      </c>
      <c r="D712" s="46" t="s">
        <v>337</v>
      </c>
      <c r="E712" s="47">
        <v>0.796119682588183</v>
      </c>
      <c r="F712" s="48">
        <v>53.655913978494603</v>
      </c>
      <c r="G712" s="47">
        <v>0.71486924664629004</v>
      </c>
      <c r="H712" s="50">
        <v>52.079395085066203</v>
      </c>
      <c r="I712" s="76" t="str">
        <f t="shared" si="22"/>
        <v>No</v>
      </c>
      <c r="J712" s="49" t="str">
        <f t="shared" si="23"/>
        <v>No</v>
      </c>
      <c r="K712" s="47">
        <v>0.31646108863295902</v>
      </c>
      <c r="L712" s="50">
        <v>73.548387096774206</v>
      </c>
      <c r="M712" s="47">
        <v>0.29999679758207598</v>
      </c>
      <c r="N712" s="50">
        <v>77.126654064272202</v>
      </c>
    </row>
    <row r="713" spans="1:14" x14ac:dyDescent="0.2">
      <c r="A713" s="57" t="s">
        <v>1724</v>
      </c>
      <c r="B713" s="44" t="s">
        <v>1725</v>
      </c>
      <c r="C713" s="45">
        <v>63</v>
      </c>
      <c r="D713" s="46" t="s">
        <v>337</v>
      </c>
      <c r="E713" s="47">
        <v>0.89940703823105606</v>
      </c>
      <c r="F713" s="48">
        <v>91.290322580645196</v>
      </c>
      <c r="G713" s="47">
        <v>0.78235447256597002</v>
      </c>
      <c r="H713" s="50">
        <v>74.952741020793994</v>
      </c>
      <c r="I713" s="76" t="str">
        <f t="shared" si="22"/>
        <v>No</v>
      </c>
      <c r="J713" s="49" t="str">
        <f t="shared" si="23"/>
        <v>No</v>
      </c>
      <c r="K713" s="47">
        <v>0.27782474737096702</v>
      </c>
      <c r="L713" s="50">
        <v>53.3333333333333</v>
      </c>
      <c r="M713" s="47">
        <v>0.26062664118974699</v>
      </c>
      <c r="N713" s="50">
        <v>58.790170132325102</v>
      </c>
    </row>
    <row r="714" spans="1:14" x14ac:dyDescent="0.2">
      <c r="A714" s="57" t="s">
        <v>1726</v>
      </c>
      <c r="B714" s="44" t="s">
        <v>1727</v>
      </c>
      <c r="C714" s="45">
        <v>63</v>
      </c>
      <c r="D714" s="46" t="s">
        <v>337</v>
      </c>
      <c r="E714" s="47">
        <v>0.82431808130536799</v>
      </c>
      <c r="F714" s="48">
        <v>61.720430107526902</v>
      </c>
      <c r="G714" s="47">
        <v>0.72864603350695201</v>
      </c>
      <c r="H714" s="50">
        <v>56.805293005671103</v>
      </c>
      <c r="I714" s="76" t="str">
        <f t="shared" si="22"/>
        <v>No</v>
      </c>
      <c r="J714" s="49" t="str">
        <f t="shared" si="23"/>
        <v>No</v>
      </c>
      <c r="K714" s="47">
        <v>0.268108284457926</v>
      </c>
      <c r="L714" s="50">
        <v>48.602150537634401</v>
      </c>
      <c r="M714" s="47">
        <v>0.259375771840405</v>
      </c>
      <c r="N714" s="50">
        <v>58.412098298676803</v>
      </c>
    </row>
    <row r="715" spans="1:14" x14ac:dyDescent="0.2">
      <c r="A715" s="57" t="s">
        <v>1728</v>
      </c>
      <c r="B715" s="44" t="s">
        <v>1729</v>
      </c>
      <c r="C715" s="45">
        <v>63</v>
      </c>
      <c r="D715" s="46" t="s">
        <v>337</v>
      </c>
      <c r="E715" s="47">
        <v>0.62161692472153995</v>
      </c>
      <c r="F715" s="48">
        <v>17.419354838709701</v>
      </c>
      <c r="G715" s="47">
        <v>0.65832982250921102</v>
      </c>
      <c r="H715" s="50">
        <v>37.523629489603003</v>
      </c>
      <c r="I715" s="76" t="str">
        <f t="shared" si="22"/>
        <v>No</v>
      </c>
      <c r="J715" s="49" t="str">
        <f t="shared" si="23"/>
        <v>No</v>
      </c>
      <c r="K715" s="47">
        <v>0.25704471815003699</v>
      </c>
      <c r="L715" s="50">
        <v>44.946236559139798</v>
      </c>
      <c r="M715" s="47">
        <v>0.24653003055637901</v>
      </c>
      <c r="N715" s="50">
        <v>53.024574669187103</v>
      </c>
    </row>
    <row r="716" spans="1:14" x14ac:dyDescent="0.2">
      <c r="A716" s="57" t="s">
        <v>1730</v>
      </c>
      <c r="B716" s="44" t="s">
        <v>1731</v>
      </c>
      <c r="C716" s="45">
        <v>65</v>
      </c>
      <c r="D716" s="46" t="s">
        <v>337</v>
      </c>
      <c r="E716" s="47">
        <v>0.85523731527704405</v>
      </c>
      <c r="F716" s="48">
        <v>73.763440860215098</v>
      </c>
      <c r="G716" s="47">
        <v>0.72473898764548295</v>
      </c>
      <c r="H716" s="50">
        <v>39.658025372311101</v>
      </c>
      <c r="I716" s="76" t="str">
        <f t="shared" si="22"/>
        <v>No</v>
      </c>
      <c r="J716" s="49" t="str">
        <f t="shared" si="23"/>
        <v>No</v>
      </c>
      <c r="K716" s="47">
        <v>0.24759631113222899</v>
      </c>
      <c r="L716" s="50">
        <v>41.397849462365599</v>
      </c>
      <c r="M716" s="47">
        <v>0.25579783469850198</v>
      </c>
      <c r="N716" s="50">
        <v>52.178709321566501</v>
      </c>
    </row>
    <row r="717" spans="1:14" x14ac:dyDescent="0.2">
      <c r="A717" s="57" t="s">
        <v>1732</v>
      </c>
      <c r="B717" s="44" t="s">
        <v>1733</v>
      </c>
      <c r="C717" s="45">
        <v>63</v>
      </c>
      <c r="D717" s="46" t="s">
        <v>337</v>
      </c>
      <c r="E717" s="47">
        <v>0.69192779055799902</v>
      </c>
      <c r="F717" s="48">
        <v>32.365591397849499</v>
      </c>
      <c r="G717" s="47">
        <v>0.79278270491278902</v>
      </c>
      <c r="H717" s="50">
        <v>78.260869565217405</v>
      </c>
      <c r="I717" s="76" t="str">
        <f t="shared" si="22"/>
        <v>No</v>
      </c>
      <c r="J717" s="49" t="str">
        <f t="shared" si="23"/>
        <v>No</v>
      </c>
      <c r="K717" s="47">
        <v>0.31202751253122801</v>
      </c>
      <c r="L717" s="50">
        <v>71.397849462365599</v>
      </c>
      <c r="M717" s="47">
        <v>0.29357270409334302</v>
      </c>
      <c r="N717" s="50">
        <v>74.196597353497197</v>
      </c>
    </row>
    <row r="718" spans="1:14" x14ac:dyDescent="0.2">
      <c r="A718" s="57" t="s">
        <v>1734</v>
      </c>
      <c r="B718" s="44" t="s">
        <v>1735</v>
      </c>
      <c r="C718" s="45">
        <v>63</v>
      </c>
      <c r="D718" s="46" t="s">
        <v>337</v>
      </c>
      <c r="E718" s="47">
        <v>0.85649850120023896</v>
      </c>
      <c r="F718" s="48">
        <v>74.193548387096797</v>
      </c>
      <c r="G718" s="47">
        <v>0.802312976837526</v>
      </c>
      <c r="H718" s="50">
        <v>82.041587901701305</v>
      </c>
      <c r="I718" s="76" t="str">
        <f t="shared" si="22"/>
        <v>No</v>
      </c>
      <c r="J718" s="49" t="str">
        <f t="shared" si="23"/>
        <v>No</v>
      </c>
      <c r="K718" s="47">
        <v>0.34152313302674697</v>
      </c>
      <c r="L718" s="50">
        <v>80.860215053763397</v>
      </c>
      <c r="M718" s="47">
        <v>0.32311612708285598</v>
      </c>
      <c r="N718" s="50">
        <v>83.837429111531193</v>
      </c>
    </row>
    <row r="719" spans="1:14" x14ac:dyDescent="0.2">
      <c r="A719" s="148" t="s">
        <v>1736</v>
      </c>
      <c r="B719" s="44" t="s">
        <v>1737</v>
      </c>
      <c r="C719" s="45">
        <v>63</v>
      </c>
      <c r="D719" s="46" t="s">
        <v>337</v>
      </c>
      <c r="E719" s="47">
        <v>0.92417721464823999</v>
      </c>
      <c r="F719" s="48">
        <v>96.774193548387103</v>
      </c>
      <c r="G719" s="47">
        <v>0.81040614343552797</v>
      </c>
      <c r="H719" s="50">
        <v>84.7826086956522</v>
      </c>
      <c r="I719" s="76" t="str">
        <f t="shared" si="22"/>
        <v>No</v>
      </c>
      <c r="J719" s="49" t="str">
        <f t="shared" si="23"/>
        <v>Yes</v>
      </c>
      <c r="K719" s="47">
        <v>0.24574632012120501</v>
      </c>
      <c r="L719" s="50">
        <v>40.860215053763397</v>
      </c>
      <c r="M719" s="47">
        <v>0.238752136325561</v>
      </c>
      <c r="N719" s="50">
        <v>49.621928166351601</v>
      </c>
    </row>
    <row r="720" spans="1:14" x14ac:dyDescent="0.2">
      <c r="A720" s="57" t="s">
        <v>587</v>
      </c>
      <c r="B720" s="44" t="s">
        <v>1738</v>
      </c>
      <c r="C720" s="45">
        <v>63</v>
      </c>
      <c r="D720" s="46" t="s">
        <v>337</v>
      </c>
      <c r="E720" s="47">
        <v>0.88866373192769099</v>
      </c>
      <c r="F720" s="48">
        <v>87.956989247311796</v>
      </c>
      <c r="G720" s="47">
        <v>0.77255513804740805</v>
      </c>
      <c r="H720" s="50">
        <v>70.982986767485798</v>
      </c>
      <c r="I720" s="76" t="str">
        <f t="shared" si="22"/>
        <v>No</v>
      </c>
      <c r="J720" s="49" t="str">
        <f t="shared" si="23"/>
        <v>No</v>
      </c>
      <c r="K720" s="47">
        <v>0.29361362911084099</v>
      </c>
      <c r="L720" s="50">
        <v>61.397849462365599</v>
      </c>
      <c r="M720" s="47">
        <v>0.28037548496383002</v>
      </c>
      <c r="N720" s="50">
        <v>67.202268431001897</v>
      </c>
    </row>
    <row r="721" spans="1:14" x14ac:dyDescent="0.2">
      <c r="A721" s="148" t="s">
        <v>1739</v>
      </c>
      <c r="B721" s="44" t="s">
        <v>1740</v>
      </c>
      <c r="C721" s="45">
        <v>63</v>
      </c>
      <c r="D721" s="46" t="s">
        <v>337</v>
      </c>
      <c r="E721" s="47">
        <v>0.89021644482335305</v>
      </c>
      <c r="F721" s="48">
        <v>88.709677419354804</v>
      </c>
      <c r="G721" s="47">
        <v>0.79522624221420102</v>
      </c>
      <c r="H721" s="50">
        <v>79.017013232514202</v>
      </c>
      <c r="I721" s="76" t="str">
        <f t="shared" si="22"/>
        <v>No</v>
      </c>
      <c r="J721" s="49" t="str">
        <f t="shared" si="23"/>
        <v>Yes</v>
      </c>
      <c r="K721" s="47">
        <v>0.24970237340252399</v>
      </c>
      <c r="L721" s="50">
        <v>42.258064516128997</v>
      </c>
      <c r="M721" s="47">
        <v>0.24278587990725001</v>
      </c>
      <c r="N721" s="50">
        <v>51.606805293005699</v>
      </c>
    </row>
    <row r="722" spans="1:14" x14ac:dyDescent="0.2">
      <c r="A722" s="148" t="s">
        <v>1741</v>
      </c>
      <c r="B722" s="44" t="s">
        <v>1742</v>
      </c>
      <c r="C722" s="45">
        <v>63</v>
      </c>
      <c r="D722" s="46" t="s">
        <v>337</v>
      </c>
      <c r="E722" s="47">
        <v>0.88590209360612604</v>
      </c>
      <c r="F722" s="48">
        <v>86.881720430107507</v>
      </c>
      <c r="G722" s="47">
        <v>0.81256098601898297</v>
      </c>
      <c r="H722" s="50">
        <v>85.255198487712704</v>
      </c>
      <c r="I722" s="76" t="str">
        <f t="shared" si="22"/>
        <v>No</v>
      </c>
      <c r="J722" s="49" t="str">
        <f t="shared" si="23"/>
        <v>Yes</v>
      </c>
      <c r="K722" s="47">
        <v>0.296833508879701</v>
      </c>
      <c r="L722" s="50">
        <v>63.548387096774199</v>
      </c>
      <c r="M722" s="47">
        <v>0.283752382095807</v>
      </c>
      <c r="N722" s="50">
        <v>68.809073724007604</v>
      </c>
    </row>
    <row r="723" spans="1:14" x14ac:dyDescent="0.2">
      <c r="A723" s="57" t="s">
        <v>1743</v>
      </c>
      <c r="B723" s="44" t="s">
        <v>1744</v>
      </c>
      <c r="C723" s="45">
        <v>63</v>
      </c>
      <c r="D723" s="46" t="s">
        <v>337</v>
      </c>
      <c r="E723" s="47">
        <v>0.85263750572534602</v>
      </c>
      <c r="F723" s="48">
        <v>72.795698924731198</v>
      </c>
      <c r="G723" s="47">
        <v>0.76878702164716906</v>
      </c>
      <c r="H723" s="50">
        <v>69.659735349716399</v>
      </c>
      <c r="I723" s="76" t="str">
        <f t="shared" si="22"/>
        <v>No</v>
      </c>
      <c r="J723" s="49" t="str">
        <f t="shared" si="23"/>
        <v>No</v>
      </c>
      <c r="K723" s="47">
        <v>0.29458408441080403</v>
      </c>
      <c r="L723" s="50">
        <v>62.043010752688197</v>
      </c>
      <c r="M723" s="47">
        <v>0.28160970299117399</v>
      </c>
      <c r="N723" s="50">
        <v>67.674858223062401</v>
      </c>
    </row>
    <row r="724" spans="1:14" x14ac:dyDescent="0.2">
      <c r="A724" s="148" t="s">
        <v>1745</v>
      </c>
      <c r="B724" s="44" t="s">
        <v>1746</v>
      </c>
      <c r="C724" s="45">
        <v>75</v>
      </c>
      <c r="D724" s="46" t="s">
        <v>337</v>
      </c>
      <c r="E724" s="47">
        <v>0.92336268309297997</v>
      </c>
      <c r="F724" s="48">
        <v>96.451612903225794</v>
      </c>
      <c r="G724" s="47">
        <v>0.85419293206954305</v>
      </c>
      <c r="H724" s="50">
        <v>92.798812175204205</v>
      </c>
      <c r="I724" s="76" t="str">
        <f t="shared" si="22"/>
        <v>Yes</v>
      </c>
      <c r="J724" s="49" t="str">
        <f t="shared" si="23"/>
        <v>Yes</v>
      </c>
      <c r="K724" s="47">
        <v>0.30413986714164798</v>
      </c>
      <c r="L724" s="50">
        <v>67.419354838709694</v>
      </c>
      <c r="M724" s="47">
        <v>0.28850994215866299</v>
      </c>
      <c r="N724" s="50">
        <v>53.600593912397898</v>
      </c>
    </row>
    <row r="725" spans="1:14" x14ac:dyDescent="0.2">
      <c r="A725" s="57" t="s">
        <v>1747</v>
      </c>
      <c r="B725" s="44" t="s">
        <v>1748</v>
      </c>
      <c r="C725" s="45">
        <v>75</v>
      </c>
      <c r="D725" s="46" t="s">
        <v>337</v>
      </c>
      <c r="E725" s="47">
        <v>0.73168371465923399</v>
      </c>
      <c r="F725" s="48">
        <v>40.537634408602202</v>
      </c>
      <c r="G725" s="47">
        <v>0.69824211874303899</v>
      </c>
      <c r="H725" s="50">
        <v>57.164068299925802</v>
      </c>
      <c r="I725" s="76" t="str">
        <f t="shared" si="22"/>
        <v>No</v>
      </c>
      <c r="J725" s="49" t="str">
        <f t="shared" si="23"/>
        <v>No</v>
      </c>
      <c r="K725" s="47">
        <v>0.32001165473035997</v>
      </c>
      <c r="L725" s="50">
        <v>75.161290322580598</v>
      </c>
      <c r="M725" s="47">
        <v>0.302976864884973</v>
      </c>
      <c r="N725" s="50">
        <v>61.2472160356347</v>
      </c>
    </row>
    <row r="726" spans="1:14" x14ac:dyDescent="0.2">
      <c r="A726" s="57" t="s">
        <v>1749</v>
      </c>
      <c r="B726" s="44" t="s">
        <v>1750</v>
      </c>
      <c r="C726" s="45">
        <v>63</v>
      </c>
      <c r="D726" s="46" t="s">
        <v>337</v>
      </c>
      <c r="E726" s="47">
        <v>0.81573083638298005</v>
      </c>
      <c r="F726" s="48">
        <v>59.247311827956999</v>
      </c>
      <c r="G726" s="47">
        <v>0.73578125075480505</v>
      </c>
      <c r="H726" s="50">
        <v>58.979206049149298</v>
      </c>
      <c r="I726" s="76" t="str">
        <f t="shared" si="22"/>
        <v>No</v>
      </c>
      <c r="J726" s="49" t="str">
        <f t="shared" si="23"/>
        <v>No</v>
      </c>
      <c r="K726" s="47">
        <v>0.29636155820821902</v>
      </c>
      <c r="L726" s="50">
        <v>63.225806451612897</v>
      </c>
      <c r="M726" s="47">
        <v>0.28112544544181101</v>
      </c>
      <c r="N726" s="50">
        <v>67.580340264650303</v>
      </c>
    </row>
    <row r="727" spans="1:14" x14ac:dyDescent="0.2">
      <c r="A727" s="57" t="s">
        <v>1751</v>
      </c>
      <c r="B727" s="44" t="s">
        <v>1752</v>
      </c>
      <c r="C727" s="45">
        <v>63</v>
      </c>
      <c r="D727" s="46" t="s">
        <v>337</v>
      </c>
      <c r="E727" s="47">
        <v>0.85104515566141903</v>
      </c>
      <c r="F727" s="48">
        <v>72.258064516128997</v>
      </c>
      <c r="G727" s="47">
        <v>0.77399732775436103</v>
      </c>
      <c r="H727" s="50">
        <v>72.022684310018903</v>
      </c>
      <c r="I727" s="76" t="str">
        <f t="shared" si="22"/>
        <v>No</v>
      </c>
      <c r="J727" s="49" t="str">
        <f t="shared" si="23"/>
        <v>No</v>
      </c>
      <c r="K727" s="47">
        <v>0.36659457493488601</v>
      </c>
      <c r="L727" s="50">
        <v>86.021505376344095</v>
      </c>
      <c r="M727" s="47">
        <v>0.34132317332316198</v>
      </c>
      <c r="N727" s="50">
        <v>87.240075614366702</v>
      </c>
    </row>
    <row r="728" spans="1:14" x14ac:dyDescent="0.2">
      <c r="A728" s="57" t="s">
        <v>1753</v>
      </c>
      <c r="B728" s="44" t="s">
        <v>1754</v>
      </c>
      <c r="C728" s="45">
        <v>63</v>
      </c>
      <c r="D728" s="46" t="s">
        <v>337</v>
      </c>
      <c r="E728" s="47">
        <v>0.63317750648438798</v>
      </c>
      <c r="F728" s="48">
        <v>19.8924731182796</v>
      </c>
      <c r="G728" s="47">
        <v>0.746963246915479</v>
      </c>
      <c r="H728" s="50">
        <v>62.854442344045403</v>
      </c>
      <c r="I728" s="76" t="str">
        <f t="shared" si="22"/>
        <v>No</v>
      </c>
      <c r="J728" s="49" t="str">
        <f t="shared" si="23"/>
        <v>No</v>
      </c>
      <c r="K728" s="47">
        <v>0.338804065228131</v>
      </c>
      <c r="L728" s="50">
        <v>80.107526881720403</v>
      </c>
      <c r="M728" s="47">
        <v>0.32232721588060198</v>
      </c>
      <c r="N728" s="50">
        <v>83.081285444234396</v>
      </c>
    </row>
    <row r="729" spans="1:14" x14ac:dyDescent="0.2">
      <c r="A729" s="148" t="s">
        <v>1755</v>
      </c>
      <c r="B729" s="44" t="s">
        <v>1756</v>
      </c>
      <c r="C729" s="45">
        <v>63</v>
      </c>
      <c r="D729" s="46" t="s">
        <v>337</v>
      </c>
      <c r="E729" s="47">
        <v>0.85793147202036502</v>
      </c>
      <c r="F729" s="48">
        <v>75.268817204301101</v>
      </c>
      <c r="G729" s="47">
        <v>0.79487482506748097</v>
      </c>
      <c r="H729" s="50">
        <v>78.922495274102104</v>
      </c>
      <c r="I729" s="76" t="str">
        <f t="shared" si="22"/>
        <v>No</v>
      </c>
      <c r="J729" s="49" t="str">
        <f t="shared" si="23"/>
        <v>Yes</v>
      </c>
      <c r="K729" s="47">
        <v>0.26383883249258</v>
      </c>
      <c r="L729" s="50">
        <v>47.311827956989198</v>
      </c>
      <c r="M729" s="47">
        <v>0.25349290477713798</v>
      </c>
      <c r="N729" s="50">
        <v>55.954631379962201</v>
      </c>
    </row>
    <row r="730" spans="1:14" x14ac:dyDescent="0.2">
      <c r="A730" s="57" t="s">
        <v>1757</v>
      </c>
      <c r="B730" s="44" t="s">
        <v>1758</v>
      </c>
      <c r="C730" s="45">
        <v>63</v>
      </c>
      <c r="D730" s="46" t="s">
        <v>337</v>
      </c>
      <c r="E730" s="47">
        <v>0.84202438648153</v>
      </c>
      <c r="F730" s="48">
        <v>67.526881720430097</v>
      </c>
      <c r="G730" s="47">
        <v>0.78369146449004901</v>
      </c>
      <c r="H730" s="50">
        <v>75.3308128544423</v>
      </c>
      <c r="I730" s="76" t="str">
        <f t="shared" si="22"/>
        <v>No</v>
      </c>
      <c r="J730" s="49" t="str">
        <f t="shared" si="23"/>
        <v>No</v>
      </c>
      <c r="K730" s="47">
        <v>0.26804353742293302</v>
      </c>
      <c r="L730" s="50">
        <v>48.279569892473098</v>
      </c>
      <c r="M730" s="47">
        <v>0.25883800462345302</v>
      </c>
      <c r="N730" s="50">
        <v>57.844990548204201</v>
      </c>
    </row>
    <row r="731" spans="1:14" x14ac:dyDescent="0.2">
      <c r="A731" s="57" t="s">
        <v>1759</v>
      </c>
      <c r="B731" s="44" t="s">
        <v>1760</v>
      </c>
      <c r="C731" s="45">
        <v>63</v>
      </c>
      <c r="D731" s="46" t="s">
        <v>337</v>
      </c>
      <c r="E731" s="47">
        <v>0.85257017354507203</v>
      </c>
      <c r="F731" s="48">
        <v>72.688172043010795</v>
      </c>
      <c r="G731" s="47">
        <v>0.81478612290669306</v>
      </c>
      <c r="H731" s="50">
        <v>85.633270321361096</v>
      </c>
      <c r="I731" s="76" t="str">
        <f t="shared" si="22"/>
        <v>No</v>
      </c>
      <c r="J731" s="49" t="str">
        <f t="shared" si="23"/>
        <v>No</v>
      </c>
      <c r="K731" s="47">
        <v>0.29303914278966098</v>
      </c>
      <c r="L731" s="50">
        <v>61.1827956989247</v>
      </c>
      <c r="M731" s="47">
        <v>0.27872143549008099</v>
      </c>
      <c r="N731" s="50">
        <v>66.257088846880904</v>
      </c>
    </row>
    <row r="732" spans="1:14" x14ac:dyDescent="0.2">
      <c r="A732" s="57" t="s">
        <v>1761</v>
      </c>
      <c r="B732" s="44" t="s">
        <v>1762</v>
      </c>
      <c r="C732" s="45">
        <v>63</v>
      </c>
      <c r="D732" s="46" t="s">
        <v>337</v>
      </c>
      <c r="E732" s="47">
        <v>0.76247481758505198</v>
      </c>
      <c r="F732" s="48">
        <v>46.344086021505397</v>
      </c>
      <c r="G732" s="47">
        <v>0.80804845369135603</v>
      </c>
      <c r="H732" s="50">
        <v>84.026465028355403</v>
      </c>
      <c r="I732" s="76" t="str">
        <f t="shared" si="22"/>
        <v>No</v>
      </c>
      <c r="J732" s="49" t="str">
        <f t="shared" si="23"/>
        <v>No</v>
      </c>
      <c r="K732" s="47">
        <v>0.29172321539493201</v>
      </c>
      <c r="L732" s="50">
        <v>60.537634408602102</v>
      </c>
      <c r="M732" s="47">
        <v>0.27875983017005102</v>
      </c>
      <c r="N732" s="50">
        <v>66.351606805293002</v>
      </c>
    </row>
    <row r="733" spans="1:14" x14ac:dyDescent="0.2">
      <c r="A733" s="57" t="s">
        <v>1763</v>
      </c>
      <c r="B733" s="44" t="s">
        <v>1764</v>
      </c>
      <c r="C733" s="45">
        <v>63</v>
      </c>
      <c r="D733" s="46" t="s">
        <v>337</v>
      </c>
      <c r="E733" s="47">
        <v>0.85662635504941498</v>
      </c>
      <c r="F733" s="48">
        <v>74.3010752688172</v>
      </c>
      <c r="G733" s="47">
        <v>0.79126766005979399</v>
      </c>
      <c r="H733" s="50">
        <v>77.788279773156901</v>
      </c>
      <c r="I733" s="76" t="str">
        <f t="shared" si="22"/>
        <v>No</v>
      </c>
      <c r="J733" s="49" t="str">
        <f t="shared" si="23"/>
        <v>No</v>
      </c>
      <c r="K733" s="47">
        <v>0.272716616925817</v>
      </c>
      <c r="L733" s="50">
        <v>51.1827956989247</v>
      </c>
      <c r="M733" s="47">
        <v>0.26274010773581402</v>
      </c>
      <c r="N733" s="50">
        <v>59.735349716446102</v>
      </c>
    </row>
    <row r="734" spans="1:14" x14ac:dyDescent="0.2">
      <c r="A734" s="148" t="s">
        <v>1765</v>
      </c>
      <c r="B734" s="44" t="s">
        <v>1766</v>
      </c>
      <c r="C734" s="45">
        <v>75</v>
      </c>
      <c r="D734" s="46" t="s">
        <v>337</v>
      </c>
      <c r="E734" s="47">
        <v>0.90725567523172201</v>
      </c>
      <c r="F734" s="48">
        <v>93.548387096774206</v>
      </c>
      <c r="G734" s="47">
        <v>0.86111326234034002</v>
      </c>
      <c r="H734" s="50">
        <v>93.615441722345906</v>
      </c>
      <c r="I734" s="76" t="str">
        <f t="shared" si="22"/>
        <v>Yes</v>
      </c>
      <c r="J734" s="49" t="str">
        <f t="shared" si="23"/>
        <v>Yes</v>
      </c>
      <c r="K734" s="47">
        <v>0.32480105897907702</v>
      </c>
      <c r="L734" s="50">
        <v>76.344086021505404</v>
      </c>
      <c r="M734" s="47">
        <v>0.30800457333570902</v>
      </c>
      <c r="N734" s="50">
        <v>63.548626577579803</v>
      </c>
    </row>
    <row r="735" spans="1:14" x14ac:dyDescent="0.2">
      <c r="A735" s="148" t="s">
        <v>1767</v>
      </c>
      <c r="B735" s="44" t="s">
        <v>1768</v>
      </c>
      <c r="C735" s="45">
        <v>75</v>
      </c>
      <c r="D735" s="46" t="s">
        <v>337</v>
      </c>
      <c r="E735" s="47">
        <v>0.946027792692681</v>
      </c>
      <c r="F735" s="48">
        <v>99.247311827957006</v>
      </c>
      <c r="G735" s="47">
        <v>0.86632556109625702</v>
      </c>
      <c r="H735" s="50">
        <v>95.025983667409093</v>
      </c>
      <c r="I735" s="76" t="str">
        <f t="shared" si="22"/>
        <v>Yes</v>
      </c>
      <c r="J735" s="49" t="str">
        <f t="shared" si="23"/>
        <v>Yes</v>
      </c>
      <c r="K735" s="47">
        <v>0.30649112172009702</v>
      </c>
      <c r="L735" s="50">
        <v>68.924731182795696</v>
      </c>
      <c r="M735" s="47">
        <v>0.29023713352969099</v>
      </c>
      <c r="N735" s="50">
        <v>54.788418708240499</v>
      </c>
    </row>
    <row r="736" spans="1:14" x14ac:dyDescent="0.2">
      <c r="A736" s="148" t="s">
        <v>1769</v>
      </c>
      <c r="B736" s="44" t="s">
        <v>1770</v>
      </c>
      <c r="C736" s="45">
        <v>75</v>
      </c>
      <c r="D736" s="46" t="s">
        <v>337</v>
      </c>
      <c r="E736" s="47">
        <v>0.88545976486343403</v>
      </c>
      <c r="F736" s="48">
        <v>86.774193548387103</v>
      </c>
      <c r="G736" s="47">
        <v>0.85053714787190704</v>
      </c>
      <c r="H736" s="50">
        <v>92.353377876763204</v>
      </c>
      <c r="I736" s="76" t="str">
        <f t="shared" si="22"/>
        <v>No</v>
      </c>
      <c r="J736" s="49" t="str">
        <f t="shared" si="23"/>
        <v>Yes</v>
      </c>
      <c r="K736" s="47">
        <v>0.29882445538696001</v>
      </c>
      <c r="L736" s="50">
        <v>64.516129032258107</v>
      </c>
      <c r="M736" s="47">
        <v>0.28096642749515999</v>
      </c>
      <c r="N736" s="50">
        <v>49.8144023756496</v>
      </c>
    </row>
    <row r="737" spans="1:14" x14ac:dyDescent="0.2">
      <c r="A737" s="57" t="s">
        <v>1771</v>
      </c>
      <c r="B737" s="44" t="s">
        <v>1772</v>
      </c>
      <c r="C737" s="45">
        <v>75</v>
      </c>
      <c r="D737" s="46" t="s">
        <v>337</v>
      </c>
      <c r="E737" s="47">
        <v>0.85158462143302405</v>
      </c>
      <c r="F737" s="48">
        <v>72.365591397849499</v>
      </c>
      <c r="G737" s="47">
        <v>0.804483907097166</v>
      </c>
      <c r="H737" s="50">
        <v>82.776540460282106</v>
      </c>
      <c r="I737" s="76" t="str">
        <f t="shared" si="22"/>
        <v>No</v>
      </c>
      <c r="J737" s="49" t="str">
        <f t="shared" si="23"/>
        <v>No</v>
      </c>
      <c r="K737" s="47">
        <v>0.31251516329935702</v>
      </c>
      <c r="L737" s="50">
        <v>71.827956989247298</v>
      </c>
      <c r="M737" s="47">
        <v>0.27987978781318201</v>
      </c>
      <c r="N737" s="50">
        <v>49.665924276169299</v>
      </c>
    </row>
    <row r="738" spans="1:14" x14ac:dyDescent="0.2">
      <c r="A738" s="148" t="s">
        <v>1773</v>
      </c>
      <c r="B738" s="44" t="s">
        <v>1774</v>
      </c>
      <c r="C738" s="45">
        <v>75</v>
      </c>
      <c r="D738" s="46" t="s">
        <v>337</v>
      </c>
      <c r="E738" s="47">
        <v>0.866086488786867</v>
      </c>
      <c r="F738" s="48">
        <v>80.215053763440906</v>
      </c>
      <c r="G738" s="47">
        <v>0.79931832589597296</v>
      </c>
      <c r="H738" s="50">
        <v>80.920564216778004</v>
      </c>
      <c r="I738" s="76" t="str">
        <f t="shared" si="22"/>
        <v>No</v>
      </c>
      <c r="J738" s="49" t="str">
        <f t="shared" si="23"/>
        <v>Yes</v>
      </c>
      <c r="K738" s="47">
        <v>0.296115861022127</v>
      </c>
      <c r="L738" s="50">
        <v>63.010752688171998</v>
      </c>
      <c r="M738" s="47">
        <v>0.26028628084232502</v>
      </c>
      <c r="N738" s="50">
        <v>40.831477357089803</v>
      </c>
    </row>
    <row r="739" spans="1:14" x14ac:dyDescent="0.2">
      <c r="A739" s="148" t="s">
        <v>1775</v>
      </c>
      <c r="B739" s="44" t="s">
        <v>1776</v>
      </c>
      <c r="C739" s="45">
        <v>75</v>
      </c>
      <c r="D739" s="46" t="s">
        <v>337</v>
      </c>
      <c r="E739" s="47">
        <v>0.86486543561646501</v>
      </c>
      <c r="F739" s="48">
        <v>78.817204301075293</v>
      </c>
      <c r="G739" s="47">
        <v>0.80334308997388904</v>
      </c>
      <c r="H739" s="50">
        <v>82.182628062360806</v>
      </c>
      <c r="I739" s="76" t="str">
        <f t="shared" si="22"/>
        <v>No</v>
      </c>
      <c r="J739" s="49" t="str">
        <f t="shared" si="23"/>
        <v>Yes</v>
      </c>
      <c r="K739" s="47">
        <v>0.24958994211649299</v>
      </c>
      <c r="L739" s="50">
        <v>42.1505376344086</v>
      </c>
      <c r="M739" s="47">
        <v>0.234359922545951</v>
      </c>
      <c r="N739" s="50">
        <v>30.0668151447661</v>
      </c>
    </row>
    <row r="740" spans="1:14" x14ac:dyDescent="0.2">
      <c r="A740" s="148" t="s">
        <v>785</v>
      </c>
      <c r="B740" s="44" t="s">
        <v>1777</v>
      </c>
      <c r="C740" s="45">
        <v>75</v>
      </c>
      <c r="D740" s="46" t="s">
        <v>337</v>
      </c>
      <c r="E740" s="47">
        <v>0.86532235798324197</v>
      </c>
      <c r="F740" s="48">
        <v>79.462365591397898</v>
      </c>
      <c r="G740" s="47">
        <v>0.86648320014093005</v>
      </c>
      <c r="H740" s="50">
        <v>95.248700816629594</v>
      </c>
      <c r="I740" s="76" t="str">
        <f t="shared" si="22"/>
        <v>No</v>
      </c>
      <c r="J740" s="49" t="str">
        <f t="shared" si="23"/>
        <v>Yes</v>
      </c>
      <c r="K740" s="47">
        <v>0.21568245559364299</v>
      </c>
      <c r="L740" s="50">
        <v>33.118279569892501</v>
      </c>
      <c r="M740" s="47">
        <v>0.20143355499836499</v>
      </c>
      <c r="N740" s="50">
        <v>19.747587230883401</v>
      </c>
    </row>
    <row r="741" spans="1:14" x14ac:dyDescent="0.2">
      <c r="A741" s="57" t="s">
        <v>1778</v>
      </c>
      <c r="B741" s="44" t="s">
        <v>1779</v>
      </c>
      <c r="C741" s="45">
        <v>63</v>
      </c>
      <c r="D741" s="46" t="s">
        <v>337</v>
      </c>
      <c r="E741" s="47">
        <v>0.64277797383503499</v>
      </c>
      <c r="F741" s="48">
        <v>21.397849462365599</v>
      </c>
      <c r="G741" s="47">
        <v>0.71094770035031596</v>
      </c>
      <c r="H741" s="50">
        <v>51.134215500945203</v>
      </c>
      <c r="I741" s="76" t="str">
        <f t="shared" si="22"/>
        <v>No</v>
      </c>
      <c r="J741" s="49" t="str">
        <f t="shared" si="23"/>
        <v>No</v>
      </c>
      <c r="K741" s="47">
        <v>0.26868922654467098</v>
      </c>
      <c r="L741" s="50">
        <v>48.8172043010753</v>
      </c>
      <c r="M741" s="47">
        <v>0.25134756433870298</v>
      </c>
      <c r="N741" s="50">
        <v>55.103969754253299</v>
      </c>
    </row>
    <row r="742" spans="1:14" x14ac:dyDescent="0.2">
      <c r="A742" s="57" t="s">
        <v>1780</v>
      </c>
      <c r="B742" s="44" t="s">
        <v>1781</v>
      </c>
      <c r="C742" s="45">
        <v>63</v>
      </c>
      <c r="D742" s="46" t="s">
        <v>337</v>
      </c>
      <c r="E742" s="47">
        <v>0.73111792082784099</v>
      </c>
      <c r="F742" s="48">
        <v>40.430107526881699</v>
      </c>
      <c r="G742" s="47">
        <v>0.64898790668780704</v>
      </c>
      <c r="H742" s="50">
        <v>34.404536862003802</v>
      </c>
      <c r="I742" s="76" t="str">
        <f t="shared" si="22"/>
        <v>No</v>
      </c>
      <c r="J742" s="49" t="str">
        <f t="shared" si="23"/>
        <v>No</v>
      </c>
      <c r="K742" s="47">
        <v>0.30092585597083199</v>
      </c>
      <c r="L742" s="50">
        <v>66.021505376344095</v>
      </c>
      <c r="M742" s="47">
        <v>0.27080077566436001</v>
      </c>
      <c r="N742" s="50">
        <v>63.516068052930102</v>
      </c>
    </row>
    <row r="743" spans="1:14" x14ac:dyDescent="0.2">
      <c r="A743" s="57" t="s">
        <v>1782</v>
      </c>
      <c r="B743" s="44" t="s">
        <v>1783</v>
      </c>
      <c r="C743" s="45">
        <v>65</v>
      </c>
      <c r="D743" s="46" t="s">
        <v>337</v>
      </c>
      <c r="E743" s="47">
        <v>0.49816749857625803</v>
      </c>
      <c r="F743" s="48">
        <v>3.65591397849462</v>
      </c>
      <c r="G743" s="47">
        <v>0.46491921435661598</v>
      </c>
      <c r="H743" s="50">
        <v>2.7578599007170399</v>
      </c>
      <c r="I743" s="76" t="str">
        <f t="shared" si="22"/>
        <v>No</v>
      </c>
      <c r="J743" s="49" t="str">
        <f t="shared" si="23"/>
        <v>No</v>
      </c>
      <c r="K743" s="47">
        <v>0.25290269278985</v>
      </c>
      <c r="L743" s="50">
        <v>43.010752688171998</v>
      </c>
      <c r="M743" s="47">
        <v>0.251394540765218</v>
      </c>
      <c r="N743" s="50">
        <v>51.1858797573083</v>
      </c>
    </row>
    <row r="744" spans="1:14" x14ac:dyDescent="0.2">
      <c r="A744" s="57" t="s">
        <v>1784</v>
      </c>
      <c r="B744" s="44" t="s">
        <v>1785</v>
      </c>
      <c r="C744" s="45">
        <v>65</v>
      </c>
      <c r="D744" s="46" t="s">
        <v>337</v>
      </c>
      <c r="E744" s="47">
        <v>0.60939971057411402</v>
      </c>
      <c r="F744" s="48">
        <v>14.9462365591398</v>
      </c>
      <c r="G744" s="47">
        <v>0.61952355368452805</v>
      </c>
      <c r="H744" s="50">
        <v>19.139547710976299</v>
      </c>
      <c r="I744" s="76" t="str">
        <f t="shared" si="22"/>
        <v>No</v>
      </c>
      <c r="J744" s="49" t="str">
        <f t="shared" si="23"/>
        <v>No</v>
      </c>
      <c r="K744" s="47">
        <v>0.33185465866689901</v>
      </c>
      <c r="L744" s="50">
        <v>78.064516129032299</v>
      </c>
      <c r="M744" s="47">
        <v>0.30752190590785999</v>
      </c>
      <c r="N744" s="50">
        <v>71.373414230557103</v>
      </c>
    </row>
    <row r="745" spans="1:14" x14ac:dyDescent="0.2">
      <c r="A745" s="57" t="s">
        <v>1786</v>
      </c>
      <c r="B745" s="44" t="s">
        <v>1787</v>
      </c>
      <c r="C745" s="45">
        <v>63</v>
      </c>
      <c r="D745" s="46" t="s">
        <v>337</v>
      </c>
      <c r="E745" s="47">
        <v>0.85553745859850705</v>
      </c>
      <c r="F745" s="48">
        <v>73.870967741935502</v>
      </c>
      <c r="G745" s="47">
        <v>0.80013048552660004</v>
      </c>
      <c r="H745" s="50">
        <v>80.529300567107796</v>
      </c>
      <c r="I745" s="76" t="str">
        <f t="shared" si="22"/>
        <v>No</v>
      </c>
      <c r="J745" s="49" t="str">
        <f t="shared" si="23"/>
        <v>No</v>
      </c>
      <c r="K745" s="47">
        <v>0.32314868812835501</v>
      </c>
      <c r="L745" s="50">
        <v>76.236559139784902</v>
      </c>
      <c r="M745" s="47">
        <v>0.30846022524040201</v>
      </c>
      <c r="N745" s="50">
        <v>79.395085066162594</v>
      </c>
    </row>
    <row r="746" spans="1:14" x14ac:dyDescent="0.2">
      <c r="A746" s="57" t="s">
        <v>1788</v>
      </c>
      <c r="B746" s="44" t="s">
        <v>1789</v>
      </c>
      <c r="C746" s="45">
        <v>63</v>
      </c>
      <c r="D746" s="46" t="s">
        <v>337</v>
      </c>
      <c r="E746" s="47">
        <v>0.65575225645786195</v>
      </c>
      <c r="F746" s="48">
        <v>25.268817204301101</v>
      </c>
      <c r="G746" s="47">
        <v>0.76052307193513802</v>
      </c>
      <c r="H746" s="50">
        <v>67.580340264650303</v>
      </c>
      <c r="I746" s="76" t="str">
        <f t="shared" si="22"/>
        <v>No</v>
      </c>
      <c r="J746" s="49" t="str">
        <f t="shared" si="23"/>
        <v>No</v>
      </c>
      <c r="K746" s="47">
        <v>0.28323011755545702</v>
      </c>
      <c r="L746" s="50">
        <v>55.806451612903203</v>
      </c>
      <c r="M746" s="47">
        <v>0.26205991462900102</v>
      </c>
      <c r="N746" s="50">
        <v>59.357277882797703</v>
      </c>
    </row>
    <row r="747" spans="1:14" x14ac:dyDescent="0.2">
      <c r="A747" s="57" t="s">
        <v>1790</v>
      </c>
      <c r="B747" s="44" t="s">
        <v>1791</v>
      </c>
      <c r="C747" s="45">
        <v>63</v>
      </c>
      <c r="D747" s="46" t="s">
        <v>337</v>
      </c>
      <c r="E747" s="47">
        <v>0.73718302912637801</v>
      </c>
      <c r="F747" s="48">
        <v>41.397849462365599</v>
      </c>
      <c r="G747" s="47">
        <v>0.65959592398357803</v>
      </c>
      <c r="H747" s="50">
        <v>37.712665406427199</v>
      </c>
      <c r="I747" s="76" t="str">
        <f t="shared" si="22"/>
        <v>No</v>
      </c>
      <c r="J747" s="49" t="str">
        <f t="shared" si="23"/>
        <v>No</v>
      </c>
      <c r="K747" s="47">
        <v>0.30805263200801503</v>
      </c>
      <c r="L747" s="50">
        <v>69.354838709677395</v>
      </c>
      <c r="M747" s="47">
        <v>0.283183687461806</v>
      </c>
      <c r="N747" s="50">
        <v>68.3364839319471</v>
      </c>
    </row>
    <row r="748" spans="1:14" x14ac:dyDescent="0.2">
      <c r="A748" s="57" t="s">
        <v>1792</v>
      </c>
      <c r="B748" s="44" t="s">
        <v>1793</v>
      </c>
      <c r="C748" s="45">
        <v>63</v>
      </c>
      <c r="D748" s="46" t="s">
        <v>337</v>
      </c>
      <c r="E748" s="47">
        <v>0.75306666888902896</v>
      </c>
      <c r="F748" s="48">
        <v>44.946236559139798</v>
      </c>
      <c r="G748" s="47">
        <v>0.78165336624049497</v>
      </c>
      <c r="H748" s="50">
        <v>74.574669187145602</v>
      </c>
      <c r="I748" s="76" t="str">
        <f t="shared" si="22"/>
        <v>No</v>
      </c>
      <c r="J748" s="49" t="str">
        <f t="shared" si="23"/>
        <v>No</v>
      </c>
      <c r="K748" s="47">
        <v>0.33228079487775503</v>
      </c>
      <c r="L748" s="50">
        <v>78.172043010752702</v>
      </c>
      <c r="M748" s="47">
        <v>0.31286428901485702</v>
      </c>
      <c r="N748" s="50">
        <v>80.434782608695699</v>
      </c>
    </row>
    <row r="749" spans="1:14" x14ac:dyDescent="0.2">
      <c r="A749" s="57" t="s">
        <v>1794</v>
      </c>
      <c r="B749" s="44" t="s">
        <v>1795</v>
      </c>
      <c r="C749" s="45">
        <v>63</v>
      </c>
      <c r="D749" s="46" t="s">
        <v>337</v>
      </c>
      <c r="E749" s="47">
        <v>0.59604077500855102</v>
      </c>
      <c r="F749" s="48">
        <v>13.010752688171999</v>
      </c>
      <c r="G749" s="47">
        <v>0.70931166672552703</v>
      </c>
      <c r="H749" s="50">
        <v>50.378071833648399</v>
      </c>
      <c r="I749" s="76" t="str">
        <f t="shared" si="22"/>
        <v>No</v>
      </c>
      <c r="J749" s="49" t="str">
        <f t="shared" si="23"/>
        <v>No</v>
      </c>
      <c r="K749" s="47">
        <v>0.28359441098966798</v>
      </c>
      <c r="L749" s="50">
        <v>56.129032258064498</v>
      </c>
      <c r="M749" s="47">
        <v>0.26901292790384002</v>
      </c>
      <c r="N749" s="50">
        <v>62.759924385633298</v>
      </c>
    </row>
    <row r="750" spans="1:14" x14ac:dyDescent="0.2">
      <c r="A750" s="57" t="s">
        <v>1796</v>
      </c>
      <c r="B750" s="44" t="s">
        <v>1797</v>
      </c>
      <c r="C750" s="45">
        <v>63</v>
      </c>
      <c r="D750" s="46" t="s">
        <v>337</v>
      </c>
      <c r="E750" s="47">
        <v>0.84472381019301301</v>
      </c>
      <c r="F750" s="48">
        <v>69.0322580645161</v>
      </c>
      <c r="G750" s="47">
        <v>0.77750104136066001</v>
      </c>
      <c r="H750" s="50">
        <v>73.345935727788302</v>
      </c>
      <c r="I750" s="76" t="str">
        <f t="shared" si="22"/>
        <v>No</v>
      </c>
      <c r="J750" s="49" t="str">
        <f t="shared" si="23"/>
        <v>No</v>
      </c>
      <c r="K750" s="47">
        <v>0.29105738842603002</v>
      </c>
      <c r="L750" s="50">
        <v>60</v>
      </c>
      <c r="M750" s="47">
        <v>0.278152096131001</v>
      </c>
      <c r="N750" s="50">
        <v>65.973534971644597</v>
      </c>
    </row>
    <row r="751" spans="1:14" x14ac:dyDescent="0.2">
      <c r="A751" s="57" t="s">
        <v>1798</v>
      </c>
      <c r="B751" s="44" t="s">
        <v>1799</v>
      </c>
      <c r="C751" s="45">
        <v>63</v>
      </c>
      <c r="D751" s="46" t="s">
        <v>337</v>
      </c>
      <c r="E751" s="47">
        <v>0.83922866861938605</v>
      </c>
      <c r="F751" s="48">
        <v>66.344086021505404</v>
      </c>
      <c r="G751" s="47">
        <v>0.78624726389305799</v>
      </c>
      <c r="H751" s="50">
        <v>76.465028355387503</v>
      </c>
      <c r="I751" s="76" t="str">
        <f t="shared" si="22"/>
        <v>No</v>
      </c>
      <c r="J751" s="49" t="str">
        <f t="shared" si="23"/>
        <v>No</v>
      </c>
      <c r="K751" s="47">
        <v>0.34184102668843303</v>
      </c>
      <c r="L751" s="50">
        <v>81.075268817204304</v>
      </c>
      <c r="M751" s="47">
        <v>0.32206513152761701</v>
      </c>
      <c r="N751" s="50">
        <v>82.8922495274102</v>
      </c>
    </row>
    <row r="752" spans="1:14" x14ac:dyDescent="0.2">
      <c r="A752" s="57" t="s">
        <v>1800</v>
      </c>
      <c r="B752" s="44" t="s">
        <v>1801</v>
      </c>
      <c r="C752" s="45">
        <v>63</v>
      </c>
      <c r="D752" s="46" t="s">
        <v>337</v>
      </c>
      <c r="E752" s="47">
        <v>0.71202750297023099</v>
      </c>
      <c r="F752" s="48">
        <v>36.6666666666667</v>
      </c>
      <c r="G752" s="47">
        <v>0.81864171072903502</v>
      </c>
      <c r="H752" s="50">
        <v>86.483931947069905</v>
      </c>
      <c r="I752" s="76" t="str">
        <f t="shared" si="22"/>
        <v>No</v>
      </c>
      <c r="J752" s="49" t="str">
        <f t="shared" si="23"/>
        <v>No</v>
      </c>
      <c r="K752" s="47">
        <v>0.30192010366765398</v>
      </c>
      <c r="L752" s="50">
        <v>66.451612903225794</v>
      </c>
      <c r="M752" s="47">
        <v>0.28763773192214498</v>
      </c>
      <c r="N752" s="50">
        <v>70.8884688090737</v>
      </c>
    </row>
    <row r="753" spans="1:14" x14ac:dyDescent="0.2">
      <c r="A753" s="148" t="s">
        <v>1802</v>
      </c>
      <c r="B753" s="44" t="s">
        <v>1803</v>
      </c>
      <c r="C753" s="45">
        <v>63</v>
      </c>
      <c r="D753" s="46" t="s">
        <v>337</v>
      </c>
      <c r="E753" s="47">
        <v>0.86985064811068402</v>
      </c>
      <c r="F753" s="48">
        <v>82.043010752688204</v>
      </c>
      <c r="G753" s="47">
        <v>0.80647039768077999</v>
      </c>
      <c r="H753" s="50">
        <v>83.364839319470704</v>
      </c>
      <c r="I753" s="76" t="str">
        <f t="shared" si="22"/>
        <v>No</v>
      </c>
      <c r="J753" s="49" t="str">
        <f t="shared" si="23"/>
        <v>Yes</v>
      </c>
      <c r="K753" s="47">
        <v>0.24958570404091701</v>
      </c>
      <c r="L753" s="50">
        <v>42.043010752688197</v>
      </c>
      <c r="M753" s="47">
        <v>0.24194029165698</v>
      </c>
      <c r="N753" s="50">
        <v>51.228733459357301</v>
      </c>
    </row>
    <row r="754" spans="1:14" x14ac:dyDescent="0.2">
      <c r="A754" s="57" t="s">
        <v>1804</v>
      </c>
      <c r="B754" s="44" t="s">
        <v>1805</v>
      </c>
      <c r="C754" s="45">
        <v>63</v>
      </c>
      <c r="D754" s="46" t="s">
        <v>337</v>
      </c>
      <c r="E754" s="47">
        <v>0.67943596110619597</v>
      </c>
      <c r="F754" s="48">
        <v>29.354838709677399</v>
      </c>
      <c r="G754" s="47">
        <v>0.63929863297610301</v>
      </c>
      <c r="H754" s="50">
        <v>31.568998109640798</v>
      </c>
      <c r="I754" s="76" t="str">
        <f t="shared" si="22"/>
        <v>No</v>
      </c>
      <c r="J754" s="49" t="str">
        <f t="shared" si="23"/>
        <v>No</v>
      </c>
      <c r="K754" s="47">
        <v>0.29083452691386102</v>
      </c>
      <c r="L754" s="50">
        <v>59.677419354838698</v>
      </c>
      <c r="M754" s="47">
        <v>0.27410164696928602</v>
      </c>
      <c r="N754" s="50">
        <v>64.744801512287296</v>
      </c>
    </row>
    <row r="755" spans="1:14" x14ac:dyDescent="0.2">
      <c r="A755" s="148" t="s">
        <v>1806</v>
      </c>
      <c r="B755" s="44" t="s">
        <v>1807</v>
      </c>
      <c r="C755" s="45">
        <v>63</v>
      </c>
      <c r="D755" s="46" t="s">
        <v>337</v>
      </c>
      <c r="E755" s="47">
        <v>0.90237482354709098</v>
      </c>
      <c r="F755" s="48">
        <v>92.150537634408593</v>
      </c>
      <c r="G755" s="47">
        <v>0.80122236010307901</v>
      </c>
      <c r="H755" s="50">
        <v>81.474480151228704</v>
      </c>
      <c r="I755" s="76" t="str">
        <f t="shared" si="22"/>
        <v>No</v>
      </c>
      <c r="J755" s="49" t="str">
        <f t="shared" si="23"/>
        <v>Yes</v>
      </c>
      <c r="K755" s="47">
        <v>0.29879514579216399</v>
      </c>
      <c r="L755" s="50">
        <v>64.408602150537604</v>
      </c>
      <c r="M755" s="47">
        <v>0.285487282754192</v>
      </c>
      <c r="N755" s="50">
        <v>69.943289224952693</v>
      </c>
    </row>
    <row r="756" spans="1:14" x14ac:dyDescent="0.2">
      <c r="A756" s="57" t="s">
        <v>1808</v>
      </c>
      <c r="B756" s="44" t="s">
        <v>1809</v>
      </c>
      <c r="C756" s="45">
        <v>75</v>
      </c>
      <c r="D756" s="46" t="s">
        <v>337</v>
      </c>
      <c r="E756" s="47">
        <v>0.74218792213391005</v>
      </c>
      <c r="F756" s="48">
        <v>43.010752688171998</v>
      </c>
      <c r="G756" s="47">
        <v>0.72271833150406595</v>
      </c>
      <c r="H756" s="50">
        <v>63.103192279138803</v>
      </c>
      <c r="I756" s="76" t="str">
        <f t="shared" si="22"/>
        <v>No</v>
      </c>
      <c r="J756" s="49" t="str">
        <f t="shared" si="23"/>
        <v>No</v>
      </c>
      <c r="K756" s="47">
        <v>0.403808587516583</v>
      </c>
      <c r="L756" s="50">
        <v>91.827956989247298</v>
      </c>
      <c r="M756" s="47">
        <v>0.339108271043429</v>
      </c>
      <c r="N756" s="50">
        <v>76.911655530809199</v>
      </c>
    </row>
    <row r="757" spans="1:14" x14ac:dyDescent="0.2">
      <c r="A757" s="57" t="s">
        <v>1810</v>
      </c>
      <c r="B757" s="44" t="s">
        <v>1811</v>
      </c>
      <c r="C757" s="45">
        <v>75</v>
      </c>
      <c r="D757" s="46" t="s">
        <v>337</v>
      </c>
      <c r="E757" s="47">
        <v>0.61578014545593995</v>
      </c>
      <c r="F757" s="48">
        <v>16.344086021505401</v>
      </c>
      <c r="G757" s="47">
        <v>0.63770264857504999</v>
      </c>
      <c r="H757" s="50">
        <v>39.866369710467701</v>
      </c>
      <c r="I757" s="76" t="str">
        <f t="shared" si="22"/>
        <v>No</v>
      </c>
      <c r="J757" s="49" t="str">
        <f t="shared" si="23"/>
        <v>No</v>
      </c>
      <c r="K757" s="47">
        <v>0.34369006703600602</v>
      </c>
      <c r="L757" s="50">
        <v>81.505376344086002</v>
      </c>
      <c r="M757" s="47">
        <v>0.29234758171691799</v>
      </c>
      <c r="N757" s="50">
        <v>56.198960653303601</v>
      </c>
    </row>
    <row r="758" spans="1:14" x14ac:dyDescent="0.2">
      <c r="A758" s="57" t="s">
        <v>1812</v>
      </c>
      <c r="B758" s="44" t="s">
        <v>1813</v>
      </c>
      <c r="C758" s="45">
        <v>75</v>
      </c>
      <c r="D758" s="46" t="s">
        <v>337</v>
      </c>
      <c r="E758" s="47">
        <v>0.80606668197536202</v>
      </c>
      <c r="F758" s="48">
        <v>56.6666666666667</v>
      </c>
      <c r="G758" s="47">
        <v>0.77297243626867196</v>
      </c>
      <c r="H758" s="50">
        <v>74.832962138084596</v>
      </c>
      <c r="I758" s="76" t="str">
        <f t="shared" si="22"/>
        <v>No</v>
      </c>
      <c r="J758" s="49" t="str">
        <f t="shared" si="23"/>
        <v>No</v>
      </c>
      <c r="K758" s="47">
        <v>0.23882076244440101</v>
      </c>
      <c r="L758" s="50">
        <v>38.279569892473098</v>
      </c>
      <c r="M758" s="47">
        <v>0.21505830628307901</v>
      </c>
      <c r="N758" s="50">
        <v>23.830734966592399</v>
      </c>
    </row>
    <row r="759" spans="1:14" x14ac:dyDescent="0.2">
      <c r="A759" s="57" t="s">
        <v>1814</v>
      </c>
      <c r="B759" s="44" t="s">
        <v>1815</v>
      </c>
      <c r="C759" s="45">
        <v>63</v>
      </c>
      <c r="D759" s="46" t="s">
        <v>337</v>
      </c>
      <c r="E759" s="47">
        <v>0.85714400577815997</v>
      </c>
      <c r="F759" s="48">
        <v>74.623655913978496</v>
      </c>
      <c r="G759" s="47">
        <v>0.75873417595600001</v>
      </c>
      <c r="H759" s="50">
        <v>67.013232514177702</v>
      </c>
      <c r="I759" s="76" t="str">
        <f t="shared" si="22"/>
        <v>No</v>
      </c>
      <c r="J759" s="49" t="str">
        <f t="shared" si="23"/>
        <v>No</v>
      </c>
      <c r="K759" s="47">
        <v>0.292153029293646</v>
      </c>
      <c r="L759" s="50">
        <v>60.752688172043001</v>
      </c>
      <c r="M759" s="47">
        <v>0.27823276894124999</v>
      </c>
      <c r="N759" s="50">
        <v>66.068052930056695</v>
      </c>
    </row>
    <row r="760" spans="1:14" x14ac:dyDescent="0.2">
      <c r="A760" s="57" t="s">
        <v>1816</v>
      </c>
      <c r="B760" s="44" t="s">
        <v>1817</v>
      </c>
      <c r="C760" s="45">
        <v>63</v>
      </c>
      <c r="D760" s="46" t="s">
        <v>337</v>
      </c>
      <c r="E760" s="47">
        <v>0.80570200742999898</v>
      </c>
      <c r="F760" s="48">
        <v>56.559139784946197</v>
      </c>
      <c r="G760" s="47">
        <v>0.75057032064628504</v>
      </c>
      <c r="H760" s="50">
        <v>64.272211720226807</v>
      </c>
      <c r="I760" s="76" t="str">
        <f t="shared" si="22"/>
        <v>No</v>
      </c>
      <c r="J760" s="49" t="str">
        <f t="shared" si="23"/>
        <v>No</v>
      </c>
      <c r="K760" s="47">
        <v>0.25825066773696598</v>
      </c>
      <c r="L760" s="50">
        <v>45.161290322580598</v>
      </c>
      <c r="M760" s="47">
        <v>0.24847482027273399</v>
      </c>
      <c r="N760" s="50">
        <v>53.402646502835502</v>
      </c>
    </row>
    <row r="761" spans="1:14" x14ac:dyDescent="0.2">
      <c r="A761" s="148" t="s">
        <v>1818</v>
      </c>
      <c r="B761" s="44" t="s">
        <v>1819</v>
      </c>
      <c r="C761" s="45">
        <v>75</v>
      </c>
      <c r="D761" s="46" t="s">
        <v>337</v>
      </c>
      <c r="E761" s="47">
        <v>0.86281124754183403</v>
      </c>
      <c r="F761" s="48">
        <v>77.741935483871003</v>
      </c>
      <c r="G761" s="47">
        <v>0.78365890338716904</v>
      </c>
      <c r="H761" s="50">
        <v>76.837416481068999</v>
      </c>
      <c r="I761" s="76" t="str">
        <f t="shared" si="22"/>
        <v>No</v>
      </c>
      <c r="J761" s="49" t="str">
        <f t="shared" si="23"/>
        <v>Yes</v>
      </c>
      <c r="K761" s="47">
        <v>0.28655492250773101</v>
      </c>
      <c r="L761" s="50">
        <v>57.096774193548399</v>
      </c>
      <c r="M761" s="47">
        <v>0.26194536851788802</v>
      </c>
      <c r="N761" s="50">
        <v>41.351150705271003</v>
      </c>
    </row>
    <row r="762" spans="1:14" x14ac:dyDescent="0.2">
      <c r="A762" s="148" t="s">
        <v>1820</v>
      </c>
      <c r="B762" s="44" t="s">
        <v>1821</v>
      </c>
      <c r="C762" s="45">
        <v>63</v>
      </c>
      <c r="D762" s="46" t="s">
        <v>337</v>
      </c>
      <c r="E762" s="47">
        <v>0.92399984386969003</v>
      </c>
      <c r="F762" s="48">
        <v>96.559139784946197</v>
      </c>
      <c r="G762" s="47">
        <v>0.85022664248334201</v>
      </c>
      <c r="H762" s="50">
        <v>93.100189035916799</v>
      </c>
      <c r="I762" s="76" t="str">
        <f t="shared" si="22"/>
        <v>Yes</v>
      </c>
      <c r="J762" s="49" t="str">
        <f t="shared" si="23"/>
        <v>Yes</v>
      </c>
      <c r="K762" s="47">
        <v>0.29652467415368899</v>
      </c>
      <c r="L762" s="50">
        <v>63.3333333333333</v>
      </c>
      <c r="M762" s="47">
        <v>0.286011048575952</v>
      </c>
      <c r="N762" s="50">
        <v>70.415879017013197</v>
      </c>
    </row>
    <row r="763" spans="1:14" x14ac:dyDescent="0.2">
      <c r="A763" s="148" t="s">
        <v>1822</v>
      </c>
      <c r="B763" s="44" t="s">
        <v>1823</v>
      </c>
      <c r="C763" s="45">
        <v>75</v>
      </c>
      <c r="D763" s="46" t="s">
        <v>337</v>
      </c>
      <c r="E763" s="47">
        <v>0.89614717129716304</v>
      </c>
      <c r="F763" s="48">
        <v>90.107526881720403</v>
      </c>
      <c r="G763" s="47">
        <v>0.84557469724734702</v>
      </c>
      <c r="H763" s="50">
        <v>91.833704528582004</v>
      </c>
      <c r="I763" s="76" t="str">
        <f t="shared" si="22"/>
        <v>Yes</v>
      </c>
      <c r="J763" s="49" t="str">
        <f t="shared" si="23"/>
        <v>Yes</v>
      </c>
      <c r="K763" s="47">
        <v>0.30478822670331401</v>
      </c>
      <c r="L763" s="50">
        <v>67.849462365591407</v>
      </c>
      <c r="M763" s="47">
        <v>0.27435157028013102</v>
      </c>
      <c r="N763" s="50">
        <v>46.622123236822603</v>
      </c>
    </row>
    <row r="764" spans="1:14" x14ac:dyDescent="0.2">
      <c r="A764" s="57" t="s">
        <v>1824</v>
      </c>
      <c r="B764" s="44" t="s">
        <v>1825</v>
      </c>
      <c r="C764" s="45">
        <v>75</v>
      </c>
      <c r="D764" s="46" t="s">
        <v>337</v>
      </c>
      <c r="E764" s="47">
        <v>0.74860293596599603</v>
      </c>
      <c r="F764" s="48">
        <v>44.3010752688172</v>
      </c>
      <c r="G764" s="47">
        <v>0.73228649862911699</v>
      </c>
      <c r="H764" s="50">
        <v>65.181885671863398</v>
      </c>
      <c r="I764" s="76" t="str">
        <f t="shared" si="22"/>
        <v>No</v>
      </c>
      <c r="J764" s="49" t="str">
        <f t="shared" si="23"/>
        <v>No</v>
      </c>
      <c r="K764" s="47">
        <v>0.53295073838221196</v>
      </c>
      <c r="L764" s="50">
        <v>99.0322580645161</v>
      </c>
      <c r="M764" s="47">
        <v>0.46930181813942001</v>
      </c>
      <c r="N764" s="50">
        <v>98.218262806236098</v>
      </c>
    </row>
    <row r="765" spans="1:14" x14ac:dyDescent="0.2">
      <c r="A765" s="57" t="s">
        <v>1826</v>
      </c>
      <c r="B765" s="44" t="s">
        <v>1827</v>
      </c>
      <c r="C765" s="45">
        <v>75</v>
      </c>
      <c r="D765" s="46" t="s">
        <v>337</v>
      </c>
      <c r="E765" s="47">
        <v>0.85058493960614301</v>
      </c>
      <c r="F765" s="48">
        <v>71.827956989247298</v>
      </c>
      <c r="G765" s="47">
        <v>0.79276741421552099</v>
      </c>
      <c r="H765" s="50">
        <v>79.361544172234602</v>
      </c>
      <c r="I765" s="76" t="str">
        <f t="shared" si="22"/>
        <v>No</v>
      </c>
      <c r="J765" s="49" t="str">
        <f t="shared" si="23"/>
        <v>No</v>
      </c>
      <c r="K765" s="47">
        <v>0.30660007624554497</v>
      </c>
      <c r="L765" s="50">
        <v>69.0322580645161</v>
      </c>
      <c r="M765" s="47">
        <v>0.28237326719692202</v>
      </c>
      <c r="N765" s="50">
        <v>50.705270972531501</v>
      </c>
    </row>
    <row r="766" spans="1:14" x14ac:dyDescent="0.2">
      <c r="A766" s="57" t="s">
        <v>1828</v>
      </c>
      <c r="B766" s="44" t="s">
        <v>1829</v>
      </c>
      <c r="C766" s="45">
        <v>75</v>
      </c>
      <c r="D766" s="46" t="s">
        <v>337</v>
      </c>
      <c r="E766" s="47">
        <v>0.79894843336633603</v>
      </c>
      <c r="F766" s="48">
        <v>54.623655913978503</v>
      </c>
      <c r="G766" s="47">
        <v>0.767559074003062</v>
      </c>
      <c r="H766" s="50">
        <v>73.719376391982195</v>
      </c>
      <c r="I766" s="76" t="str">
        <f t="shared" si="22"/>
        <v>No</v>
      </c>
      <c r="J766" s="49" t="str">
        <f t="shared" si="23"/>
        <v>No</v>
      </c>
      <c r="K766" s="47">
        <v>0.27508832399577199</v>
      </c>
      <c r="L766" s="50">
        <v>52.1505376344086</v>
      </c>
      <c r="M766" s="47">
        <v>0.240867295258371</v>
      </c>
      <c r="N766" s="50">
        <v>33.3333333333333</v>
      </c>
    </row>
    <row r="767" spans="1:14" x14ac:dyDescent="0.2">
      <c r="A767" s="148" t="s">
        <v>785</v>
      </c>
      <c r="B767" s="44" t="s">
        <v>1830</v>
      </c>
      <c r="C767" s="45">
        <v>75</v>
      </c>
      <c r="D767" s="46" t="s">
        <v>337</v>
      </c>
      <c r="E767" s="47">
        <v>0.86666663564744095</v>
      </c>
      <c r="F767" s="48">
        <v>80.752688172042994</v>
      </c>
      <c r="G767" s="47">
        <v>0.86666665595651005</v>
      </c>
      <c r="H767" s="50">
        <v>95.397178916109894</v>
      </c>
      <c r="I767" s="76" t="str">
        <f t="shared" si="22"/>
        <v>No</v>
      </c>
      <c r="J767" s="49" t="str">
        <f t="shared" si="23"/>
        <v>Yes</v>
      </c>
      <c r="K767" s="47">
        <v>8.3590908622590401E-2</v>
      </c>
      <c r="L767" s="50">
        <v>3.87096774193548</v>
      </c>
      <c r="M767" s="47">
        <v>8.3456775493274904E-2</v>
      </c>
      <c r="N767" s="50">
        <v>1.3363028953229401</v>
      </c>
    </row>
    <row r="768" spans="1:14" x14ac:dyDescent="0.2">
      <c r="A768" s="147" t="s">
        <v>1831</v>
      </c>
      <c r="B768" s="44" t="s">
        <v>1832</v>
      </c>
      <c r="C768" s="45">
        <v>75</v>
      </c>
      <c r="D768" s="46" t="s">
        <v>337</v>
      </c>
      <c r="E768" s="47">
        <v>0.96217977370562502</v>
      </c>
      <c r="F768" s="48">
        <v>99.784946236559094</v>
      </c>
      <c r="G768" s="47">
        <v>0.884583891242266</v>
      </c>
      <c r="H768" s="50">
        <v>97.104677060133596</v>
      </c>
      <c r="I768" s="76" t="str">
        <f t="shared" si="22"/>
        <v>Yes</v>
      </c>
      <c r="J768" s="49" t="str">
        <f t="shared" si="23"/>
        <v>Yes</v>
      </c>
      <c r="K768" s="47">
        <v>0.388386232179249</v>
      </c>
      <c r="L768" s="50">
        <v>89.569892473118301</v>
      </c>
      <c r="M768" s="47">
        <v>0.38503915914833098</v>
      </c>
      <c r="N768" s="50">
        <v>88.8641425389755</v>
      </c>
    </row>
    <row r="769" spans="1:14" x14ac:dyDescent="0.2">
      <c r="A769" s="148" t="s">
        <v>785</v>
      </c>
      <c r="B769" s="44" t="s">
        <v>1833</v>
      </c>
      <c r="C769" s="45">
        <v>75</v>
      </c>
      <c r="D769" s="46" t="s">
        <v>337</v>
      </c>
      <c r="E769" s="47">
        <v>0.86200445593362496</v>
      </c>
      <c r="F769" s="48">
        <v>77.311827956989205</v>
      </c>
      <c r="G769" s="47">
        <v>0.86512634786578801</v>
      </c>
      <c r="H769" s="50">
        <v>94.209354120267307</v>
      </c>
      <c r="I769" s="76" t="str">
        <f t="shared" si="22"/>
        <v>No</v>
      </c>
      <c r="J769" s="49" t="str">
        <f t="shared" si="23"/>
        <v>Yes</v>
      </c>
      <c r="K769" s="47">
        <v>0.24070542030730699</v>
      </c>
      <c r="L769" s="50">
        <v>38.924731182795703</v>
      </c>
      <c r="M769" s="47">
        <v>0.224782621827226</v>
      </c>
      <c r="N769" s="50">
        <v>27.5426874536006</v>
      </c>
    </row>
    <row r="770" spans="1:14" x14ac:dyDescent="0.2">
      <c r="A770" s="148" t="s">
        <v>1834</v>
      </c>
      <c r="B770" s="44" t="s">
        <v>1835</v>
      </c>
      <c r="C770" s="45">
        <v>63</v>
      </c>
      <c r="D770" s="46" t="s">
        <v>337</v>
      </c>
      <c r="E770" s="47">
        <v>0.90531492818971404</v>
      </c>
      <c r="F770" s="48">
        <v>93.440860215053803</v>
      </c>
      <c r="G770" s="47">
        <v>0.80136692303637602</v>
      </c>
      <c r="H770" s="50">
        <v>81.6635160680529</v>
      </c>
      <c r="I770" s="76" t="str">
        <f t="shared" si="22"/>
        <v>No</v>
      </c>
      <c r="J770" s="49" t="str">
        <f t="shared" si="23"/>
        <v>Yes</v>
      </c>
      <c r="K770" s="47">
        <v>0.25905948847197702</v>
      </c>
      <c r="L770" s="50">
        <v>45.4838709677419</v>
      </c>
      <c r="M770" s="47">
        <v>0.243510733497077</v>
      </c>
      <c r="N770" s="50">
        <v>51.795841209829902</v>
      </c>
    </row>
    <row r="771" spans="1:14" x14ac:dyDescent="0.2">
      <c r="A771" s="148" t="s">
        <v>1836</v>
      </c>
      <c r="B771" s="44" t="s">
        <v>1837</v>
      </c>
      <c r="C771" s="45">
        <v>75</v>
      </c>
      <c r="D771" s="46" t="s">
        <v>337</v>
      </c>
      <c r="E771" s="47">
        <v>0.920186143426168</v>
      </c>
      <c r="F771" s="48">
        <v>95.913978494623606</v>
      </c>
      <c r="G771" s="47">
        <v>0.85784377232068398</v>
      </c>
      <c r="H771" s="50">
        <v>93.095768374164805</v>
      </c>
      <c r="I771" s="76" t="str">
        <f t="shared" si="22"/>
        <v>Yes</v>
      </c>
      <c r="J771" s="49" t="str">
        <f t="shared" si="23"/>
        <v>Yes</v>
      </c>
      <c r="K771" s="47">
        <v>0.33283627460070297</v>
      </c>
      <c r="L771" s="50">
        <v>78.387096774193495</v>
      </c>
      <c r="M771" s="47">
        <v>0.31354931170995898</v>
      </c>
      <c r="N771" s="50">
        <v>66.2954714179658</v>
      </c>
    </row>
    <row r="772" spans="1:14" x14ac:dyDescent="0.2">
      <c r="A772" s="57" t="s">
        <v>1838</v>
      </c>
      <c r="B772" s="44" t="s">
        <v>1839</v>
      </c>
      <c r="C772" s="45">
        <v>75</v>
      </c>
      <c r="D772" s="46" t="s">
        <v>337</v>
      </c>
      <c r="E772" s="47">
        <v>0.83799817761782502</v>
      </c>
      <c r="F772" s="48">
        <v>66.129032258064498</v>
      </c>
      <c r="G772" s="47">
        <v>0.78705481669405997</v>
      </c>
      <c r="H772" s="50">
        <v>77.8025241276912</v>
      </c>
      <c r="I772" s="76" t="str">
        <f t="shared" si="22"/>
        <v>No</v>
      </c>
      <c r="J772" s="49" t="str">
        <f t="shared" si="23"/>
        <v>No</v>
      </c>
      <c r="K772" s="47">
        <v>0.266768710980406</v>
      </c>
      <c r="L772" s="50">
        <v>48.064516129032299</v>
      </c>
      <c r="M772" s="47">
        <v>0.23825517520947001</v>
      </c>
      <c r="N772" s="50">
        <v>32.145508537490699</v>
      </c>
    </row>
    <row r="773" spans="1:14" x14ac:dyDescent="0.2">
      <c r="A773" s="57" t="s">
        <v>1840</v>
      </c>
      <c r="B773" s="44" t="s">
        <v>1841</v>
      </c>
      <c r="C773" s="45">
        <v>75</v>
      </c>
      <c r="D773" s="46" t="s">
        <v>337</v>
      </c>
      <c r="E773" s="47">
        <v>0.64482003444027103</v>
      </c>
      <c r="F773" s="48">
        <v>22.0430107526882</v>
      </c>
      <c r="G773" s="47">
        <v>0.66688771347925302</v>
      </c>
      <c r="H773" s="50">
        <v>48.403860430586498</v>
      </c>
      <c r="I773" s="76" t="str">
        <f t="shared" si="22"/>
        <v>No</v>
      </c>
      <c r="J773" s="49" t="str">
        <f t="shared" si="23"/>
        <v>No</v>
      </c>
      <c r="K773" s="47">
        <v>0.401845763584116</v>
      </c>
      <c r="L773" s="50">
        <v>91.612903225806406</v>
      </c>
      <c r="M773" s="47">
        <v>0.362741582265247</v>
      </c>
      <c r="N773" s="50">
        <v>83.370452858203393</v>
      </c>
    </row>
    <row r="774" spans="1:14" x14ac:dyDescent="0.2">
      <c r="A774" s="148" t="s">
        <v>785</v>
      </c>
      <c r="B774" s="44" t="s">
        <v>1842</v>
      </c>
      <c r="C774" s="45">
        <v>75</v>
      </c>
      <c r="D774" s="46" t="s">
        <v>337</v>
      </c>
      <c r="E774" s="47">
        <v>0.86409660369305097</v>
      </c>
      <c r="F774" s="48">
        <v>78.279569892473106</v>
      </c>
      <c r="G774" s="47">
        <v>0.86592577310301799</v>
      </c>
      <c r="H774" s="50">
        <v>94.729027468448393</v>
      </c>
      <c r="I774" s="76" t="str">
        <f t="shared" si="22"/>
        <v>No</v>
      </c>
      <c r="J774" s="49" t="str">
        <f t="shared" si="23"/>
        <v>Yes</v>
      </c>
      <c r="K774" s="47">
        <v>0.186628533469547</v>
      </c>
      <c r="L774" s="50">
        <v>28.709677419354801</v>
      </c>
      <c r="M774" s="47">
        <v>0.17437086723807699</v>
      </c>
      <c r="N774" s="50">
        <v>13.214550853749101</v>
      </c>
    </row>
    <row r="775" spans="1:14" x14ac:dyDescent="0.2">
      <c r="A775" s="148" t="s">
        <v>785</v>
      </c>
      <c r="B775" s="44" t="s">
        <v>1843</v>
      </c>
      <c r="C775" s="45">
        <v>75</v>
      </c>
      <c r="D775" s="46" t="s">
        <v>337</v>
      </c>
      <c r="E775" s="47">
        <v>0.86517402634557705</v>
      </c>
      <c r="F775" s="48">
        <v>79.139784946236603</v>
      </c>
      <c r="G775" s="47">
        <v>0.86615028335022104</v>
      </c>
      <c r="H775" s="50">
        <v>94.877505567928694</v>
      </c>
      <c r="I775" s="76" t="str">
        <f t="shared" ref="I775:I838" si="24">IF(AND(F775&gt;=90,H775&gt;=90),"Yes","No")</f>
        <v>No</v>
      </c>
      <c r="J775" s="49" t="str">
        <f t="shared" ref="J775:J838" si="25">IF(AND(F775&gt;=75,H775&gt;=75),"Yes","No")</f>
        <v>Yes</v>
      </c>
      <c r="K775" s="47">
        <v>0.18708650558003601</v>
      </c>
      <c r="L775" s="50">
        <v>28.8172043010753</v>
      </c>
      <c r="M775" s="47">
        <v>0.17300371618112501</v>
      </c>
      <c r="N775" s="50">
        <v>12.8433556050483</v>
      </c>
    </row>
    <row r="776" spans="1:14" x14ac:dyDescent="0.2">
      <c r="A776" s="148" t="s">
        <v>785</v>
      </c>
      <c r="B776" s="44" t="s">
        <v>1844</v>
      </c>
      <c r="C776" s="45">
        <v>75</v>
      </c>
      <c r="D776" s="46" t="s">
        <v>337</v>
      </c>
      <c r="E776" s="47">
        <v>0.89999525607978204</v>
      </c>
      <c r="F776" s="48">
        <v>91.505376344086002</v>
      </c>
      <c r="G776" s="47">
        <v>0.89998983239379304</v>
      </c>
      <c r="H776" s="50">
        <v>98.366740905716398</v>
      </c>
      <c r="I776" s="76" t="str">
        <f t="shared" si="24"/>
        <v>Yes</v>
      </c>
      <c r="J776" s="49" t="str">
        <f t="shared" si="25"/>
        <v>Yes</v>
      </c>
      <c r="K776" s="47">
        <v>8.3333854438445196E-2</v>
      </c>
      <c r="L776" s="50">
        <v>3.3333333333333299</v>
      </c>
      <c r="M776" s="47">
        <v>8.3333608075750604E-2</v>
      </c>
      <c r="N776" s="50">
        <v>1.1135857461024501</v>
      </c>
    </row>
    <row r="777" spans="1:14" x14ac:dyDescent="0.2">
      <c r="A777" s="148" t="s">
        <v>1845</v>
      </c>
      <c r="B777" s="44" t="s">
        <v>1846</v>
      </c>
      <c r="C777" s="45">
        <v>75</v>
      </c>
      <c r="D777" s="46" t="s">
        <v>337</v>
      </c>
      <c r="E777" s="47">
        <v>0.85815682106754698</v>
      </c>
      <c r="F777" s="48">
        <v>75.6989247311828</v>
      </c>
      <c r="G777" s="47">
        <v>0.79493351178261695</v>
      </c>
      <c r="H777" s="50">
        <v>79.806978470675602</v>
      </c>
      <c r="I777" s="76" t="str">
        <f t="shared" si="24"/>
        <v>No</v>
      </c>
      <c r="J777" s="49" t="str">
        <f t="shared" si="25"/>
        <v>Yes</v>
      </c>
      <c r="K777" s="47">
        <v>0.25607243942247698</v>
      </c>
      <c r="L777" s="50">
        <v>43.978494623655898</v>
      </c>
      <c r="M777" s="47">
        <v>0.242843473386926</v>
      </c>
      <c r="N777" s="50">
        <v>34.224201930215301</v>
      </c>
    </row>
    <row r="778" spans="1:14" x14ac:dyDescent="0.2">
      <c r="A778" s="148" t="s">
        <v>1847</v>
      </c>
      <c r="B778" s="44" t="s">
        <v>1848</v>
      </c>
      <c r="C778" s="45">
        <v>75</v>
      </c>
      <c r="D778" s="46" t="s">
        <v>337</v>
      </c>
      <c r="E778" s="47">
        <v>0.91871612546925496</v>
      </c>
      <c r="F778" s="48">
        <v>95.591397849462396</v>
      </c>
      <c r="G778" s="47">
        <v>0.84403026382763302</v>
      </c>
      <c r="H778" s="50">
        <v>91.314031180400903</v>
      </c>
      <c r="I778" s="76" t="str">
        <f t="shared" si="24"/>
        <v>Yes</v>
      </c>
      <c r="J778" s="49" t="str">
        <f t="shared" si="25"/>
        <v>Yes</v>
      </c>
      <c r="K778" s="47">
        <v>0.270017964544355</v>
      </c>
      <c r="L778" s="50">
        <v>49.569892473118301</v>
      </c>
      <c r="M778" s="47">
        <v>0.24150201194455301</v>
      </c>
      <c r="N778" s="50">
        <v>33.7045285820342</v>
      </c>
    </row>
    <row r="779" spans="1:14" x14ac:dyDescent="0.2">
      <c r="A779" s="57" t="s">
        <v>785</v>
      </c>
      <c r="B779" s="44" t="s">
        <v>1849</v>
      </c>
      <c r="C779" s="45">
        <v>75</v>
      </c>
      <c r="D779" s="46" t="s">
        <v>337</v>
      </c>
      <c r="E779" s="47">
        <v>0.82836697518781</v>
      </c>
      <c r="F779" s="48">
        <v>62.580645161290299</v>
      </c>
      <c r="G779" s="47">
        <v>0.853443163347686</v>
      </c>
      <c r="H779" s="50">
        <v>92.724573125464005</v>
      </c>
      <c r="I779" s="76" t="str">
        <f t="shared" si="24"/>
        <v>No</v>
      </c>
      <c r="J779" s="49" t="str">
        <f t="shared" si="25"/>
        <v>No</v>
      </c>
      <c r="K779" s="47">
        <v>0.24813264724620601</v>
      </c>
      <c r="L779" s="50">
        <v>41.505376344086002</v>
      </c>
      <c r="M779" s="47">
        <v>0.23170748270212699</v>
      </c>
      <c r="N779" s="50">
        <v>29.472902746844799</v>
      </c>
    </row>
    <row r="780" spans="1:14" x14ac:dyDescent="0.2">
      <c r="A780" s="148" t="s">
        <v>785</v>
      </c>
      <c r="B780" s="44" t="s">
        <v>1850</v>
      </c>
      <c r="C780" s="45">
        <v>75</v>
      </c>
      <c r="D780" s="46" t="s">
        <v>337</v>
      </c>
      <c r="E780" s="47">
        <v>0.895178031008107</v>
      </c>
      <c r="F780" s="48">
        <v>89.784946236559094</v>
      </c>
      <c r="G780" s="47">
        <v>0.89834087472961099</v>
      </c>
      <c r="H780" s="50">
        <v>97.921306607275397</v>
      </c>
      <c r="I780" s="76" t="str">
        <f t="shared" si="24"/>
        <v>No</v>
      </c>
      <c r="J780" s="49" t="str">
        <f t="shared" si="25"/>
        <v>Yes</v>
      </c>
      <c r="K780" s="47">
        <v>8.6416303957414606E-2</v>
      </c>
      <c r="L780" s="50">
        <v>4.6236559139784896</v>
      </c>
      <c r="M780" s="47">
        <v>8.4808445116418996E-2</v>
      </c>
      <c r="N780" s="50">
        <v>1.5590200445434299</v>
      </c>
    </row>
    <row r="781" spans="1:14" x14ac:dyDescent="0.2">
      <c r="A781" s="57" t="s">
        <v>1851</v>
      </c>
      <c r="B781" s="44" t="s">
        <v>1852</v>
      </c>
      <c r="C781" s="45">
        <v>66</v>
      </c>
      <c r="D781" s="46" t="s">
        <v>337</v>
      </c>
      <c r="E781" s="47">
        <v>0.63160059054372397</v>
      </c>
      <c r="F781" s="48">
        <v>19.569892473118301</v>
      </c>
      <c r="G781" s="47">
        <v>0.47242490258829201</v>
      </c>
      <c r="H781" s="50">
        <v>4.2201834862385299</v>
      </c>
      <c r="I781" s="76" t="str">
        <f t="shared" si="24"/>
        <v>No</v>
      </c>
      <c r="J781" s="49" t="str">
        <f t="shared" si="25"/>
        <v>No</v>
      </c>
      <c r="K781" s="47">
        <v>8.4282647408768202E-2</v>
      </c>
      <c r="L781" s="50">
        <v>4.0860215053763396</v>
      </c>
      <c r="M781" s="47">
        <v>0.100887884884276</v>
      </c>
      <c r="N781" s="50">
        <v>13.944954128440401</v>
      </c>
    </row>
    <row r="782" spans="1:14" x14ac:dyDescent="0.2">
      <c r="A782" s="57" t="s">
        <v>1853</v>
      </c>
      <c r="B782" s="44" t="s">
        <v>1854</v>
      </c>
      <c r="C782" s="45">
        <v>66</v>
      </c>
      <c r="D782" s="46" t="s">
        <v>337</v>
      </c>
      <c r="E782" s="47">
        <v>0.85737187860595299</v>
      </c>
      <c r="F782" s="48">
        <v>74.838709677419402</v>
      </c>
      <c r="G782" s="47">
        <v>0.79033649491093405</v>
      </c>
      <c r="H782" s="50">
        <v>66.605504587156005</v>
      </c>
      <c r="I782" s="76" t="str">
        <f t="shared" si="24"/>
        <v>No</v>
      </c>
      <c r="J782" s="49" t="str">
        <f t="shared" si="25"/>
        <v>No</v>
      </c>
      <c r="K782" s="47">
        <v>7.82685416426456E-2</v>
      </c>
      <c r="L782" s="50">
        <v>2.4731182795698898</v>
      </c>
      <c r="M782" s="47">
        <v>0.103886650912263</v>
      </c>
      <c r="N782" s="50">
        <v>16.330275229357799</v>
      </c>
    </row>
    <row r="783" spans="1:14" x14ac:dyDescent="0.2">
      <c r="A783" s="57" t="s">
        <v>1855</v>
      </c>
      <c r="B783" s="44" t="s">
        <v>1856</v>
      </c>
      <c r="C783" s="45">
        <v>66</v>
      </c>
      <c r="D783" s="46" t="s">
        <v>337</v>
      </c>
      <c r="E783" s="47">
        <v>0.85173126906761598</v>
      </c>
      <c r="F783" s="48">
        <v>72.473118279569903</v>
      </c>
      <c r="G783" s="47">
        <v>0.79769790448474698</v>
      </c>
      <c r="H783" s="50">
        <v>71.0091743119266</v>
      </c>
      <c r="I783" s="76" t="str">
        <f t="shared" si="24"/>
        <v>No</v>
      </c>
      <c r="J783" s="49" t="str">
        <f t="shared" si="25"/>
        <v>No</v>
      </c>
      <c r="K783" s="47">
        <v>9.2287741383853206E-2</v>
      </c>
      <c r="L783" s="50">
        <v>5.4838709677419404</v>
      </c>
      <c r="M783" s="47">
        <v>0.116263181101536</v>
      </c>
      <c r="N783" s="50">
        <v>24.220183486238501</v>
      </c>
    </row>
    <row r="784" spans="1:14" x14ac:dyDescent="0.2">
      <c r="A784" s="57" t="s">
        <v>1857</v>
      </c>
      <c r="B784" s="44" t="s">
        <v>1858</v>
      </c>
      <c r="C784" s="45">
        <v>45</v>
      </c>
      <c r="D784" s="46" t="s">
        <v>337</v>
      </c>
      <c r="E784" s="47">
        <v>0.79881949400517904</v>
      </c>
      <c r="F784" s="48">
        <v>54.5161290322581</v>
      </c>
      <c r="G784" s="47">
        <v>0.79237122638954205</v>
      </c>
      <c r="H784" s="50">
        <v>76.062753036437201</v>
      </c>
      <c r="I784" s="76" t="str">
        <f t="shared" si="24"/>
        <v>No</v>
      </c>
      <c r="J784" s="49" t="str">
        <f t="shared" si="25"/>
        <v>No</v>
      </c>
      <c r="K784" s="47">
        <v>0.106533118725073</v>
      </c>
      <c r="L784" s="50">
        <v>6.9892473118279597</v>
      </c>
      <c r="M784" s="47">
        <v>0.13776299028403699</v>
      </c>
      <c r="N784" s="50">
        <v>19.331983805667999</v>
      </c>
    </row>
    <row r="785" spans="1:14" x14ac:dyDescent="0.2">
      <c r="A785" s="57" t="s">
        <v>1859</v>
      </c>
      <c r="B785" s="44" t="s">
        <v>1860</v>
      </c>
      <c r="C785" s="45">
        <v>45</v>
      </c>
      <c r="D785" s="46" t="s">
        <v>337</v>
      </c>
      <c r="E785" s="47">
        <v>0.79700532395363799</v>
      </c>
      <c r="F785" s="48">
        <v>53.870967741935502</v>
      </c>
      <c r="G785" s="47">
        <v>0.73398930824597097</v>
      </c>
      <c r="H785" s="50">
        <v>49.190283400809697</v>
      </c>
      <c r="I785" s="76" t="str">
        <f t="shared" si="24"/>
        <v>No</v>
      </c>
      <c r="J785" s="49" t="str">
        <f t="shared" si="25"/>
        <v>No</v>
      </c>
      <c r="K785" s="47">
        <v>0.14604600512813101</v>
      </c>
      <c r="L785" s="50">
        <v>20.215053763440899</v>
      </c>
      <c r="M785" s="47">
        <v>0.18689408804510299</v>
      </c>
      <c r="N785" s="50">
        <v>43.3704453441296</v>
      </c>
    </row>
    <row r="786" spans="1:14" x14ac:dyDescent="0.2">
      <c r="A786" s="148" t="s">
        <v>1861</v>
      </c>
      <c r="B786" s="44" t="s">
        <v>1862</v>
      </c>
      <c r="C786" s="45">
        <v>45</v>
      </c>
      <c r="D786" s="46" t="s">
        <v>337</v>
      </c>
      <c r="E786" s="47">
        <v>0.87019540048862198</v>
      </c>
      <c r="F786" s="48">
        <v>82.258064516128997</v>
      </c>
      <c r="G786" s="47">
        <v>0.88919532573246296</v>
      </c>
      <c r="H786" s="50">
        <v>98.937246963562799</v>
      </c>
      <c r="I786" s="76" t="str">
        <f t="shared" si="24"/>
        <v>No</v>
      </c>
      <c r="J786" s="49" t="str">
        <f t="shared" si="25"/>
        <v>Yes</v>
      </c>
      <c r="K786" s="47">
        <v>5.9479630795983902E-2</v>
      </c>
      <c r="L786" s="50">
        <v>1.2903225806451599</v>
      </c>
      <c r="M786" s="47">
        <v>6.7143866365072399E-2</v>
      </c>
      <c r="N786" s="50">
        <v>0.65789473684210498</v>
      </c>
    </row>
    <row r="787" spans="1:14" x14ac:dyDescent="0.2">
      <c r="A787" s="57" t="s">
        <v>1863</v>
      </c>
      <c r="B787" s="44" t="s">
        <v>1864</v>
      </c>
      <c r="C787" s="45">
        <v>45</v>
      </c>
      <c r="D787" s="46" t="s">
        <v>337</v>
      </c>
      <c r="E787" s="47">
        <v>0.71514995571100304</v>
      </c>
      <c r="F787" s="48">
        <v>36.881720430107499</v>
      </c>
      <c r="G787" s="47">
        <v>0.83602076060723796</v>
      </c>
      <c r="H787" s="50">
        <v>91.902834008097201</v>
      </c>
      <c r="I787" s="76" t="str">
        <f t="shared" si="24"/>
        <v>No</v>
      </c>
      <c r="J787" s="49" t="str">
        <f t="shared" si="25"/>
        <v>No</v>
      </c>
      <c r="K787" s="47">
        <v>7.8848966548063795E-2</v>
      </c>
      <c r="L787" s="50">
        <v>2.6881720430107499</v>
      </c>
      <c r="M787" s="47">
        <v>0.103787939652029</v>
      </c>
      <c r="N787" s="50">
        <v>5.9716599190283404</v>
      </c>
    </row>
    <row r="788" spans="1:14" x14ac:dyDescent="0.2">
      <c r="A788" s="148" t="s">
        <v>1865</v>
      </c>
      <c r="B788" s="44" t="s">
        <v>1866</v>
      </c>
      <c r="C788" s="45">
        <v>45</v>
      </c>
      <c r="D788" s="46" t="s">
        <v>337</v>
      </c>
      <c r="E788" s="47">
        <v>0.86873203939555699</v>
      </c>
      <c r="F788" s="48">
        <v>81.720430107526894</v>
      </c>
      <c r="G788" s="47">
        <v>0.85590375501692995</v>
      </c>
      <c r="H788" s="50">
        <v>95.900809716599198</v>
      </c>
      <c r="I788" s="76" t="str">
        <f t="shared" si="24"/>
        <v>No</v>
      </c>
      <c r="J788" s="49" t="str">
        <f t="shared" si="25"/>
        <v>Yes</v>
      </c>
      <c r="K788" s="47">
        <v>7.8729296271200302E-2</v>
      </c>
      <c r="L788" s="50">
        <v>2.5806451612903198</v>
      </c>
      <c r="M788" s="47">
        <v>0.104382319592303</v>
      </c>
      <c r="N788" s="50">
        <v>6.0222672064777303</v>
      </c>
    </row>
    <row r="789" spans="1:14" x14ac:dyDescent="0.2">
      <c r="A789" s="57" t="s">
        <v>1867</v>
      </c>
      <c r="B789" s="44" t="s">
        <v>1868</v>
      </c>
      <c r="C789" s="45">
        <v>45</v>
      </c>
      <c r="D789" s="46" t="s">
        <v>337</v>
      </c>
      <c r="E789" s="47">
        <v>0.81000743999042601</v>
      </c>
      <c r="F789" s="48">
        <v>57.8494623655914</v>
      </c>
      <c r="G789" s="47">
        <v>0.81510749908180502</v>
      </c>
      <c r="H789" s="50">
        <v>85.323886639676104</v>
      </c>
      <c r="I789" s="76" t="str">
        <f t="shared" si="24"/>
        <v>No</v>
      </c>
      <c r="J789" s="49" t="str">
        <f t="shared" si="25"/>
        <v>No</v>
      </c>
      <c r="K789" s="47">
        <v>0.12935387590078801</v>
      </c>
      <c r="L789" s="50">
        <v>14.3010752688172</v>
      </c>
      <c r="M789" s="47">
        <v>0.164201281189434</v>
      </c>
      <c r="N789" s="50">
        <v>32.9959514170041</v>
      </c>
    </row>
    <row r="790" spans="1:14" x14ac:dyDescent="0.2">
      <c r="A790" s="57" t="s">
        <v>1869</v>
      </c>
      <c r="B790" s="44" t="s">
        <v>1870</v>
      </c>
      <c r="C790" s="45">
        <v>45</v>
      </c>
      <c r="D790" s="46" t="s">
        <v>337</v>
      </c>
      <c r="E790" s="47">
        <v>0.72047029624874004</v>
      </c>
      <c r="F790" s="48">
        <v>38.279569892473098</v>
      </c>
      <c r="G790" s="47">
        <v>0.71372958737957803</v>
      </c>
      <c r="H790" s="50">
        <v>41.194331983805696</v>
      </c>
      <c r="I790" s="76" t="str">
        <f t="shared" si="24"/>
        <v>No</v>
      </c>
      <c r="J790" s="49" t="str">
        <f t="shared" si="25"/>
        <v>No</v>
      </c>
      <c r="K790" s="47">
        <v>0.15014226791245699</v>
      </c>
      <c r="L790" s="50">
        <v>21.612903225806502</v>
      </c>
      <c r="M790" s="47">
        <v>0.19169951590463399</v>
      </c>
      <c r="N790" s="50">
        <v>44.888663967611301</v>
      </c>
    </row>
    <row r="791" spans="1:14" x14ac:dyDescent="0.2">
      <c r="A791" s="57" t="s">
        <v>1871</v>
      </c>
      <c r="B791" s="44" t="s">
        <v>1872</v>
      </c>
      <c r="C791" s="45">
        <v>45</v>
      </c>
      <c r="D791" s="46" t="s">
        <v>337</v>
      </c>
      <c r="E791" s="47">
        <v>0.77931302994091201</v>
      </c>
      <c r="F791" s="48">
        <v>48.387096774193601</v>
      </c>
      <c r="G791" s="47">
        <v>0.71457357619010997</v>
      </c>
      <c r="H791" s="50">
        <v>41.649797570850197</v>
      </c>
      <c r="I791" s="76" t="str">
        <f t="shared" si="24"/>
        <v>No</v>
      </c>
      <c r="J791" s="49" t="str">
        <f t="shared" si="25"/>
        <v>No</v>
      </c>
      <c r="K791" s="47">
        <v>0.20214510551616599</v>
      </c>
      <c r="L791" s="50">
        <v>31.1827956989247</v>
      </c>
      <c r="M791" s="47">
        <v>0.25965210953301399</v>
      </c>
      <c r="N791" s="50">
        <v>66.548582995951406</v>
      </c>
    </row>
    <row r="792" spans="1:14" x14ac:dyDescent="0.2">
      <c r="A792" s="57" t="s">
        <v>1873</v>
      </c>
      <c r="B792" s="44" t="s">
        <v>1874</v>
      </c>
      <c r="C792" s="45">
        <v>45</v>
      </c>
      <c r="D792" s="46" t="s">
        <v>337</v>
      </c>
      <c r="E792" s="47">
        <v>0.75269622421594595</v>
      </c>
      <c r="F792" s="48">
        <v>44.838709677419402</v>
      </c>
      <c r="G792" s="47">
        <v>0.77162946887522799</v>
      </c>
      <c r="H792" s="50">
        <v>66.093117408906906</v>
      </c>
      <c r="I792" s="76" t="str">
        <f t="shared" si="24"/>
        <v>No</v>
      </c>
      <c r="J792" s="49" t="str">
        <f t="shared" si="25"/>
        <v>No</v>
      </c>
      <c r="K792" s="47">
        <v>0.11993519915301799</v>
      </c>
      <c r="L792" s="50">
        <v>10.5376344086022</v>
      </c>
      <c r="M792" s="47">
        <v>0.141149374426773</v>
      </c>
      <c r="N792" s="50">
        <v>21.356275303643699</v>
      </c>
    </row>
    <row r="793" spans="1:14" x14ac:dyDescent="0.2">
      <c r="A793" s="57" t="s">
        <v>1875</v>
      </c>
      <c r="B793" s="44" t="s">
        <v>1876</v>
      </c>
      <c r="C793" s="45">
        <v>45</v>
      </c>
      <c r="D793" s="46" t="s">
        <v>337</v>
      </c>
      <c r="E793" s="47">
        <v>0.72179316474870703</v>
      </c>
      <c r="F793" s="48">
        <v>38.8172043010753</v>
      </c>
      <c r="G793" s="47">
        <v>0.70245203288051605</v>
      </c>
      <c r="H793" s="50">
        <v>36.943319838056702</v>
      </c>
      <c r="I793" s="76" t="str">
        <f t="shared" si="24"/>
        <v>No</v>
      </c>
      <c r="J793" s="49" t="str">
        <f t="shared" si="25"/>
        <v>No</v>
      </c>
      <c r="K793" s="47">
        <v>0.14764805535245401</v>
      </c>
      <c r="L793" s="50">
        <v>21.0752688172043</v>
      </c>
      <c r="M793" s="47">
        <v>0.170659151653137</v>
      </c>
      <c r="N793" s="50">
        <v>36.4372469635627</v>
      </c>
    </row>
    <row r="794" spans="1:14" x14ac:dyDescent="0.2">
      <c r="A794" s="57" t="s">
        <v>1877</v>
      </c>
      <c r="B794" s="44" t="s">
        <v>1878</v>
      </c>
      <c r="C794" s="45">
        <v>45</v>
      </c>
      <c r="D794" s="46" t="s">
        <v>337</v>
      </c>
      <c r="E794" s="47">
        <v>0.63861344706267198</v>
      </c>
      <c r="F794" s="48">
        <v>20.752688172043001</v>
      </c>
      <c r="G794" s="47">
        <v>0.61405864452821202</v>
      </c>
      <c r="H794" s="50">
        <v>16.751012145749002</v>
      </c>
      <c r="I794" s="76" t="str">
        <f t="shared" si="24"/>
        <v>No</v>
      </c>
      <c r="J794" s="49" t="str">
        <f t="shared" si="25"/>
        <v>No</v>
      </c>
      <c r="K794" s="47">
        <v>0.18289519228780801</v>
      </c>
      <c r="L794" s="50">
        <v>28.064516129032299</v>
      </c>
      <c r="M794" s="47">
        <v>0.20584169242688</v>
      </c>
      <c r="N794" s="50">
        <v>49.291497975708502</v>
      </c>
    </row>
    <row r="795" spans="1:14" x14ac:dyDescent="0.2">
      <c r="A795" s="57" t="s">
        <v>1879</v>
      </c>
      <c r="B795" s="44" t="s">
        <v>1880</v>
      </c>
      <c r="C795" s="45">
        <v>45</v>
      </c>
      <c r="D795" s="46" t="s">
        <v>337</v>
      </c>
      <c r="E795" s="47">
        <v>0.67608368071834801</v>
      </c>
      <c r="F795" s="48">
        <v>28.602150537634401</v>
      </c>
      <c r="G795" s="47">
        <v>0.63508230070381</v>
      </c>
      <c r="H795" s="50">
        <v>19.838056680161898</v>
      </c>
      <c r="I795" s="76" t="str">
        <f t="shared" si="24"/>
        <v>No</v>
      </c>
      <c r="J795" s="49" t="str">
        <f t="shared" si="25"/>
        <v>No</v>
      </c>
      <c r="K795" s="47">
        <v>0.17027837335877999</v>
      </c>
      <c r="L795" s="50">
        <v>25.913978494623699</v>
      </c>
      <c r="M795" s="47">
        <v>0.18838041849527701</v>
      </c>
      <c r="N795" s="50">
        <v>43.775303643724698</v>
      </c>
    </row>
    <row r="796" spans="1:14" x14ac:dyDescent="0.2">
      <c r="A796" s="57" t="s">
        <v>1881</v>
      </c>
      <c r="B796" s="44" t="s">
        <v>1882</v>
      </c>
      <c r="C796" s="45">
        <v>45</v>
      </c>
      <c r="D796" s="46" t="s">
        <v>337</v>
      </c>
      <c r="E796" s="47">
        <v>0.50455921686702598</v>
      </c>
      <c r="F796" s="48">
        <v>4.0860215053763396</v>
      </c>
      <c r="G796" s="47">
        <v>0.58248657680499005</v>
      </c>
      <c r="H796" s="50">
        <v>13.3603238866397</v>
      </c>
      <c r="I796" s="76" t="str">
        <f t="shared" si="24"/>
        <v>No</v>
      </c>
      <c r="J796" s="49" t="str">
        <f t="shared" si="25"/>
        <v>No</v>
      </c>
      <c r="K796" s="47">
        <v>0.18646931503959599</v>
      </c>
      <c r="L796" s="50">
        <v>28.602150537634401</v>
      </c>
      <c r="M796" s="47">
        <v>0.20523082403583301</v>
      </c>
      <c r="N796" s="50">
        <v>49.0890688259109</v>
      </c>
    </row>
    <row r="797" spans="1:14" x14ac:dyDescent="0.2">
      <c r="A797" s="57" t="s">
        <v>1883</v>
      </c>
      <c r="B797" s="44" t="s">
        <v>1884</v>
      </c>
      <c r="C797" s="45">
        <v>45</v>
      </c>
      <c r="D797" s="46" t="s">
        <v>337</v>
      </c>
      <c r="E797" s="47">
        <v>0.64570801873601302</v>
      </c>
      <c r="F797" s="48">
        <v>22.688172043010798</v>
      </c>
      <c r="G797" s="47">
        <v>0.61214688615541202</v>
      </c>
      <c r="H797" s="50">
        <v>16.599190283400802</v>
      </c>
      <c r="I797" s="76" t="str">
        <f t="shared" si="24"/>
        <v>No</v>
      </c>
      <c r="J797" s="49" t="str">
        <f t="shared" si="25"/>
        <v>No</v>
      </c>
      <c r="K797" s="47">
        <v>0.20693765379687701</v>
      </c>
      <c r="L797" s="50">
        <v>31.720430107526902</v>
      </c>
      <c r="M797" s="47">
        <v>0.23182606400111599</v>
      </c>
      <c r="N797" s="50">
        <v>56.578947368420998</v>
      </c>
    </row>
    <row r="798" spans="1:14" x14ac:dyDescent="0.2">
      <c r="A798" s="57" t="s">
        <v>1885</v>
      </c>
      <c r="B798" s="44" t="s">
        <v>1886</v>
      </c>
      <c r="C798" s="45">
        <v>45</v>
      </c>
      <c r="D798" s="46" t="s">
        <v>337</v>
      </c>
      <c r="E798" s="47">
        <v>0.607410986232923</v>
      </c>
      <c r="F798" s="48">
        <v>14.731182795698899</v>
      </c>
      <c r="G798" s="47">
        <v>0.68519765625343498</v>
      </c>
      <c r="H798" s="50">
        <v>30.921052631578899</v>
      </c>
      <c r="I798" s="76" t="str">
        <f t="shared" si="24"/>
        <v>No</v>
      </c>
      <c r="J798" s="49" t="str">
        <f t="shared" si="25"/>
        <v>No</v>
      </c>
      <c r="K798" s="47">
        <v>0.16707643522673801</v>
      </c>
      <c r="L798" s="50">
        <v>25.268817204301101</v>
      </c>
      <c r="M798" s="47">
        <v>0.21296785776793201</v>
      </c>
      <c r="N798" s="50">
        <v>50.809716599190303</v>
      </c>
    </row>
    <row r="799" spans="1:14" x14ac:dyDescent="0.2">
      <c r="A799" s="57" t="s">
        <v>1887</v>
      </c>
      <c r="B799" s="44" t="s">
        <v>1888</v>
      </c>
      <c r="C799" s="45">
        <v>45</v>
      </c>
      <c r="D799" s="46" t="s">
        <v>337</v>
      </c>
      <c r="E799" s="47">
        <v>0.58608752975084899</v>
      </c>
      <c r="F799" s="48">
        <v>12.0430107526882</v>
      </c>
      <c r="G799" s="47">
        <v>0.70087662471406698</v>
      </c>
      <c r="H799" s="50">
        <v>35.931174089068797</v>
      </c>
      <c r="I799" s="76" t="str">
        <f t="shared" si="24"/>
        <v>No</v>
      </c>
      <c r="J799" s="49" t="str">
        <f t="shared" si="25"/>
        <v>No</v>
      </c>
      <c r="K799" s="47">
        <v>0.16713194965720901</v>
      </c>
      <c r="L799" s="50">
        <v>25.376344086021501</v>
      </c>
      <c r="M799" s="47">
        <v>0.19486540228456201</v>
      </c>
      <c r="N799" s="50">
        <v>46.153846153846203</v>
      </c>
    </row>
    <row r="800" spans="1:14" x14ac:dyDescent="0.2">
      <c r="A800" s="57" t="s">
        <v>1889</v>
      </c>
      <c r="B800" s="44" t="s">
        <v>1890</v>
      </c>
      <c r="C800" s="45">
        <v>45</v>
      </c>
      <c r="D800" s="46" t="s">
        <v>337</v>
      </c>
      <c r="E800" s="47">
        <v>0.77356400957256699</v>
      </c>
      <c r="F800" s="48">
        <v>47.419354838709701</v>
      </c>
      <c r="G800" s="47">
        <v>0.74363371058574801</v>
      </c>
      <c r="H800" s="50">
        <v>53.390688259109297</v>
      </c>
      <c r="I800" s="76" t="str">
        <f t="shared" si="24"/>
        <v>No</v>
      </c>
      <c r="J800" s="49" t="str">
        <f t="shared" si="25"/>
        <v>No</v>
      </c>
      <c r="K800" s="47">
        <v>0.107933918847485</v>
      </c>
      <c r="L800" s="50">
        <v>7.2043010752688197</v>
      </c>
      <c r="M800" s="47">
        <v>0.14532296406279699</v>
      </c>
      <c r="N800" s="50">
        <v>23.178137651821899</v>
      </c>
    </row>
    <row r="801" spans="1:14" x14ac:dyDescent="0.2">
      <c r="A801" s="57" t="s">
        <v>1891</v>
      </c>
      <c r="B801" s="44" t="s">
        <v>1892</v>
      </c>
      <c r="C801" s="45">
        <v>45</v>
      </c>
      <c r="D801" s="46" t="s">
        <v>337</v>
      </c>
      <c r="E801" s="47">
        <v>0.54810141615121299</v>
      </c>
      <c r="F801" s="48">
        <v>6.8817204301075297</v>
      </c>
      <c r="G801" s="47">
        <v>0.66308679613768196</v>
      </c>
      <c r="H801" s="50">
        <v>26.467611336032402</v>
      </c>
      <c r="I801" s="76" t="str">
        <f t="shared" si="24"/>
        <v>No</v>
      </c>
      <c r="J801" s="49" t="str">
        <f t="shared" si="25"/>
        <v>No</v>
      </c>
      <c r="K801" s="47">
        <v>0.19518679180519599</v>
      </c>
      <c r="L801" s="50">
        <v>30.1075268817204</v>
      </c>
      <c r="M801" s="47">
        <v>0.25200111615784498</v>
      </c>
      <c r="N801" s="50">
        <v>63.613360323886603</v>
      </c>
    </row>
    <row r="802" spans="1:14" x14ac:dyDescent="0.2">
      <c r="A802" s="57" t="s">
        <v>1893</v>
      </c>
      <c r="B802" s="44" t="s">
        <v>1894</v>
      </c>
      <c r="C802" s="45">
        <v>45</v>
      </c>
      <c r="D802" s="46" t="s">
        <v>337</v>
      </c>
      <c r="E802" s="47">
        <v>0.55219446365006297</v>
      </c>
      <c r="F802" s="48">
        <v>7.3118279569892497</v>
      </c>
      <c r="G802" s="47">
        <v>0.67635170916411202</v>
      </c>
      <c r="H802" s="50">
        <v>28.6943319838057</v>
      </c>
      <c r="I802" s="76" t="str">
        <f t="shared" si="24"/>
        <v>No</v>
      </c>
      <c r="J802" s="49" t="str">
        <f t="shared" si="25"/>
        <v>No</v>
      </c>
      <c r="K802" s="47">
        <v>0.12922378818698299</v>
      </c>
      <c r="L802" s="50">
        <v>14.193548387096801</v>
      </c>
      <c r="M802" s="47">
        <v>0.16731195156682399</v>
      </c>
      <c r="N802" s="50">
        <v>34.817813765182201</v>
      </c>
    </row>
    <row r="803" spans="1:14" x14ac:dyDescent="0.2">
      <c r="A803" s="57" t="s">
        <v>1895</v>
      </c>
      <c r="B803" s="44" t="s">
        <v>1896</v>
      </c>
      <c r="C803" s="45">
        <v>45</v>
      </c>
      <c r="D803" s="46" t="s">
        <v>337</v>
      </c>
      <c r="E803" s="47">
        <v>0.55482606729590001</v>
      </c>
      <c r="F803" s="48">
        <v>7.8494623655913998</v>
      </c>
      <c r="G803" s="47">
        <v>0.63270997154030395</v>
      </c>
      <c r="H803" s="50">
        <v>19.483805668016199</v>
      </c>
      <c r="I803" s="76" t="str">
        <f t="shared" si="24"/>
        <v>No</v>
      </c>
      <c r="J803" s="49" t="str">
        <f t="shared" si="25"/>
        <v>No</v>
      </c>
      <c r="K803" s="47">
        <v>0.21223737260532299</v>
      </c>
      <c r="L803" s="50">
        <v>32.903225806451601</v>
      </c>
      <c r="M803" s="47">
        <v>0.24811396177922301</v>
      </c>
      <c r="N803" s="50">
        <v>61.993927125506097</v>
      </c>
    </row>
    <row r="804" spans="1:14" x14ac:dyDescent="0.2">
      <c r="A804" s="57" t="s">
        <v>1897</v>
      </c>
      <c r="B804" s="44" t="s">
        <v>1898</v>
      </c>
      <c r="C804" s="45">
        <v>45</v>
      </c>
      <c r="D804" s="46" t="s">
        <v>337</v>
      </c>
      <c r="E804" s="47">
        <v>0.58201487782162797</v>
      </c>
      <c r="F804" s="48">
        <v>11.1827956989247</v>
      </c>
      <c r="G804" s="47">
        <v>0.64411055406719098</v>
      </c>
      <c r="H804" s="50">
        <v>21.710526315789501</v>
      </c>
      <c r="I804" s="76" t="str">
        <f t="shared" si="24"/>
        <v>No</v>
      </c>
      <c r="J804" s="49" t="str">
        <f t="shared" si="25"/>
        <v>No</v>
      </c>
      <c r="K804" s="47">
        <v>0.17151075000997401</v>
      </c>
      <c r="L804" s="50">
        <v>26.129032258064498</v>
      </c>
      <c r="M804" s="47">
        <v>0.19226846926215899</v>
      </c>
      <c r="N804" s="50">
        <v>45.192307692307701</v>
      </c>
    </row>
    <row r="805" spans="1:14" x14ac:dyDescent="0.2">
      <c r="A805" s="57" t="s">
        <v>1899</v>
      </c>
      <c r="B805" s="44" t="s">
        <v>1900</v>
      </c>
      <c r="C805" s="45">
        <v>45</v>
      </c>
      <c r="D805" s="46" t="s">
        <v>337</v>
      </c>
      <c r="E805" s="47">
        <v>0.72976634788323302</v>
      </c>
      <c r="F805" s="48">
        <v>40.322580645161302</v>
      </c>
      <c r="G805" s="47">
        <v>0.67340028196817303</v>
      </c>
      <c r="H805" s="50">
        <v>28.137651821862299</v>
      </c>
      <c r="I805" s="76" t="str">
        <f t="shared" si="24"/>
        <v>No</v>
      </c>
      <c r="J805" s="49" t="str">
        <f t="shared" si="25"/>
        <v>No</v>
      </c>
      <c r="K805" s="47">
        <v>0.14746902658111699</v>
      </c>
      <c r="L805" s="50">
        <v>20.9677419354839</v>
      </c>
      <c r="M805" s="47">
        <v>0.18076967416645001</v>
      </c>
      <c r="N805" s="50">
        <v>40.688259109311701</v>
      </c>
    </row>
    <row r="806" spans="1:14" x14ac:dyDescent="0.2">
      <c r="A806" s="57" t="s">
        <v>1901</v>
      </c>
      <c r="B806" s="44" t="s">
        <v>1902</v>
      </c>
      <c r="C806" s="45">
        <v>45</v>
      </c>
      <c r="D806" s="46" t="s">
        <v>337</v>
      </c>
      <c r="E806" s="47">
        <v>0.55537833437538398</v>
      </c>
      <c r="F806" s="48">
        <v>8.0645161290322598</v>
      </c>
      <c r="G806" s="47">
        <v>0.64248723977822897</v>
      </c>
      <c r="H806" s="50">
        <v>21.052631578947398</v>
      </c>
      <c r="I806" s="76" t="str">
        <f t="shared" si="24"/>
        <v>No</v>
      </c>
      <c r="J806" s="49" t="str">
        <f t="shared" si="25"/>
        <v>No</v>
      </c>
      <c r="K806" s="47">
        <v>0.15141498074241899</v>
      </c>
      <c r="L806" s="50">
        <v>21.720430107526902</v>
      </c>
      <c r="M806" s="47">
        <v>0.19028564484999599</v>
      </c>
      <c r="N806" s="50">
        <v>44.483805668016203</v>
      </c>
    </row>
    <row r="807" spans="1:14" x14ac:dyDescent="0.2">
      <c r="A807" s="57" t="s">
        <v>1903</v>
      </c>
      <c r="B807" s="44" t="s">
        <v>1904</v>
      </c>
      <c r="C807" s="45">
        <v>45</v>
      </c>
      <c r="D807" s="46" t="s">
        <v>337</v>
      </c>
      <c r="E807" s="47">
        <v>0.78092040086409198</v>
      </c>
      <c r="F807" s="48">
        <v>48.924731182795703</v>
      </c>
      <c r="G807" s="47">
        <v>0.67500328836476997</v>
      </c>
      <c r="H807" s="50">
        <v>28.3906882591093</v>
      </c>
      <c r="I807" s="76" t="str">
        <f t="shared" si="24"/>
        <v>No</v>
      </c>
      <c r="J807" s="49" t="str">
        <f t="shared" si="25"/>
        <v>No</v>
      </c>
      <c r="K807" s="47">
        <v>0.132529888066035</v>
      </c>
      <c r="L807" s="50">
        <v>15.806451612903199</v>
      </c>
      <c r="M807" s="47">
        <v>0.165067983178496</v>
      </c>
      <c r="N807" s="50">
        <v>33.400809716599198</v>
      </c>
    </row>
    <row r="808" spans="1:14" x14ac:dyDescent="0.2">
      <c r="A808" s="57" t="s">
        <v>1905</v>
      </c>
      <c r="B808" s="44" t="s">
        <v>1906</v>
      </c>
      <c r="C808" s="45">
        <v>45</v>
      </c>
      <c r="D808" s="46" t="s">
        <v>337</v>
      </c>
      <c r="E808" s="47">
        <v>0.55501247980523105</v>
      </c>
      <c r="F808" s="48">
        <v>7.9569892473118298</v>
      </c>
      <c r="G808" s="47">
        <v>0.51762424930123996</v>
      </c>
      <c r="H808" s="50">
        <v>8.6032388663967598</v>
      </c>
      <c r="I808" s="76" t="str">
        <f t="shared" si="24"/>
        <v>No</v>
      </c>
      <c r="J808" s="49" t="str">
        <f t="shared" si="25"/>
        <v>No</v>
      </c>
      <c r="K808" s="47">
        <v>0.17886365897572401</v>
      </c>
      <c r="L808" s="50">
        <v>27.311827956989202</v>
      </c>
      <c r="M808" s="47">
        <v>0.19354242305550401</v>
      </c>
      <c r="N808" s="50">
        <v>45.445344129554698</v>
      </c>
    </row>
    <row r="809" spans="1:14" x14ac:dyDescent="0.2">
      <c r="A809" s="57" t="s">
        <v>1907</v>
      </c>
      <c r="B809" s="44" t="s">
        <v>1908</v>
      </c>
      <c r="C809" s="45">
        <v>45</v>
      </c>
      <c r="D809" s="46" t="s">
        <v>337</v>
      </c>
      <c r="E809" s="47">
        <v>0.71741353865495905</v>
      </c>
      <c r="F809" s="48">
        <v>37.526881720430097</v>
      </c>
      <c r="G809" s="47">
        <v>0.71379715617477002</v>
      </c>
      <c r="H809" s="50">
        <v>41.244939271255099</v>
      </c>
      <c r="I809" s="76" t="str">
        <f t="shared" si="24"/>
        <v>No</v>
      </c>
      <c r="J809" s="49" t="str">
        <f t="shared" si="25"/>
        <v>No</v>
      </c>
      <c r="K809" s="47">
        <v>0.120031068146204</v>
      </c>
      <c r="L809" s="50">
        <v>10.6451612903226</v>
      </c>
      <c r="M809" s="47">
        <v>0.155008237703639</v>
      </c>
      <c r="N809" s="50">
        <v>28.5425101214575</v>
      </c>
    </row>
    <row r="810" spans="1:14" x14ac:dyDescent="0.2">
      <c r="A810" s="57" t="s">
        <v>1909</v>
      </c>
      <c r="B810" s="44" t="s">
        <v>1910</v>
      </c>
      <c r="C810" s="45">
        <v>45</v>
      </c>
      <c r="D810" s="46" t="s">
        <v>337</v>
      </c>
      <c r="E810" s="47">
        <v>0.779318236704024</v>
      </c>
      <c r="F810" s="48">
        <v>48.494623655913998</v>
      </c>
      <c r="G810" s="47">
        <v>0.76939538060068902</v>
      </c>
      <c r="H810" s="50">
        <v>64.979757085020196</v>
      </c>
      <c r="I810" s="76" t="str">
        <f t="shared" si="24"/>
        <v>No</v>
      </c>
      <c r="J810" s="49" t="str">
        <f t="shared" si="25"/>
        <v>No</v>
      </c>
      <c r="K810" s="47">
        <v>8.97776771891729E-2</v>
      </c>
      <c r="L810" s="50">
        <v>5.2688172043010804</v>
      </c>
      <c r="M810" s="47">
        <v>0.109595217868065</v>
      </c>
      <c r="N810" s="50">
        <v>7.2368421052631602</v>
      </c>
    </row>
    <row r="811" spans="1:14" x14ac:dyDescent="0.2">
      <c r="A811" s="57" t="s">
        <v>1911</v>
      </c>
      <c r="B811" s="44" t="s">
        <v>1912</v>
      </c>
      <c r="C811" s="45">
        <v>45</v>
      </c>
      <c r="D811" s="46" t="s">
        <v>337</v>
      </c>
      <c r="E811" s="47">
        <v>0.74543403206029801</v>
      </c>
      <c r="F811" s="48">
        <v>43.978494623655898</v>
      </c>
      <c r="G811" s="47">
        <v>0.65792394130466203</v>
      </c>
      <c r="H811" s="50">
        <v>24.8481781376518</v>
      </c>
      <c r="I811" s="76" t="str">
        <f t="shared" si="24"/>
        <v>No</v>
      </c>
      <c r="J811" s="49" t="str">
        <f t="shared" si="25"/>
        <v>No</v>
      </c>
      <c r="K811" s="47">
        <v>0.133781574639183</v>
      </c>
      <c r="L811" s="50">
        <v>16.021505376344098</v>
      </c>
      <c r="M811" s="47">
        <v>0.153781980215699</v>
      </c>
      <c r="N811" s="50">
        <v>27.530364372469599</v>
      </c>
    </row>
    <row r="812" spans="1:14" x14ac:dyDescent="0.2">
      <c r="A812" s="57" t="s">
        <v>1913</v>
      </c>
      <c r="B812" s="44" t="s">
        <v>1914</v>
      </c>
      <c r="C812" s="45">
        <v>45</v>
      </c>
      <c r="D812" s="46" t="s">
        <v>337</v>
      </c>
      <c r="E812" s="47">
        <v>0.62330092177007101</v>
      </c>
      <c r="F812" s="48">
        <v>17.741935483871</v>
      </c>
      <c r="G812" s="47">
        <v>0.58742574124426294</v>
      </c>
      <c r="H812" s="50">
        <v>13.663967611336</v>
      </c>
      <c r="I812" s="76" t="str">
        <f t="shared" si="24"/>
        <v>No</v>
      </c>
      <c r="J812" s="49" t="str">
        <f t="shared" si="25"/>
        <v>No</v>
      </c>
      <c r="K812" s="47">
        <v>5.4818655807996101E-2</v>
      </c>
      <c r="L812" s="50">
        <v>1.1827956989247299</v>
      </c>
      <c r="M812" s="47">
        <v>6.9038422026563698E-2</v>
      </c>
      <c r="N812" s="50">
        <v>0.75910931174089102</v>
      </c>
    </row>
    <row r="813" spans="1:14" x14ac:dyDescent="0.2">
      <c r="A813" s="148" t="s">
        <v>1915</v>
      </c>
      <c r="B813" s="44" t="s">
        <v>1916</v>
      </c>
      <c r="C813" s="45">
        <v>66</v>
      </c>
      <c r="D813" s="46" t="s">
        <v>337</v>
      </c>
      <c r="E813" s="47">
        <v>0.89748422945348305</v>
      </c>
      <c r="F813" s="48">
        <v>90.537634408602202</v>
      </c>
      <c r="G813" s="47">
        <v>0.86822573298863204</v>
      </c>
      <c r="H813" s="50">
        <v>93.394495412843995</v>
      </c>
      <c r="I813" s="76" t="str">
        <f t="shared" si="24"/>
        <v>Yes</v>
      </c>
      <c r="J813" s="49" t="str">
        <f t="shared" si="25"/>
        <v>Yes</v>
      </c>
      <c r="K813" s="47">
        <v>3.9647607466816198E-2</v>
      </c>
      <c r="L813" s="50">
        <v>0.43010752688171999</v>
      </c>
      <c r="M813" s="47">
        <v>6.6183913273928696E-2</v>
      </c>
      <c r="N813" s="50">
        <v>2.75229357798165</v>
      </c>
    </row>
    <row r="814" spans="1:14" x14ac:dyDescent="0.2">
      <c r="A814" s="57" t="s">
        <v>1917</v>
      </c>
      <c r="B814" s="44" t="s">
        <v>1918</v>
      </c>
      <c r="C814" s="45">
        <v>66</v>
      </c>
      <c r="D814" s="46" t="s">
        <v>337</v>
      </c>
      <c r="E814" s="47">
        <v>0.84817163869982604</v>
      </c>
      <c r="F814" s="48">
        <v>70.537634408602102</v>
      </c>
      <c r="G814" s="47">
        <v>0.87338121312907802</v>
      </c>
      <c r="H814" s="50">
        <v>94.311926605504595</v>
      </c>
      <c r="I814" s="76" t="str">
        <f t="shared" si="24"/>
        <v>No</v>
      </c>
      <c r="J814" s="49" t="str">
        <f t="shared" si="25"/>
        <v>No</v>
      </c>
      <c r="K814" s="47">
        <v>1.68929428383209E-2</v>
      </c>
      <c r="L814" s="50">
        <v>0.10752688172043</v>
      </c>
      <c r="M814" s="47">
        <v>7.4716419132120196E-2</v>
      </c>
      <c r="N814" s="50">
        <v>3.6697247706421998</v>
      </c>
    </row>
    <row r="815" spans="1:14" x14ac:dyDescent="0.2">
      <c r="A815" s="57" t="s">
        <v>1919</v>
      </c>
      <c r="B815" s="44" t="s">
        <v>1920</v>
      </c>
      <c r="C815" s="45">
        <v>66</v>
      </c>
      <c r="D815" s="46" t="s">
        <v>337</v>
      </c>
      <c r="E815" s="47">
        <v>0.79752759001694395</v>
      </c>
      <c r="F815" s="48">
        <v>54.086021505376301</v>
      </c>
      <c r="G815" s="47">
        <v>0.74541542689193296</v>
      </c>
      <c r="H815" s="50">
        <v>49.174311926605498</v>
      </c>
      <c r="I815" s="76" t="str">
        <f t="shared" si="24"/>
        <v>No</v>
      </c>
      <c r="J815" s="49" t="str">
        <f t="shared" si="25"/>
        <v>No</v>
      </c>
      <c r="K815" s="47">
        <v>4.9639465953900702E-2</v>
      </c>
      <c r="L815" s="50">
        <v>0.64516129032258096</v>
      </c>
      <c r="M815" s="47">
        <v>0.114452951344059</v>
      </c>
      <c r="N815" s="50">
        <v>22.7522935779817</v>
      </c>
    </row>
    <row r="816" spans="1:14" x14ac:dyDescent="0.2">
      <c r="A816" s="148" t="s">
        <v>1921</v>
      </c>
      <c r="B816" s="44" t="s">
        <v>1922</v>
      </c>
      <c r="C816" s="45">
        <v>66</v>
      </c>
      <c r="D816" s="46" t="s">
        <v>337</v>
      </c>
      <c r="E816" s="47">
        <v>0.88959320686438204</v>
      </c>
      <c r="F816" s="48">
        <v>88.602150537634401</v>
      </c>
      <c r="G816" s="47">
        <v>0.84188368999783503</v>
      </c>
      <c r="H816" s="50">
        <v>87.339449541284395</v>
      </c>
      <c r="I816" s="76" t="str">
        <f t="shared" si="24"/>
        <v>No</v>
      </c>
      <c r="J816" s="49" t="str">
        <f t="shared" si="25"/>
        <v>Yes</v>
      </c>
      <c r="K816" s="47">
        <v>2.23298918112045E-2</v>
      </c>
      <c r="L816" s="50">
        <v>0.21505376344086</v>
      </c>
      <c r="M816" s="47">
        <v>9.0086705459013303E-2</v>
      </c>
      <c r="N816" s="50">
        <v>7.8899082568807302</v>
      </c>
    </row>
    <row r="817" spans="1:14" x14ac:dyDescent="0.2">
      <c r="A817" s="148" t="s">
        <v>1923</v>
      </c>
      <c r="B817" s="44" t="s">
        <v>1924</v>
      </c>
      <c r="C817" s="45">
        <v>45</v>
      </c>
      <c r="D817" s="46" t="s">
        <v>337</v>
      </c>
      <c r="E817" s="47">
        <v>0.86420396793584797</v>
      </c>
      <c r="F817" s="48">
        <v>78.387096774193495</v>
      </c>
      <c r="G817" s="47">
        <v>0.85143792431694498</v>
      </c>
      <c r="H817" s="50">
        <v>95.040485829959493</v>
      </c>
      <c r="I817" s="76" t="str">
        <f t="shared" si="24"/>
        <v>No</v>
      </c>
      <c r="J817" s="49" t="str">
        <f t="shared" si="25"/>
        <v>Yes</v>
      </c>
      <c r="K817" s="47">
        <v>8.4602053075570602E-2</v>
      </c>
      <c r="L817" s="50">
        <v>4.1935483870967696</v>
      </c>
      <c r="M817" s="47">
        <v>0.12132216966560699</v>
      </c>
      <c r="N817" s="50">
        <v>11.690283400809699</v>
      </c>
    </row>
    <row r="818" spans="1:14" x14ac:dyDescent="0.2">
      <c r="A818" s="57" t="s">
        <v>1925</v>
      </c>
      <c r="B818" s="44" t="s">
        <v>1926</v>
      </c>
      <c r="C818" s="45">
        <v>45</v>
      </c>
      <c r="D818" s="46" t="s">
        <v>337</v>
      </c>
      <c r="E818" s="47">
        <v>0.84562421207207294</v>
      </c>
      <c r="F818" s="48">
        <v>69.247311827957006</v>
      </c>
      <c r="G818" s="47">
        <v>0.87516906265838701</v>
      </c>
      <c r="H818" s="50">
        <v>98.127530364372504</v>
      </c>
      <c r="I818" s="76" t="str">
        <f t="shared" si="24"/>
        <v>No</v>
      </c>
      <c r="J818" s="49" t="str">
        <f t="shared" si="25"/>
        <v>No</v>
      </c>
      <c r="K818" s="47">
        <v>0.11397859834099799</v>
      </c>
      <c r="L818" s="50">
        <v>8.2795698924731198</v>
      </c>
      <c r="M818" s="47">
        <v>0.159553985186216</v>
      </c>
      <c r="N818" s="50">
        <v>30.465587044534399</v>
      </c>
    </row>
    <row r="819" spans="1:14" x14ac:dyDescent="0.2">
      <c r="A819" s="57" t="s">
        <v>1927</v>
      </c>
      <c r="B819" s="44" t="s">
        <v>1928</v>
      </c>
      <c r="C819" s="45">
        <v>45</v>
      </c>
      <c r="D819" s="46" t="s">
        <v>337</v>
      </c>
      <c r="E819" s="47">
        <v>0.811667679434389</v>
      </c>
      <c r="F819" s="48">
        <v>58.387096774193502</v>
      </c>
      <c r="G819" s="47">
        <v>0.81969585557629399</v>
      </c>
      <c r="H819" s="50">
        <v>87.3481781376518</v>
      </c>
      <c r="I819" s="76" t="str">
        <f t="shared" si="24"/>
        <v>No</v>
      </c>
      <c r="J819" s="49" t="str">
        <f t="shared" si="25"/>
        <v>No</v>
      </c>
      <c r="K819" s="47">
        <v>0.107910894252469</v>
      </c>
      <c r="L819" s="50">
        <v>7.0967741935483897</v>
      </c>
      <c r="M819" s="47">
        <v>0.14853124635761999</v>
      </c>
      <c r="N819" s="50">
        <v>24.797570850202401</v>
      </c>
    </row>
    <row r="820" spans="1:14" x14ac:dyDescent="0.2">
      <c r="A820" s="57" t="s">
        <v>1929</v>
      </c>
      <c r="B820" s="44" t="s">
        <v>1930</v>
      </c>
      <c r="C820" s="45">
        <v>45</v>
      </c>
      <c r="D820" s="46" t="s">
        <v>337</v>
      </c>
      <c r="E820" s="47">
        <v>0.60656859871641999</v>
      </c>
      <c r="F820" s="48">
        <v>14.5161290322581</v>
      </c>
      <c r="G820" s="47">
        <v>0.74016055745993303</v>
      </c>
      <c r="H820" s="50">
        <v>51.619433198380598</v>
      </c>
      <c r="I820" s="76" t="str">
        <f t="shared" si="24"/>
        <v>No</v>
      </c>
      <c r="J820" s="49" t="str">
        <f t="shared" si="25"/>
        <v>No</v>
      </c>
      <c r="K820" s="47">
        <v>0.16006235404709901</v>
      </c>
      <c r="L820" s="50">
        <v>24.5161290322581</v>
      </c>
      <c r="M820" s="47">
        <v>0.21868530952492399</v>
      </c>
      <c r="N820" s="50">
        <v>52.226720647773298</v>
      </c>
    </row>
    <row r="821" spans="1:14" x14ac:dyDescent="0.2">
      <c r="A821" s="57" t="s">
        <v>1931</v>
      </c>
      <c r="B821" s="44" t="s">
        <v>1932</v>
      </c>
      <c r="C821" s="45">
        <v>45</v>
      </c>
      <c r="D821" s="46" t="s">
        <v>337</v>
      </c>
      <c r="E821" s="47">
        <v>0.56613228492694201</v>
      </c>
      <c r="F821" s="48">
        <v>9.3548387096774199</v>
      </c>
      <c r="G821" s="47">
        <v>0.67456874743713902</v>
      </c>
      <c r="H821" s="50">
        <v>28.2388663967611</v>
      </c>
      <c r="I821" s="76" t="str">
        <f t="shared" si="24"/>
        <v>No</v>
      </c>
      <c r="J821" s="49" t="str">
        <f t="shared" si="25"/>
        <v>No</v>
      </c>
      <c r="K821" s="47">
        <v>0.156329379467884</v>
      </c>
      <c r="L821" s="50">
        <v>23.655913978494599</v>
      </c>
      <c r="M821" s="47">
        <v>0.216180907515993</v>
      </c>
      <c r="N821" s="50">
        <v>51.619433198380598</v>
      </c>
    </row>
    <row r="822" spans="1:14" x14ac:dyDescent="0.2">
      <c r="A822" s="57" t="s">
        <v>1933</v>
      </c>
      <c r="B822" s="44" t="s">
        <v>1934</v>
      </c>
      <c r="C822" s="45">
        <v>45</v>
      </c>
      <c r="D822" s="46" t="s">
        <v>337</v>
      </c>
      <c r="E822" s="47">
        <v>0.75585792412032304</v>
      </c>
      <c r="F822" s="48">
        <v>45.376344086021497</v>
      </c>
      <c r="G822" s="47">
        <v>0.64650811590592905</v>
      </c>
      <c r="H822" s="50">
        <v>22.2165991902834</v>
      </c>
      <c r="I822" s="76" t="str">
        <f t="shared" si="24"/>
        <v>No</v>
      </c>
      <c r="J822" s="49" t="str">
        <f t="shared" si="25"/>
        <v>No</v>
      </c>
      <c r="K822" s="47">
        <v>0.11635666074032799</v>
      </c>
      <c r="L822" s="50">
        <v>9.0322580645161299</v>
      </c>
      <c r="M822" s="47">
        <v>0.16566652476732099</v>
      </c>
      <c r="N822" s="50">
        <v>33.906882591093101</v>
      </c>
    </row>
    <row r="823" spans="1:14" x14ac:dyDescent="0.2">
      <c r="A823" s="57" t="s">
        <v>1935</v>
      </c>
      <c r="B823" s="44" t="s">
        <v>1936</v>
      </c>
      <c r="C823" s="45">
        <v>45</v>
      </c>
      <c r="D823" s="46" t="s">
        <v>337</v>
      </c>
      <c r="E823" s="47">
        <v>0.67661540686435895</v>
      </c>
      <c r="F823" s="48">
        <v>28.8172043010753</v>
      </c>
      <c r="G823" s="47">
        <v>0.62471273432920704</v>
      </c>
      <c r="H823" s="50">
        <v>18.319838056680201</v>
      </c>
      <c r="I823" s="76" t="str">
        <f t="shared" si="24"/>
        <v>No</v>
      </c>
      <c r="J823" s="49" t="str">
        <f t="shared" si="25"/>
        <v>No</v>
      </c>
      <c r="K823" s="47">
        <v>0.14121606474329501</v>
      </c>
      <c r="L823" s="50">
        <v>18.494623655914001</v>
      </c>
      <c r="M823" s="47">
        <v>0.17073116373694</v>
      </c>
      <c r="N823" s="50">
        <v>36.538461538461497</v>
      </c>
    </row>
    <row r="824" spans="1:14" x14ac:dyDescent="0.2">
      <c r="A824" s="57" t="s">
        <v>1937</v>
      </c>
      <c r="B824" s="44" t="s">
        <v>1938</v>
      </c>
      <c r="C824" s="45">
        <v>45</v>
      </c>
      <c r="D824" s="46" t="s">
        <v>337</v>
      </c>
      <c r="E824" s="47">
        <v>0.62992321347484603</v>
      </c>
      <c r="F824" s="48">
        <v>19.0322580645161</v>
      </c>
      <c r="G824" s="47">
        <v>0.61426475943937198</v>
      </c>
      <c r="H824" s="50">
        <v>16.8016194331984</v>
      </c>
      <c r="I824" s="76" t="str">
        <f t="shared" si="24"/>
        <v>No</v>
      </c>
      <c r="J824" s="49" t="str">
        <f t="shared" si="25"/>
        <v>No</v>
      </c>
      <c r="K824" s="47">
        <v>0.13799108216768199</v>
      </c>
      <c r="L824" s="50">
        <v>17.634408602150501</v>
      </c>
      <c r="M824" s="47">
        <v>0.16647563927380399</v>
      </c>
      <c r="N824" s="50">
        <v>34.362348178137701</v>
      </c>
    </row>
    <row r="825" spans="1:14" x14ac:dyDescent="0.2">
      <c r="A825" s="57" t="s">
        <v>1939</v>
      </c>
      <c r="B825" s="44" t="s">
        <v>1940</v>
      </c>
      <c r="C825" s="45">
        <v>45</v>
      </c>
      <c r="D825" s="46" t="s">
        <v>337</v>
      </c>
      <c r="E825" s="47">
        <v>0.55872525710009202</v>
      </c>
      <c r="F825" s="48">
        <v>8.7096774193548399</v>
      </c>
      <c r="G825" s="47">
        <v>0.58546957572476699</v>
      </c>
      <c r="H825" s="50">
        <v>13.562753036437201</v>
      </c>
      <c r="I825" s="76" t="str">
        <f t="shared" si="24"/>
        <v>No</v>
      </c>
      <c r="J825" s="49" t="str">
        <f t="shared" si="25"/>
        <v>No</v>
      </c>
      <c r="K825" s="47">
        <v>0.212133425570557</v>
      </c>
      <c r="L825" s="50">
        <v>32.795698924731198</v>
      </c>
      <c r="M825" s="47">
        <v>0.22795874189488399</v>
      </c>
      <c r="N825" s="50">
        <v>55.212550607287397</v>
      </c>
    </row>
    <row r="826" spans="1:14" x14ac:dyDescent="0.2">
      <c r="A826" s="57" t="s">
        <v>1941</v>
      </c>
      <c r="B826" s="44" t="s">
        <v>1942</v>
      </c>
      <c r="C826" s="45">
        <v>45</v>
      </c>
      <c r="D826" s="46" t="s">
        <v>337</v>
      </c>
      <c r="E826" s="47">
        <v>0.60453992221222097</v>
      </c>
      <c r="F826" s="48">
        <v>14.3010752688172</v>
      </c>
      <c r="G826" s="47">
        <v>0.68103350596201495</v>
      </c>
      <c r="H826" s="50">
        <v>29.858299595141698</v>
      </c>
      <c r="I826" s="76" t="str">
        <f t="shared" si="24"/>
        <v>No</v>
      </c>
      <c r="J826" s="49" t="str">
        <f t="shared" si="25"/>
        <v>No</v>
      </c>
      <c r="K826" s="47">
        <v>0.12976849723677</v>
      </c>
      <c r="L826" s="50">
        <v>14.623655913978499</v>
      </c>
      <c r="M826" s="47">
        <v>0.16856852022449401</v>
      </c>
      <c r="N826" s="50">
        <v>35.425101214574902</v>
      </c>
    </row>
    <row r="827" spans="1:14" x14ac:dyDescent="0.2">
      <c r="A827" s="57" t="s">
        <v>1943</v>
      </c>
      <c r="B827" s="44" t="s">
        <v>1944</v>
      </c>
      <c r="C827" s="45">
        <v>45</v>
      </c>
      <c r="D827" s="46" t="s">
        <v>337</v>
      </c>
      <c r="E827" s="47">
        <v>0.70061377044675099</v>
      </c>
      <c r="F827" s="48">
        <v>34.623655913978503</v>
      </c>
      <c r="G827" s="47">
        <v>0.64642162753821997</v>
      </c>
      <c r="H827" s="50">
        <v>22.165991902834001</v>
      </c>
      <c r="I827" s="76" t="str">
        <f t="shared" si="24"/>
        <v>No</v>
      </c>
      <c r="J827" s="49" t="str">
        <f t="shared" si="25"/>
        <v>No</v>
      </c>
      <c r="K827" s="47">
        <v>0.14686304669581701</v>
      </c>
      <c r="L827" s="50">
        <v>20.430107526881699</v>
      </c>
      <c r="M827" s="47">
        <v>0.19931325780856601</v>
      </c>
      <c r="N827" s="50">
        <v>47.570850202429099</v>
      </c>
    </row>
    <row r="828" spans="1:14" x14ac:dyDescent="0.2">
      <c r="A828" s="57" t="s">
        <v>1945</v>
      </c>
      <c r="B828" s="44" t="s">
        <v>1946</v>
      </c>
      <c r="C828" s="45">
        <v>45</v>
      </c>
      <c r="D828" s="46" t="s">
        <v>337</v>
      </c>
      <c r="E828" s="47">
        <v>0.71318230285116602</v>
      </c>
      <c r="F828" s="48">
        <v>36.774193548387103</v>
      </c>
      <c r="G828" s="47">
        <v>0.68728718469116101</v>
      </c>
      <c r="H828" s="50">
        <v>31.4777327935223</v>
      </c>
      <c r="I828" s="76" t="str">
        <f t="shared" si="24"/>
        <v>No</v>
      </c>
      <c r="J828" s="49" t="str">
        <f t="shared" si="25"/>
        <v>No</v>
      </c>
      <c r="K828" s="47">
        <v>0.14638468254482601</v>
      </c>
      <c r="L828" s="50">
        <v>20.322580645161299</v>
      </c>
      <c r="M828" s="47">
        <v>0.18721264670110699</v>
      </c>
      <c r="N828" s="50">
        <v>43.471659919028298</v>
      </c>
    </row>
    <row r="829" spans="1:14" x14ac:dyDescent="0.2">
      <c r="A829" s="57" t="s">
        <v>1947</v>
      </c>
      <c r="B829" s="44" t="s">
        <v>1948</v>
      </c>
      <c r="C829" s="45">
        <v>45</v>
      </c>
      <c r="D829" s="46" t="s">
        <v>337</v>
      </c>
      <c r="E829" s="47">
        <v>0.83134484005047304</v>
      </c>
      <c r="F829" s="48">
        <v>63.655913978494603</v>
      </c>
      <c r="G829" s="47">
        <v>0.76197753953133096</v>
      </c>
      <c r="H829" s="50">
        <v>61.285425101214599</v>
      </c>
      <c r="I829" s="76" t="str">
        <f t="shared" si="24"/>
        <v>No</v>
      </c>
      <c r="J829" s="49" t="str">
        <f t="shared" si="25"/>
        <v>No</v>
      </c>
      <c r="K829" s="47">
        <v>0.134375281513061</v>
      </c>
      <c r="L829" s="50">
        <v>16.344086021505401</v>
      </c>
      <c r="M829" s="47">
        <v>0.18431915995786899</v>
      </c>
      <c r="N829" s="50">
        <v>42.307692307692299</v>
      </c>
    </row>
    <row r="830" spans="1:14" x14ac:dyDescent="0.2">
      <c r="A830" s="57" t="s">
        <v>1949</v>
      </c>
      <c r="B830" s="44" t="s">
        <v>1950</v>
      </c>
      <c r="C830" s="45">
        <v>45</v>
      </c>
      <c r="D830" s="46" t="s">
        <v>337</v>
      </c>
      <c r="E830" s="47">
        <v>0.50083367617692998</v>
      </c>
      <c r="F830" s="48">
        <v>3.87096774193548</v>
      </c>
      <c r="G830" s="47">
        <v>0.57131332301257898</v>
      </c>
      <c r="H830" s="50">
        <v>11.993927125506101</v>
      </c>
      <c r="I830" s="76" t="str">
        <f t="shared" si="24"/>
        <v>No</v>
      </c>
      <c r="J830" s="49" t="str">
        <f t="shared" si="25"/>
        <v>No</v>
      </c>
      <c r="K830" s="47">
        <v>0.19928761191927999</v>
      </c>
      <c r="L830" s="50">
        <v>30.752688172043001</v>
      </c>
      <c r="M830" s="47">
        <v>0.217795475460314</v>
      </c>
      <c r="N830" s="50">
        <v>51.923076923076898</v>
      </c>
    </row>
    <row r="831" spans="1:14" x14ac:dyDescent="0.2">
      <c r="A831" s="57" t="s">
        <v>1951</v>
      </c>
      <c r="B831" s="44" t="s">
        <v>1952</v>
      </c>
      <c r="C831" s="45">
        <v>45</v>
      </c>
      <c r="D831" s="46" t="s">
        <v>337</v>
      </c>
      <c r="E831" s="47">
        <v>0.61568165328555102</v>
      </c>
      <c r="F831" s="48">
        <v>16.236559139784902</v>
      </c>
      <c r="G831" s="47">
        <v>0.70046032519055001</v>
      </c>
      <c r="H831" s="50">
        <v>35.880566801619402</v>
      </c>
      <c r="I831" s="76" t="str">
        <f t="shared" si="24"/>
        <v>No</v>
      </c>
      <c r="J831" s="49" t="str">
        <f t="shared" si="25"/>
        <v>No</v>
      </c>
      <c r="K831" s="47">
        <v>0.12510065783900101</v>
      </c>
      <c r="L831" s="50">
        <v>13.118279569892501</v>
      </c>
      <c r="M831" s="47">
        <v>0.171428623815433</v>
      </c>
      <c r="N831" s="50">
        <v>36.8927125506073</v>
      </c>
    </row>
    <row r="832" spans="1:14" x14ac:dyDescent="0.2">
      <c r="A832" s="57" t="s">
        <v>1953</v>
      </c>
      <c r="B832" s="44" t="s">
        <v>1954</v>
      </c>
      <c r="C832" s="45">
        <v>45</v>
      </c>
      <c r="D832" s="46" t="s">
        <v>337</v>
      </c>
      <c r="E832" s="47">
        <v>0.69835654894483101</v>
      </c>
      <c r="F832" s="48">
        <v>33.548387096774199</v>
      </c>
      <c r="G832" s="47">
        <v>0.68184174601499603</v>
      </c>
      <c r="H832" s="50">
        <v>30.010121457489898</v>
      </c>
      <c r="I832" s="76" t="str">
        <f t="shared" si="24"/>
        <v>No</v>
      </c>
      <c r="J832" s="49" t="str">
        <f t="shared" si="25"/>
        <v>No</v>
      </c>
      <c r="K832" s="47">
        <v>0.15280235562446001</v>
      </c>
      <c r="L832" s="50">
        <v>22.473118279569899</v>
      </c>
      <c r="M832" s="47">
        <v>0.20015061718934901</v>
      </c>
      <c r="N832" s="50">
        <v>47.722672064777299</v>
      </c>
    </row>
    <row r="833" spans="1:14" x14ac:dyDescent="0.2">
      <c r="A833" s="57" t="s">
        <v>1955</v>
      </c>
      <c r="B833" s="44" t="s">
        <v>1956</v>
      </c>
      <c r="C833" s="45">
        <v>45</v>
      </c>
      <c r="D833" s="46" t="s">
        <v>337</v>
      </c>
      <c r="E833" s="47">
        <v>0.646009425333684</v>
      </c>
      <c r="F833" s="48">
        <v>23.010752688172001</v>
      </c>
      <c r="G833" s="47">
        <v>0.76783973329589295</v>
      </c>
      <c r="H833" s="50">
        <v>64.473684210526301</v>
      </c>
      <c r="I833" s="76" t="str">
        <f t="shared" si="24"/>
        <v>No</v>
      </c>
      <c r="J833" s="49" t="str">
        <f t="shared" si="25"/>
        <v>No</v>
      </c>
      <c r="K833" s="47">
        <v>0.15462930006935399</v>
      </c>
      <c r="L833" s="50">
        <v>23.010752688172001</v>
      </c>
      <c r="M833" s="47">
        <v>0.21309721245419</v>
      </c>
      <c r="N833" s="50">
        <v>50.860323886639698</v>
      </c>
    </row>
    <row r="834" spans="1:14" x14ac:dyDescent="0.2">
      <c r="A834" s="148" t="s">
        <v>1957</v>
      </c>
      <c r="B834" s="44" t="s">
        <v>1958</v>
      </c>
      <c r="C834" s="45">
        <v>45</v>
      </c>
      <c r="D834" s="46" t="s">
        <v>337</v>
      </c>
      <c r="E834" s="47">
        <v>0.85788698606898794</v>
      </c>
      <c r="F834" s="48">
        <v>75.161290322580598</v>
      </c>
      <c r="G834" s="47">
        <v>0.80240992535460298</v>
      </c>
      <c r="H834" s="50">
        <v>80.364372469635597</v>
      </c>
      <c r="I834" s="76" t="str">
        <f t="shared" si="24"/>
        <v>No</v>
      </c>
      <c r="J834" s="49" t="str">
        <f t="shared" si="25"/>
        <v>Yes</v>
      </c>
      <c r="K834" s="47">
        <v>0.131810240680759</v>
      </c>
      <c r="L834" s="50">
        <v>15.268817204301101</v>
      </c>
      <c r="M834" s="47">
        <v>0.180366817226676</v>
      </c>
      <c r="N834" s="50">
        <v>40.384615384615401</v>
      </c>
    </row>
    <row r="835" spans="1:14" x14ac:dyDescent="0.2">
      <c r="A835" s="57" t="s">
        <v>1959</v>
      </c>
      <c r="B835" s="44" t="s">
        <v>1960</v>
      </c>
      <c r="C835" s="45">
        <v>45</v>
      </c>
      <c r="D835" s="46" t="s">
        <v>337</v>
      </c>
      <c r="E835" s="47">
        <v>0.63367265830525699</v>
      </c>
      <c r="F835" s="48">
        <v>20</v>
      </c>
      <c r="G835" s="47">
        <v>0.73620259595267601</v>
      </c>
      <c r="H835" s="50">
        <v>50.3036437246964</v>
      </c>
      <c r="I835" s="76" t="str">
        <f t="shared" si="24"/>
        <v>No</v>
      </c>
      <c r="J835" s="49" t="str">
        <f t="shared" si="25"/>
        <v>No</v>
      </c>
      <c r="K835" s="47">
        <v>6.82096278906974E-2</v>
      </c>
      <c r="L835" s="50">
        <v>2.0430107526881698</v>
      </c>
      <c r="M835" s="47">
        <v>9.0214555347291295E-2</v>
      </c>
      <c r="N835" s="50">
        <v>2.1255060728744901</v>
      </c>
    </row>
    <row r="836" spans="1:14" x14ac:dyDescent="0.2">
      <c r="A836" s="57" t="s">
        <v>1961</v>
      </c>
      <c r="B836" s="44" t="s">
        <v>1962</v>
      </c>
      <c r="C836" s="45">
        <v>45</v>
      </c>
      <c r="D836" s="46" t="s">
        <v>337</v>
      </c>
      <c r="E836" s="47">
        <v>0.808548319036001</v>
      </c>
      <c r="F836" s="48">
        <v>57.204301075268802</v>
      </c>
      <c r="G836" s="47">
        <v>0.67667364340644398</v>
      </c>
      <c r="H836" s="50">
        <v>28.744939271255099</v>
      </c>
      <c r="I836" s="76" t="str">
        <f t="shared" si="24"/>
        <v>No</v>
      </c>
      <c r="J836" s="49" t="str">
        <f t="shared" si="25"/>
        <v>No</v>
      </c>
      <c r="K836" s="47">
        <v>0.16800314768864499</v>
      </c>
      <c r="L836" s="50">
        <v>25.4838709677419</v>
      </c>
      <c r="M836" s="47">
        <v>0.23556763963284</v>
      </c>
      <c r="N836" s="50">
        <v>57.8441295546559</v>
      </c>
    </row>
    <row r="837" spans="1:14" x14ac:dyDescent="0.2">
      <c r="A837" s="57" t="s">
        <v>1963</v>
      </c>
      <c r="B837" s="44" t="s">
        <v>1964</v>
      </c>
      <c r="C837" s="45">
        <v>45</v>
      </c>
      <c r="D837" s="46" t="s">
        <v>337</v>
      </c>
      <c r="E837" s="47">
        <v>0.58354173261762698</v>
      </c>
      <c r="F837" s="48">
        <v>11.505376344086001</v>
      </c>
      <c r="G837" s="47">
        <v>0.65108124728622196</v>
      </c>
      <c r="H837" s="50">
        <v>23.1275303643725</v>
      </c>
      <c r="I837" s="76" t="str">
        <f t="shared" si="24"/>
        <v>No</v>
      </c>
      <c r="J837" s="49" t="str">
        <f t="shared" si="25"/>
        <v>No</v>
      </c>
      <c r="K837" s="47">
        <v>0.171944377834123</v>
      </c>
      <c r="L837" s="50">
        <v>26.236559139784902</v>
      </c>
      <c r="M837" s="47">
        <v>0.233897537847713</v>
      </c>
      <c r="N837" s="50">
        <v>57.489878542510098</v>
      </c>
    </row>
    <row r="838" spans="1:14" x14ac:dyDescent="0.2">
      <c r="A838" s="57" t="s">
        <v>1965</v>
      </c>
      <c r="B838" s="44" t="s">
        <v>1966</v>
      </c>
      <c r="C838" s="45">
        <v>45</v>
      </c>
      <c r="D838" s="46" t="s">
        <v>337</v>
      </c>
      <c r="E838" s="47">
        <v>0.77748015710079699</v>
      </c>
      <c r="F838" s="48">
        <v>47.956989247311803</v>
      </c>
      <c r="G838" s="47">
        <v>0.69982144277985103</v>
      </c>
      <c r="H838" s="50">
        <v>35.627530364372497</v>
      </c>
      <c r="I838" s="76" t="str">
        <f t="shared" si="24"/>
        <v>No</v>
      </c>
      <c r="J838" s="49" t="str">
        <f t="shared" si="25"/>
        <v>No</v>
      </c>
      <c r="K838" s="47">
        <v>0.17528603682405899</v>
      </c>
      <c r="L838" s="50">
        <v>26.6666666666667</v>
      </c>
      <c r="M838" s="47">
        <v>0.24648561245901399</v>
      </c>
      <c r="N838" s="50">
        <v>61.538461538461497</v>
      </c>
    </row>
    <row r="839" spans="1:14" x14ac:dyDescent="0.2">
      <c r="A839" s="57" t="s">
        <v>1967</v>
      </c>
      <c r="B839" s="44" t="s">
        <v>1968</v>
      </c>
      <c r="C839" s="45">
        <v>45</v>
      </c>
      <c r="D839" s="46" t="s">
        <v>337</v>
      </c>
      <c r="E839" s="47">
        <v>0.79628440544363099</v>
      </c>
      <c r="F839" s="48">
        <v>53.763440860214999</v>
      </c>
      <c r="G839" s="47">
        <v>0.70560086114297405</v>
      </c>
      <c r="H839" s="50">
        <v>37.8036437246964</v>
      </c>
      <c r="I839" s="76" t="str">
        <f t="shared" ref="I839:I902" si="26">IF(AND(F839&gt;=90,H839&gt;=90),"Yes","No")</f>
        <v>No</v>
      </c>
      <c r="J839" s="49" t="str">
        <f t="shared" ref="J839:J902" si="27">IF(AND(F839&gt;=75,H839&gt;=75),"Yes","No")</f>
        <v>No</v>
      </c>
      <c r="K839" s="47">
        <v>0.19573832262108401</v>
      </c>
      <c r="L839" s="50">
        <v>30.215053763440899</v>
      </c>
      <c r="M839" s="47">
        <v>0.27859059747527098</v>
      </c>
      <c r="N839" s="50">
        <v>71.912955465587004</v>
      </c>
    </row>
    <row r="840" spans="1:14" x14ac:dyDescent="0.2">
      <c r="A840" s="57" t="s">
        <v>1969</v>
      </c>
      <c r="B840" s="44" t="s">
        <v>1970</v>
      </c>
      <c r="C840" s="45">
        <v>45</v>
      </c>
      <c r="D840" s="46" t="s">
        <v>337</v>
      </c>
      <c r="E840" s="47">
        <v>0.79190147704489</v>
      </c>
      <c r="F840" s="48">
        <v>52.473118279569903</v>
      </c>
      <c r="G840" s="47">
        <v>0.70350904316541196</v>
      </c>
      <c r="H840" s="50">
        <v>37.1963562753036</v>
      </c>
      <c r="I840" s="76" t="str">
        <f t="shared" si="26"/>
        <v>No</v>
      </c>
      <c r="J840" s="49" t="str">
        <f t="shared" si="27"/>
        <v>No</v>
      </c>
      <c r="K840" s="47">
        <v>0.18091308787069699</v>
      </c>
      <c r="L840" s="50">
        <v>27.634408602150501</v>
      </c>
      <c r="M840" s="47">
        <v>0.25426014951922199</v>
      </c>
      <c r="N840" s="50">
        <v>64.625506072874501</v>
      </c>
    </row>
    <row r="841" spans="1:14" x14ac:dyDescent="0.2">
      <c r="A841" s="57" t="s">
        <v>1971</v>
      </c>
      <c r="B841" s="44" t="s">
        <v>1972</v>
      </c>
      <c r="C841" s="45">
        <v>45</v>
      </c>
      <c r="D841" s="46" t="s">
        <v>337</v>
      </c>
      <c r="E841" s="47">
        <v>0.83220234745843202</v>
      </c>
      <c r="F841" s="48">
        <v>63.978494623655898</v>
      </c>
      <c r="G841" s="47">
        <v>0.73193662284501104</v>
      </c>
      <c r="H841" s="50">
        <v>48.4817813765182</v>
      </c>
      <c r="I841" s="76" t="str">
        <f t="shared" si="26"/>
        <v>No</v>
      </c>
      <c r="J841" s="49" t="str">
        <f t="shared" si="27"/>
        <v>No</v>
      </c>
      <c r="K841" s="47">
        <v>0.19954585701935701</v>
      </c>
      <c r="L841" s="50">
        <v>31.0752688172043</v>
      </c>
      <c r="M841" s="47">
        <v>0.285028599370518</v>
      </c>
      <c r="N841" s="50">
        <v>73.684210526315795</v>
      </c>
    </row>
    <row r="842" spans="1:14" x14ac:dyDescent="0.2">
      <c r="A842" s="57" t="s">
        <v>1973</v>
      </c>
      <c r="B842" s="44" t="s">
        <v>1974</v>
      </c>
      <c r="C842" s="45">
        <v>45</v>
      </c>
      <c r="D842" s="46" t="s">
        <v>337</v>
      </c>
      <c r="E842" s="47">
        <v>0.80669581365184295</v>
      </c>
      <c r="F842" s="48">
        <v>56.881720430107499</v>
      </c>
      <c r="G842" s="47">
        <v>0.71829056151600701</v>
      </c>
      <c r="H842" s="50">
        <v>42.813765182186202</v>
      </c>
      <c r="I842" s="76" t="str">
        <f t="shared" si="26"/>
        <v>No</v>
      </c>
      <c r="J842" s="49" t="str">
        <f t="shared" si="27"/>
        <v>No</v>
      </c>
      <c r="K842" s="47">
        <v>0.209598353613412</v>
      </c>
      <c r="L842" s="50">
        <v>32.365591397849499</v>
      </c>
      <c r="M842" s="47">
        <v>0.299554496885373</v>
      </c>
      <c r="N842" s="50">
        <v>76.872469635627496</v>
      </c>
    </row>
    <row r="843" spans="1:14" x14ac:dyDescent="0.2">
      <c r="A843" s="57" t="s">
        <v>1975</v>
      </c>
      <c r="B843" s="44" t="s">
        <v>1976</v>
      </c>
      <c r="C843" s="45">
        <v>45</v>
      </c>
      <c r="D843" s="46" t="s">
        <v>337</v>
      </c>
      <c r="E843" s="47">
        <v>0.69097379293500405</v>
      </c>
      <c r="F843" s="48">
        <v>31.827956989247301</v>
      </c>
      <c r="G843" s="47">
        <v>0.671684521628507</v>
      </c>
      <c r="H843" s="50">
        <v>27.682186234817799</v>
      </c>
      <c r="I843" s="76" t="str">
        <f t="shared" si="26"/>
        <v>No</v>
      </c>
      <c r="J843" s="49" t="str">
        <f t="shared" si="27"/>
        <v>No</v>
      </c>
      <c r="K843" s="47">
        <v>0.18046485060897299</v>
      </c>
      <c r="L843" s="50">
        <v>27.419354838709701</v>
      </c>
      <c r="M843" s="47">
        <v>0.25310448982037898</v>
      </c>
      <c r="N843" s="50">
        <v>64.220647773279396</v>
      </c>
    </row>
    <row r="844" spans="1:14" x14ac:dyDescent="0.2">
      <c r="A844" s="57" t="s">
        <v>1977</v>
      </c>
      <c r="B844" s="44" t="s">
        <v>1978</v>
      </c>
      <c r="C844" s="45">
        <v>45</v>
      </c>
      <c r="D844" s="46" t="s">
        <v>337</v>
      </c>
      <c r="E844" s="47">
        <v>0.59588421726395502</v>
      </c>
      <c r="F844" s="48">
        <v>12.9032258064516</v>
      </c>
      <c r="G844" s="47">
        <v>0.63809536066102601</v>
      </c>
      <c r="H844" s="50">
        <v>20.394736842105299</v>
      </c>
      <c r="I844" s="76" t="str">
        <f t="shared" si="26"/>
        <v>No</v>
      </c>
      <c r="J844" s="49" t="str">
        <f t="shared" si="27"/>
        <v>No</v>
      </c>
      <c r="K844" s="47">
        <v>0.135666138268389</v>
      </c>
      <c r="L844" s="50">
        <v>16.559139784946201</v>
      </c>
      <c r="M844" s="47">
        <v>0.18124480020769901</v>
      </c>
      <c r="N844" s="50">
        <v>40.890688259109297</v>
      </c>
    </row>
    <row r="845" spans="1:14" x14ac:dyDescent="0.2">
      <c r="A845" s="57" t="s">
        <v>1979</v>
      </c>
      <c r="B845" s="44" t="s">
        <v>1980</v>
      </c>
      <c r="C845" s="45">
        <v>45</v>
      </c>
      <c r="D845" s="46" t="s">
        <v>337</v>
      </c>
      <c r="E845" s="47">
        <v>0.64454372550955996</v>
      </c>
      <c r="F845" s="48">
        <v>21.720430107526902</v>
      </c>
      <c r="G845" s="47">
        <v>0.71306517400720004</v>
      </c>
      <c r="H845" s="50">
        <v>40.890688259109297</v>
      </c>
      <c r="I845" s="76" t="str">
        <f t="shared" si="26"/>
        <v>No</v>
      </c>
      <c r="J845" s="49" t="str">
        <f t="shared" si="27"/>
        <v>No</v>
      </c>
      <c r="K845" s="47">
        <v>0.199390685983001</v>
      </c>
      <c r="L845" s="50">
        <v>30.860215053763401</v>
      </c>
      <c r="M845" s="47">
        <v>0.28485124099537801</v>
      </c>
      <c r="N845" s="50">
        <v>73.582995951417004</v>
      </c>
    </row>
    <row r="846" spans="1:14" x14ac:dyDescent="0.2">
      <c r="A846" s="57" t="s">
        <v>1981</v>
      </c>
      <c r="B846" s="44" t="s">
        <v>1982</v>
      </c>
      <c r="C846" s="45">
        <v>45</v>
      </c>
      <c r="D846" s="46" t="s">
        <v>337</v>
      </c>
      <c r="E846" s="47">
        <v>0.87520702084429502</v>
      </c>
      <c r="F846" s="48">
        <v>83.548387096774206</v>
      </c>
      <c r="G846" s="47">
        <v>0.75701089325978999</v>
      </c>
      <c r="H846" s="50">
        <v>58.957489878542503</v>
      </c>
      <c r="I846" s="76" t="str">
        <f t="shared" si="26"/>
        <v>No</v>
      </c>
      <c r="J846" s="49" t="str">
        <f t="shared" si="27"/>
        <v>No</v>
      </c>
      <c r="K846" s="47">
        <v>0.14241579048181099</v>
      </c>
      <c r="L846" s="50">
        <v>18.9247311827957</v>
      </c>
      <c r="M846" s="47">
        <v>0.19935728195194399</v>
      </c>
      <c r="N846" s="50">
        <v>47.621457489878502</v>
      </c>
    </row>
    <row r="847" spans="1:14" x14ac:dyDescent="0.2">
      <c r="A847" s="57" t="s">
        <v>1983</v>
      </c>
      <c r="B847" s="44" t="s">
        <v>1984</v>
      </c>
      <c r="C847" s="45">
        <v>45</v>
      </c>
      <c r="D847" s="46" t="s">
        <v>337</v>
      </c>
      <c r="E847" s="47">
        <v>0.89462679258977995</v>
      </c>
      <c r="F847" s="48">
        <v>89.677419354838705</v>
      </c>
      <c r="G847" s="47">
        <v>0.78865722920617698</v>
      </c>
      <c r="H847" s="50">
        <v>73.987854251012095</v>
      </c>
      <c r="I847" s="76" t="str">
        <f t="shared" si="26"/>
        <v>No</v>
      </c>
      <c r="J847" s="49" t="str">
        <f t="shared" si="27"/>
        <v>No</v>
      </c>
      <c r="K847" s="47">
        <v>0.19264574344336199</v>
      </c>
      <c r="L847" s="50">
        <v>29.677419354838701</v>
      </c>
      <c r="M847" s="47">
        <v>0.27265355834173999</v>
      </c>
      <c r="N847" s="50">
        <v>70.394736842105303</v>
      </c>
    </row>
    <row r="848" spans="1:14" x14ac:dyDescent="0.2">
      <c r="A848" s="57" t="s">
        <v>1985</v>
      </c>
      <c r="B848" s="44" t="s">
        <v>1986</v>
      </c>
      <c r="C848" s="45">
        <v>45</v>
      </c>
      <c r="D848" s="46" t="s">
        <v>337</v>
      </c>
      <c r="E848" s="47">
        <v>0.69987902677291303</v>
      </c>
      <c r="F848" s="48">
        <v>34.086021505376301</v>
      </c>
      <c r="G848" s="47">
        <v>0.80074903257802099</v>
      </c>
      <c r="H848" s="50">
        <v>79.554655870445302</v>
      </c>
      <c r="I848" s="76" t="str">
        <f t="shared" si="26"/>
        <v>No</v>
      </c>
      <c r="J848" s="49" t="str">
        <f t="shared" si="27"/>
        <v>No</v>
      </c>
      <c r="K848" s="47">
        <v>9.0018683123946203E-2</v>
      </c>
      <c r="L848" s="50">
        <v>5.3763440860215104</v>
      </c>
      <c r="M848" s="47">
        <v>0.119693977473345</v>
      </c>
      <c r="N848" s="50">
        <v>10.82995951417</v>
      </c>
    </row>
    <row r="849" spans="1:14" x14ac:dyDescent="0.2">
      <c r="A849" s="57" t="s">
        <v>1987</v>
      </c>
      <c r="B849" s="44" t="s">
        <v>1988</v>
      </c>
      <c r="C849" s="45">
        <v>45</v>
      </c>
      <c r="D849" s="46" t="s">
        <v>337</v>
      </c>
      <c r="E849" s="47">
        <v>0.78345817633413795</v>
      </c>
      <c r="F849" s="48">
        <v>49.677419354838698</v>
      </c>
      <c r="G849" s="47">
        <v>0.688585650271622</v>
      </c>
      <c r="H849" s="50">
        <v>31.9331983805668</v>
      </c>
      <c r="I849" s="76" t="str">
        <f t="shared" si="26"/>
        <v>No</v>
      </c>
      <c r="J849" s="49" t="str">
        <f t="shared" si="27"/>
        <v>No</v>
      </c>
      <c r="K849" s="47">
        <v>0.180881713961145</v>
      </c>
      <c r="L849" s="50">
        <v>27.526881720430101</v>
      </c>
      <c r="M849" s="47">
        <v>0.254516525317806</v>
      </c>
      <c r="N849" s="50">
        <v>64.676113360323896</v>
      </c>
    </row>
    <row r="850" spans="1:14" x14ac:dyDescent="0.2">
      <c r="A850" s="57" t="s">
        <v>1989</v>
      </c>
      <c r="B850" s="44" t="s">
        <v>1990</v>
      </c>
      <c r="C850" s="45">
        <v>45</v>
      </c>
      <c r="D850" s="46" t="s">
        <v>337</v>
      </c>
      <c r="E850" s="47">
        <v>0.64547222615724198</v>
      </c>
      <c r="F850" s="48">
        <v>22.473118279569899</v>
      </c>
      <c r="G850" s="47">
        <v>0.709956932293067</v>
      </c>
      <c r="H850" s="50">
        <v>39.473684210526301</v>
      </c>
      <c r="I850" s="76" t="str">
        <f t="shared" si="26"/>
        <v>No</v>
      </c>
      <c r="J850" s="49" t="str">
        <f t="shared" si="27"/>
        <v>No</v>
      </c>
      <c r="K850" s="47">
        <v>0.17484097234077201</v>
      </c>
      <c r="L850" s="50">
        <v>26.559139784946201</v>
      </c>
      <c r="M850" s="47">
        <v>0.24704680130367301</v>
      </c>
      <c r="N850" s="50">
        <v>61.639676113360302</v>
      </c>
    </row>
    <row r="851" spans="1:14" x14ac:dyDescent="0.2">
      <c r="A851" s="57" t="s">
        <v>1991</v>
      </c>
      <c r="B851" s="44" t="s">
        <v>1992</v>
      </c>
      <c r="C851" s="45">
        <v>45</v>
      </c>
      <c r="D851" s="46" t="s">
        <v>337</v>
      </c>
      <c r="E851" s="47">
        <v>0.77868020721751197</v>
      </c>
      <c r="F851" s="48">
        <v>48.279569892473098</v>
      </c>
      <c r="G851" s="47">
        <v>0.73813172596603505</v>
      </c>
      <c r="H851" s="50">
        <v>50.9109311740891</v>
      </c>
      <c r="I851" s="76" t="str">
        <f t="shared" si="26"/>
        <v>No</v>
      </c>
      <c r="J851" s="49" t="str">
        <f t="shared" si="27"/>
        <v>No</v>
      </c>
      <c r="K851" s="47">
        <v>0.15688628944108801</v>
      </c>
      <c r="L851" s="50">
        <v>23.763440860215098</v>
      </c>
      <c r="M851" s="47">
        <v>0.22155850397625099</v>
      </c>
      <c r="N851" s="50">
        <v>53.137651821862399</v>
      </c>
    </row>
    <row r="852" spans="1:14" x14ac:dyDescent="0.2">
      <c r="A852" s="57" t="s">
        <v>1993</v>
      </c>
      <c r="B852" s="44" t="s">
        <v>1994</v>
      </c>
      <c r="C852" s="45">
        <v>45</v>
      </c>
      <c r="D852" s="46" t="s">
        <v>337</v>
      </c>
      <c r="E852" s="47">
        <v>0.801824956780956</v>
      </c>
      <c r="F852" s="48">
        <v>55.268817204301101</v>
      </c>
      <c r="G852" s="47">
        <v>0.72669561397974303</v>
      </c>
      <c r="H852" s="50">
        <v>46.103238866396801</v>
      </c>
      <c r="I852" s="76" t="str">
        <f t="shared" si="26"/>
        <v>No</v>
      </c>
      <c r="J852" s="49" t="str">
        <f t="shared" si="27"/>
        <v>No</v>
      </c>
      <c r="K852" s="47">
        <v>0.205942714978715</v>
      </c>
      <c r="L852" s="50">
        <v>31.505376344085999</v>
      </c>
      <c r="M852" s="47">
        <v>0.29455217316120103</v>
      </c>
      <c r="N852" s="50">
        <v>75.809716599190295</v>
      </c>
    </row>
    <row r="853" spans="1:14" x14ac:dyDescent="0.2">
      <c r="A853" s="57" t="s">
        <v>1995</v>
      </c>
      <c r="B853" s="44" t="s">
        <v>1996</v>
      </c>
      <c r="C853" s="45">
        <v>45</v>
      </c>
      <c r="D853" s="46" t="s">
        <v>337</v>
      </c>
      <c r="E853" s="47">
        <v>0.55170604603217999</v>
      </c>
      <c r="F853" s="48">
        <v>7.2043010752688197</v>
      </c>
      <c r="G853" s="47">
        <v>0.63182965555147297</v>
      </c>
      <c r="H853" s="50">
        <v>19.331983805667999</v>
      </c>
      <c r="I853" s="76" t="str">
        <f t="shared" si="26"/>
        <v>No</v>
      </c>
      <c r="J853" s="49" t="str">
        <f t="shared" si="27"/>
        <v>No</v>
      </c>
      <c r="K853" s="47">
        <v>0.206680880305986</v>
      </c>
      <c r="L853" s="50">
        <v>31.612903225806399</v>
      </c>
      <c r="M853" s="47">
        <v>0.28872900036813498</v>
      </c>
      <c r="N853" s="50">
        <v>74.5445344129555</v>
      </c>
    </row>
    <row r="854" spans="1:14" x14ac:dyDescent="0.2">
      <c r="A854" s="57" t="s">
        <v>1997</v>
      </c>
      <c r="B854" s="44" t="s">
        <v>1998</v>
      </c>
      <c r="C854" s="45">
        <v>45</v>
      </c>
      <c r="D854" s="46" t="s">
        <v>337</v>
      </c>
      <c r="E854" s="47">
        <v>0.68390985590273601</v>
      </c>
      <c r="F854" s="48">
        <v>30.645161290322601</v>
      </c>
      <c r="G854" s="47">
        <v>0.764440407000057</v>
      </c>
      <c r="H854" s="50">
        <v>62.6518218623482</v>
      </c>
      <c r="I854" s="76" t="str">
        <f t="shared" si="26"/>
        <v>No</v>
      </c>
      <c r="J854" s="49" t="str">
        <f t="shared" si="27"/>
        <v>No</v>
      </c>
      <c r="K854" s="47">
        <v>0.15566103144690899</v>
      </c>
      <c r="L854" s="50">
        <v>23.440860215053799</v>
      </c>
      <c r="M854" s="47">
        <v>0.22193720858666799</v>
      </c>
      <c r="N854" s="50">
        <v>53.238866396761097</v>
      </c>
    </row>
    <row r="855" spans="1:14" x14ac:dyDescent="0.2">
      <c r="A855" s="57" t="s">
        <v>1999</v>
      </c>
      <c r="B855" s="44" t="s">
        <v>2000</v>
      </c>
      <c r="C855" s="45">
        <v>45</v>
      </c>
      <c r="D855" s="46" t="s">
        <v>337</v>
      </c>
      <c r="E855" s="47">
        <v>0.793065178594339</v>
      </c>
      <c r="F855" s="48">
        <v>52.903225806451601</v>
      </c>
      <c r="G855" s="47">
        <v>0.65691138972395202</v>
      </c>
      <c r="H855" s="50">
        <v>24.5445344129555</v>
      </c>
      <c r="I855" s="76" t="str">
        <f t="shared" si="26"/>
        <v>No</v>
      </c>
      <c r="J855" s="49" t="str">
        <f t="shared" si="27"/>
        <v>No</v>
      </c>
      <c r="K855" s="47">
        <v>0.152250174460559</v>
      </c>
      <c r="L855" s="50">
        <v>22.258064516129</v>
      </c>
      <c r="M855" s="47">
        <v>0.20745959197682801</v>
      </c>
      <c r="N855" s="50">
        <v>49.898785425101202</v>
      </c>
    </row>
    <row r="856" spans="1:14" x14ac:dyDescent="0.2">
      <c r="A856" s="148" t="s">
        <v>2001</v>
      </c>
      <c r="B856" s="44" t="s">
        <v>2002</v>
      </c>
      <c r="C856" s="45">
        <v>45</v>
      </c>
      <c r="D856" s="46" t="s">
        <v>337</v>
      </c>
      <c r="E856" s="47">
        <v>0.89687152160871297</v>
      </c>
      <c r="F856" s="48">
        <v>90.322580645161295</v>
      </c>
      <c r="G856" s="47">
        <v>0.79835503474951397</v>
      </c>
      <c r="H856" s="50">
        <v>78.390688259109297</v>
      </c>
      <c r="I856" s="76" t="str">
        <f t="shared" si="26"/>
        <v>No</v>
      </c>
      <c r="J856" s="49" t="str">
        <f t="shared" si="27"/>
        <v>Yes</v>
      </c>
      <c r="K856" s="47">
        <v>7.62474384615974E-2</v>
      </c>
      <c r="L856" s="50">
        <v>2.2580645161290298</v>
      </c>
      <c r="M856" s="47">
        <v>0.102847214368138</v>
      </c>
      <c r="N856" s="50">
        <v>5.5161943319838098</v>
      </c>
    </row>
    <row r="857" spans="1:14" x14ac:dyDescent="0.2">
      <c r="A857" s="57" t="s">
        <v>2003</v>
      </c>
      <c r="B857" s="44" t="s">
        <v>2004</v>
      </c>
      <c r="C857" s="45">
        <v>45</v>
      </c>
      <c r="D857" s="46" t="s">
        <v>337</v>
      </c>
      <c r="E857" s="47">
        <v>0.71590926822483703</v>
      </c>
      <c r="F857" s="48">
        <v>37.096774193548399</v>
      </c>
      <c r="G857" s="47">
        <v>0.80709348125480596</v>
      </c>
      <c r="H857" s="50">
        <v>82.135627530364403</v>
      </c>
      <c r="I857" s="76" t="str">
        <f t="shared" si="26"/>
        <v>No</v>
      </c>
      <c r="J857" s="49" t="str">
        <f t="shared" si="27"/>
        <v>No</v>
      </c>
      <c r="K857" s="47">
        <v>6.7802095742030194E-2</v>
      </c>
      <c r="L857" s="50">
        <v>1.82795698924731</v>
      </c>
      <c r="M857" s="47">
        <v>9.4715177490413804E-2</v>
      </c>
      <c r="N857" s="50">
        <v>3.1376518218623501</v>
      </c>
    </row>
    <row r="858" spans="1:14" x14ac:dyDescent="0.2">
      <c r="A858" s="148" t="s">
        <v>2005</v>
      </c>
      <c r="B858" s="44" t="s">
        <v>2006</v>
      </c>
      <c r="C858" s="45">
        <v>45</v>
      </c>
      <c r="D858" s="46" t="s">
        <v>337</v>
      </c>
      <c r="E858" s="47">
        <v>0.867847373685664</v>
      </c>
      <c r="F858" s="48">
        <v>81.505376344086002</v>
      </c>
      <c r="G858" s="47">
        <v>0.80174292787312995</v>
      </c>
      <c r="H858" s="50">
        <v>80.060728744939297</v>
      </c>
      <c r="I858" s="76" t="str">
        <f t="shared" si="26"/>
        <v>No</v>
      </c>
      <c r="J858" s="49" t="str">
        <f t="shared" si="27"/>
        <v>Yes</v>
      </c>
      <c r="K858" s="47">
        <v>5.0821804337327102E-2</v>
      </c>
      <c r="L858" s="50">
        <v>0.86021505376344098</v>
      </c>
      <c r="M858" s="47">
        <v>6.7100906230808804E-2</v>
      </c>
      <c r="N858" s="50">
        <v>0.60728744939271295</v>
      </c>
    </row>
    <row r="859" spans="1:14" x14ac:dyDescent="0.2">
      <c r="A859" s="57" t="s">
        <v>2007</v>
      </c>
      <c r="B859" s="44" t="s">
        <v>2008</v>
      </c>
      <c r="C859" s="45">
        <v>45</v>
      </c>
      <c r="D859" s="46" t="s">
        <v>337</v>
      </c>
      <c r="E859" s="47">
        <v>0.90199798835734002</v>
      </c>
      <c r="F859" s="48">
        <v>91.935483870967701</v>
      </c>
      <c r="G859" s="47">
        <v>0.78176865451283695</v>
      </c>
      <c r="H859" s="50">
        <v>70.546558704453403</v>
      </c>
      <c r="I859" s="76" t="str">
        <f t="shared" si="26"/>
        <v>No</v>
      </c>
      <c r="J859" s="49" t="str">
        <f t="shared" si="27"/>
        <v>No</v>
      </c>
      <c r="K859" s="47">
        <v>5.2828061483272501E-2</v>
      </c>
      <c r="L859" s="50">
        <v>1.0752688172042999</v>
      </c>
      <c r="M859" s="47">
        <v>6.9596185195839197E-2</v>
      </c>
      <c r="N859" s="50">
        <v>0.80971659919028305</v>
      </c>
    </row>
    <row r="860" spans="1:14" x14ac:dyDescent="0.2">
      <c r="A860" s="57" t="s">
        <v>2009</v>
      </c>
      <c r="B860" s="44" t="s">
        <v>2010</v>
      </c>
      <c r="C860" s="45">
        <v>45</v>
      </c>
      <c r="D860" s="46" t="s">
        <v>337</v>
      </c>
      <c r="E860" s="47">
        <v>0.84378461224413803</v>
      </c>
      <c r="F860" s="48">
        <v>68.279569892473106</v>
      </c>
      <c r="G860" s="47">
        <v>0.773053861449709</v>
      </c>
      <c r="H860" s="50">
        <v>66.801619433198397</v>
      </c>
      <c r="I860" s="76" t="str">
        <f t="shared" si="26"/>
        <v>No</v>
      </c>
      <c r="J860" s="49" t="str">
        <f t="shared" si="27"/>
        <v>No</v>
      </c>
      <c r="K860" s="47">
        <v>4.3701616595392602E-2</v>
      </c>
      <c r="L860" s="50">
        <v>0.53763440860215095</v>
      </c>
      <c r="M860" s="47">
        <v>5.6941355402466802E-2</v>
      </c>
      <c r="N860" s="50">
        <v>0.354251012145749</v>
      </c>
    </row>
    <row r="861" spans="1:14" x14ac:dyDescent="0.2">
      <c r="A861" s="57" t="s">
        <v>2011</v>
      </c>
      <c r="B861" s="44" t="s">
        <v>2012</v>
      </c>
      <c r="C861" s="45">
        <v>45</v>
      </c>
      <c r="D861" s="46" t="s">
        <v>337</v>
      </c>
      <c r="E861" s="47">
        <v>0.78566754203259703</v>
      </c>
      <c r="F861" s="48">
        <v>50.752688172043001</v>
      </c>
      <c r="G861" s="47">
        <v>0.71180922875180197</v>
      </c>
      <c r="H861" s="50">
        <v>40.334008097165999</v>
      </c>
      <c r="I861" s="76" t="str">
        <f t="shared" si="26"/>
        <v>No</v>
      </c>
      <c r="J861" s="49" t="str">
        <f t="shared" si="27"/>
        <v>No</v>
      </c>
      <c r="K861" s="47">
        <v>8.8340106661939893E-2</v>
      </c>
      <c r="L861" s="50">
        <v>5.1612903225806503</v>
      </c>
      <c r="M861" s="47">
        <v>0.113712613771532</v>
      </c>
      <c r="N861" s="50">
        <v>8.7044534412955503</v>
      </c>
    </row>
    <row r="862" spans="1:14" x14ac:dyDescent="0.2">
      <c r="A862" s="57" t="s">
        <v>2013</v>
      </c>
      <c r="B862" s="44" t="s">
        <v>2014</v>
      </c>
      <c r="C862" s="45">
        <v>45</v>
      </c>
      <c r="D862" s="46" t="s">
        <v>337</v>
      </c>
      <c r="E862" s="47">
        <v>0.86572806759008902</v>
      </c>
      <c r="F862" s="48">
        <v>79.784946236559094</v>
      </c>
      <c r="G862" s="47">
        <v>0.76772618835297601</v>
      </c>
      <c r="H862" s="50">
        <v>64.423076923076906</v>
      </c>
      <c r="I862" s="76" t="str">
        <f t="shared" si="26"/>
        <v>No</v>
      </c>
      <c r="J862" s="49" t="str">
        <f t="shared" si="27"/>
        <v>No</v>
      </c>
      <c r="K862" s="47">
        <v>8.3337870148700893E-2</v>
      </c>
      <c r="L862" s="50">
        <v>3.54838709677419</v>
      </c>
      <c r="M862" s="47">
        <v>0.109167982076086</v>
      </c>
      <c r="N862" s="50">
        <v>7.1356275303643697</v>
      </c>
    </row>
    <row r="863" spans="1:14" x14ac:dyDescent="0.2">
      <c r="A863" s="57" t="s">
        <v>2015</v>
      </c>
      <c r="B863" s="44" t="s">
        <v>2016</v>
      </c>
      <c r="C863" s="45">
        <v>45</v>
      </c>
      <c r="D863" s="46" t="s">
        <v>337</v>
      </c>
      <c r="E863" s="47">
        <v>0.71730489138682396</v>
      </c>
      <c r="F863" s="48">
        <v>37.419354838709701</v>
      </c>
      <c r="G863" s="47">
        <v>0.67752971465480205</v>
      </c>
      <c r="H863" s="50">
        <v>29.048582995951399</v>
      </c>
      <c r="I863" s="76" t="str">
        <f t="shared" si="26"/>
        <v>No</v>
      </c>
      <c r="J863" s="49" t="str">
        <f t="shared" si="27"/>
        <v>No</v>
      </c>
      <c r="K863" s="47">
        <v>8.7296657948669601E-2</v>
      </c>
      <c r="L863" s="50">
        <v>4.8387096774193497</v>
      </c>
      <c r="M863" s="47">
        <v>0.115465468531497</v>
      </c>
      <c r="N863" s="50">
        <v>9.4129554655870393</v>
      </c>
    </row>
    <row r="864" spans="1:14" x14ac:dyDescent="0.2">
      <c r="A864" s="57" t="s">
        <v>2017</v>
      </c>
      <c r="B864" s="44" t="s">
        <v>2018</v>
      </c>
      <c r="C864" s="45">
        <v>65</v>
      </c>
      <c r="D864" s="46" t="s">
        <v>337</v>
      </c>
      <c r="E864" s="47">
        <v>0.83950784396955003</v>
      </c>
      <c r="F864" s="48">
        <v>66.451612903225794</v>
      </c>
      <c r="G864" s="47">
        <v>0.76655852236909305</v>
      </c>
      <c r="H864" s="50">
        <v>50.468836183121901</v>
      </c>
      <c r="I864" s="76" t="str">
        <f t="shared" si="26"/>
        <v>No</v>
      </c>
      <c r="J864" s="49" t="str">
        <f t="shared" si="27"/>
        <v>No</v>
      </c>
      <c r="K864" s="47">
        <v>0.39568575963144897</v>
      </c>
      <c r="L864" s="50">
        <v>90.9677419354839</v>
      </c>
      <c r="M864" s="47">
        <v>0.43252622498688997</v>
      </c>
      <c r="N864" s="50">
        <v>96.5526751241037</v>
      </c>
    </row>
    <row r="865" spans="1:14" x14ac:dyDescent="0.2">
      <c r="A865" s="57" t="s">
        <v>2019</v>
      </c>
      <c r="B865" s="44" t="s">
        <v>2020</v>
      </c>
      <c r="C865" s="45">
        <v>65</v>
      </c>
      <c r="D865" s="46" t="s">
        <v>337</v>
      </c>
      <c r="E865" s="47">
        <v>0.84243812110897198</v>
      </c>
      <c r="F865" s="48">
        <v>67.956989247311796</v>
      </c>
      <c r="G865" s="47">
        <v>0.74435630579887502</v>
      </c>
      <c r="H865" s="50">
        <v>44.373965802537199</v>
      </c>
      <c r="I865" s="76" t="str">
        <f t="shared" si="26"/>
        <v>No</v>
      </c>
      <c r="J865" s="49" t="str">
        <f t="shared" si="27"/>
        <v>No</v>
      </c>
      <c r="K865" s="47">
        <v>0.42681294490451299</v>
      </c>
      <c r="L865" s="50">
        <v>93.870967741935502</v>
      </c>
      <c r="M865" s="47">
        <v>0.467373455177514</v>
      </c>
      <c r="N865" s="50">
        <v>97.793712079426399</v>
      </c>
    </row>
    <row r="866" spans="1:14" x14ac:dyDescent="0.2">
      <c r="A866" s="57" t="s">
        <v>2021</v>
      </c>
      <c r="B866" s="44" t="s">
        <v>2022</v>
      </c>
      <c r="C866" s="45">
        <v>65</v>
      </c>
      <c r="D866" s="46" t="s">
        <v>337</v>
      </c>
      <c r="E866" s="47">
        <v>0.63117154655410601</v>
      </c>
      <c r="F866" s="48">
        <v>19.462365591397798</v>
      </c>
      <c r="G866" s="47">
        <v>0.55766129661578301</v>
      </c>
      <c r="H866" s="50">
        <v>10.0937672366244</v>
      </c>
      <c r="I866" s="76" t="str">
        <f t="shared" si="26"/>
        <v>No</v>
      </c>
      <c r="J866" s="49" t="str">
        <f t="shared" si="27"/>
        <v>No</v>
      </c>
      <c r="K866" s="47">
        <v>0.488471471462744</v>
      </c>
      <c r="L866" s="50">
        <v>97.526881720430097</v>
      </c>
      <c r="M866" s="47">
        <v>0.53703436019286099</v>
      </c>
      <c r="N866" s="50">
        <v>98.9244346387203</v>
      </c>
    </row>
    <row r="867" spans="1:14" x14ac:dyDescent="0.2">
      <c r="A867" s="57" t="s">
        <v>2023</v>
      </c>
      <c r="B867" s="44" t="s">
        <v>2024</v>
      </c>
      <c r="C867" s="45">
        <v>65</v>
      </c>
      <c r="D867" s="46" t="s">
        <v>337</v>
      </c>
      <c r="E867" s="47">
        <v>0.59697138052516097</v>
      </c>
      <c r="F867" s="48">
        <v>13.3333333333333</v>
      </c>
      <c r="G867" s="47">
        <v>0.70397326537951499</v>
      </c>
      <c r="H867" s="50">
        <v>35.273028130170999</v>
      </c>
      <c r="I867" s="76" t="str">
        <f t="shared" si="26"/>
        <v>No</v>
      </c>
      <c r="J867" s="49" t="str">
        <f t="shared" si="27"/>
        <v>No</v>
      </c>
      <c r="K867" s="47">
        <v>0.50918201826528398</v>
      </c>
      <c r="L867" s="50">
        <v>98.494623655913998</v>
      </c>
      <c r="M867" s="47">
        <v>0.59983179252748597</v>
      </c>
      <c r="N867" s="50">
        <v>99.724214009928303</v>
      </c>
    </row>
    <row r="868" spans="1:14" x14ac:dyDescent="0.2">
      <c r="A868" s="57" t="s">
        <v>2025</v>
      </c>
      <c r="B868" s="44" t="s">
        <v>2026</v>
      </c>
      <c r="C868" s="45">
        <v>65</v>
      </c>
      <c r="D868" s="46" t="s">
        <v>337</v>
      </c>
      <c r="E868" s="47">
        <v>0.63743471970052201</v>
      </c>
      <c r="F868" s="48">
        <v>20.537634408602202</v>
      </c>
      <c r="G868" s="47">
        <v>0.64874194487965098</v>
      </c>
      <c r="H868" s="50">
        <v>24.214009928295599</v>
      </c>
      <c r="I868" s="76" t="str">
        <f t="shared" si="26"/>
        <v>No</v>
      </c>
      <c r="J868" s="49" t="str">
        <f t="shared" si="27"/>
        <v>No</v>
      </c>
      <c r="K868" s="47">
        <v>0.44290282330897701</v>
      </c>
      <c r="L868" s="50">
        <v>94.731182795698899</v>
      </c>
      <c r="M868" s="47">
        <v>0.53386584973829398</v>
      </c>
      <c r="N868" s="50">
        <v>98.896856039713199</v>
      </c>
    </row>
    <row r="869" spans="1:14" x14ac:dyDescent="0.2">
      <c r="A869" s="57" t="s">
        <v>2027</v>
      </c>
      <c r="B869" s="44" t="s">
        <v>2028</v>
      </c>
      <c r="C869" s="45">
        <v>65</v>
      </c>
      <c r="D869" s="46" t="s">
        <v>337</v>
      </c>
      <c r="E869" s="47">
        <v>0.77943211551844704</v>
      </c>
      <c r="F869" s="48">
        <v>48.602150537634401</v>
      </c>
      <c r="G869" s="47">
        <v>0.744496302579011</v>
      </c>
      <c r="H869" s="50">
        <v>44.429123000551598</v>
      </c>
      <c r="I869" s="76" t="str">
        <f t="shared" si="26"/>
        <v>No</v>
      </c>
      <c r="J869" s="49" t="str">
        <f t="shared" si="27"/>
        <v>No</v>
      </c>
      <c r="K869" s="47">
        <v>0.38499438170949701</v>
      </c>
      <c r="L869" s="50">
        <v>88.924731182795696</v>
      </c>
      <c r="M869" s="47">
        <v>0.41650237676178098</v>
      </c>
      <c r="N869" s="50">
        <v>95.228902371759503</v>
      </c>
    </row>
    <row r="870" spans="1:14" x14ac:dyDescent="0.2">
      <c r="A870" s="57" t="s">
        <v>2029</v>
      </c>
      <c r="B870" s="44" t="s">
        <v>2030</v>
      </c>
      <c r="C870" s="45">
        <v>65</v>
      </c>
      <c r="D870" s="46" t="s">
        <v>337</v>
      </c>
      <c r="E870" s="47">
        <v>0.78330639395968904</v>
      </c>
      <c r="F870" s="48">
        <v>49.354838709677402</v>
      </c>
      <c r="G870" s="47">
        <v>0.73784487681453004</v>
      </c>
      <c r="H870" s="50">
        <v>42.884721456149997</v>
      </c>
      <c r="I870" s="76" t="str">
        <f t="shared" si="26"/>
        <v>No</v>
      </c>
      <c r="J870" s="49" t="str">
        <f t="shared" si="27"/>
        <v>No</v>
      </c>
      <c r="K870" s="47">
        <v>0.45400755399329501</v>
      </c>
      <c r="L870" s="50">
        <v>95.6989247311828</v>
      </c>
      <c r="M870" s="47">
        <v>0.53032420592623497</v>
      </c>
      <c r="N870" s="50">
        <v>98.8416988416988</v>
      </c>
    </row>
    <row r="871" spans="1:14" x14ac:dyDescent="0.2">
      <c r="A871" s="57" t="s">
        <v>2031</v>
      </c>
      <c r="B871" s="44" t="s">
        <v>2032</v>
      </c>
      <c r="C871" s="45">
        <v>65</v>
      </c>
      <c r="D871" s="46" t="s">
        <v>337</v>
      </c>
      <c r="E871" s="47">
        <v>0.78939494738288696</v>
      </c>
      <c r="F871" s="48">
        <v>51.827956989247298</v>
      </c>
      <c r="G871" s="47">
        <v>0.77401528589106405</v>
      </c>
      <c r="H871" s="50">
        <v>52.509652509652497</v>
      </c>
      <c r="I871" s="76" t="str">
        <f t="shared" si="26"/>
        <v>No</v>
      </c>
      <c r="J871" s="49" t="str">
        <f t="shared" si="27"/>
        <v>No</v>
      </c>
      <c r="K871" s="47">
        <v>0.282801465433548</v>
      </c>
      <c r="L871" s="50">
        <v>55.4838709677419</v>
      </c>
      <c r="M871" s="47">
        <v>0.30444134950011498</v>
      </c>
      <c r="N871" s="50">
        <v>70.297848869277402</v>
      </c>
    </row>
    <row r="872" spans="1:14" x14ac:dyDescent="0.2">
      <c r="A872" s="57" t="s">
        <v>2033</v>
      </c>
      <c r="B872" s="44" t="s">
        <v>2034</v>
      </c>
      <c r="C872" s="45">
        <v>65</v>
      </c>
      <c r="D872" s="46" t="s">
        <v>337</v>
      </c>
      <c r="E872" s="47">
        <v>0.78423170894060001</v>
      </c>
      <c r="F872" s="48">
        <v>49.892473118279597</v>
      </c>
      <c r="G872" s="47">
        <v>0.65373287635324995</v>
      </c>
      <c r="H872" s="50">
        <v>25.2895752895753</v>
      </c>
      <c r="I872" s="76" t="str">
        <f t="shared" si="26"/>
        <v>No</v>
      </c>
      <c r="J872" s="49" t="str">
        <f t="shared" si="27"/>
        <v>No</v>
      </c>
      <c r="K872" s="47">
        <v>0.52280031586712306</v>
      </c>
      <c r="L872" s="50">
        <v>98.817204301075293</v>
      </c>
      <c r="M872" s="47">
        <v>0.59156209147105099</v>
      </c>
      <c r="N872" s="50">
        <v>99.531163816878106</v>
      </c>
    </row>
    <row r="873" spans="1:14" x14ac:dyDescent="0.2">
      <c r="A873" s="57" t="s">
        <v>2035</v>
      </c>
      <c r="B873" s="44" t="s">
        <v>2036</v>
      </c>
      <c r="C873" s="45">
        <v>65</v>
      </c>
      <c r="D873" s="46" t="s">
        <v>337</v>
      </c>
      <c r="E873" s="47">
        <v>0.90499404264531702</v>
      </c>
      <c r="F873" s="48">
        <v>93.225806451612897</v>
      </c>
      <c r="G873" s="47">
        <v>0.809850451757815</v>
      </c>
      <c r="H873" s="50">
        <v>62.465526751241001</v>
      </c>
      <c r="I873" s="76" t="str">
        <f t="shared" si="26"/>
        <v>No</v>
      </c>
      <c r="J873" s="49" t="str">
        <f t="shared" si="27"/>
        <v>No</v>
      </c>
      <c r="K873" s="47">
        <v>0.385181831577941</v>
      </c>
      <c r="L873" s="50">
        <v>89.0322580645161</v>
      </c>
      <c r="M873" s="47">
        <v>0.40697015015784999</v>
      </c>
      <c r="N873" s="50">
        <v>94.2912300055157</v>
      </c>
    </row>
    <row r="874" spans="1:14" x14ac:dyDescent="0.2">
      <c r="A874" s="148" t="s">
        <v>2037</v>
      </c>
      <c r="B874" s="44" t="s">
        <v>2038</v>
      </c>
      <c r="C874" s="45">
        <v>65</v>
      </c>
      <c r="D874" s="46" t="s">
        <v>337</v>
      </c>
      <c r="E874" s="47">
        <v>0.93467012944933903</v>
      </c>
      <c r="F874" s="48">
        <v>98.172043010752702</v>
      </c>
      <c r="G874" s="47">
        <v>0.85911790567495305</v>
      </c>
      <c r="H874" s="50">
        <v>79.840044125758396</v>
      </c>
      <c r="I874" s="76" t="str">
        <f t="shared" si="26"/>
        <v>No</v>
      </c>
      <c r="J874" s="49" t="str">
        <f t="shared" si="27"/>
        <v>Yes</v>
      </c>
      <c r="K874" s="47">
        <v>0.28818235597679398</v>
      </c>
      <c r="L874" s="50">
        <v>58.279569892473098</v>
      </c>
      <c r="M874" s="47">
        <v>0.311189514971285</v>
      </c>
      <c r="N874" s="50">
        <v>73.276337562051907</v>
      </c>
    </row>
    <row r="875" spans="1:14" x14ac:dyDescent="0.2">
      <c r="A875" s="57" t="s">
        <v>2039</v>
      </c>
      <c r="B875" s="44" t="s">
        <v>2040</v>
      </c>
      <c r="C875" s="45">
        <v>65</v>
      </c>
      <c r="D875" s="46" t="s">
        <v>337</v>
      </c>
      <c r="E875" s="47">
        <v>0.92708065400717898</v>
      </c>
      <c r="F875" s="48">
        <v>97.096774193548399</v>
      </c>
      <c r="G875" s="47">
        <v>0.83875632042803905</v>
      </c>
      <c r="H875" s="50">
        <v>72.200772200772207</v>
      </c>
      <c r="I875" s="76" t="str">
        <f t="shared" si="26"/>
        <v>No</v>
      </c>
      <c r="J875" s="49" t="str">
        <f t="shared" si="27"/>
        <v>No</v>
      </c>
      <c r="K875" s="47">
        <v>0.32882725291933002</v>
      </c>
      <c r="L875" s="50">
        <v>77.096774193548399</v>
      </c>
      <c r="M875" s="47">
        <v>0.33897701125949398</v>
      </c>
      <c r="N875" s="50">
        <v>82.597904026475504</v>
      </c>
    </row>
    <row r="876" spans="1:14" x14ac:dyDescent="0.2">
      <c r="A876" s="57" t="s">
        <v>2041</v>
      </c>
      <c r="B876" s="44" t="s">
        <v>2042</v>
      </c>
      <c r="C876" s="45">
        <v>65</v>
      </c>
      <c r="D876" s="46" t="s">
        <v>337</v>
      </c>
      <c r="E876" s="47">
        <v>0.89774115675164001</v>
      </c>
      <c r="F876" s="48">
        <v>90.645161290322605</v>
      </c>
      <c r="G876" s="47">
        <v>0.83569824609907595</v>
      </c>
      <c r="H876" s="50">
        <v>71.207942636514105</v>
      </c>
      <c r="I876" s="76" t="str">
        <f t="shared" si="26"/>
        <v>No</v>
      </c>
      <c r="J876" s="49" t="str">
        <f t="shared" si="27"/>
        <v>No</v>
      </c>
      <c r="K876" s="47">
        <v>0.31899224107380703</v>
      </c>
      <c r="L876" s="50">
        <v>74.623655913978496</v>
      </c>
      <c r="M876" s="47">
        <v>0.34578379306982199</v>
      </c>
      <c r="N876" s="50">
        <v>84.390512961941496</v>
      </c>
    </row>
    <row r="877" spans="1:14" x14ac:dyDescent="0.2">
      <c r="A877" s="57" t="s">
        <v>2043</v>
      </c>
      <c r="B877" s="44" t="s">
        <v>2044</v>
      </c>
      <c r="C877" s="45">
        <v>65</v>
      </c>
      <c r="D877" s="46" t="s">
        <v>337</v>
      </c>
      <c r="E877" s="47">
        <v>0.69761922796213105</v>
      </c>
      <c r="F877" s="48">
        <v>33.440860215053803</v>
      </c>
      <c r="G877" s="47">
        <v>0.80112042846421705</v>
      </c>
      <c r="H877" s="50">
        <v>59.983452840595703</v>
      </c>
      <c r="I877" s="76" t="str">
        <f t="shared" si="26"/>
        <v>No</v>
      </c>
      <c r="J877" s="49" t="str">
        <f t="shared" si="27"/>
        <v>No</v>
      </c>
      <c r="K877" s="47">
        <v>0.25578048704891998</v>
      </c>
      <c r="L877" s="50">
        <v>43.870967741935502</v>
      </c>
      <c r="M877" s="47">
        <v>0.299754417497893</v>
      </c>
      <c r="N877" s="50">
        <v>68.339768339768298</v>
      </c>
    </row>
    <row r="878" spans="1:14" x14ac:dyDescent="0.2">
      <c r="A878" s="57" t="s">
        <v>2045</v>
      </c>
      <c r="B878" s="44" t="s">
        <v>2046</v>
      </c>
      <c r="C878" s="45">
        <v>65</v>
      </c>
      <c r="D878" s="46" t="s">
        <v>337</v>
      </c>
      <c r="E878" s="47">
        <v>0.85316835003539304</v>
      </c>
      <c r="F878" s="48">
        <v>72.903225806451601</v>
      </c>
      <c r="G878" s="47">
        <v>0.76133216902671097</v>
      </c>
      <c r="H878" s="50">
        <v>48.538334252619997</v>
      </c>
      <c r="I878" s="76" t="str">
        <f t="shared" si="26"/>
        <v>No</v>
      </c>
      <c r="J878" s="49" t="str">
        <f t="shared" si="27"/>
        <v>No</v>
      </c>
      <c r="K878" s="47">
        <v>0.28015560315923699</v>
      </c>
      <c r="L878" s="50">
        <v>53.763440860214999</v>
      </c>
      <c r="M878" s="47">
        <v>0.29727701979316901</v>
      </c>
      <c r="N878" s="50">
        <v>67.402095973524496</v>
      </c>
    </row>
    <row r="879" spans="1:14" x14ac:dyDescent="0.2">
      <c r="A879" s="57" t="s">
        <v>2047</v>
      </c>
      <c r="B879" s="44" t="s">
        <v>2048</v>
      </c>
      <c r="C879" s="45">
        <v>65</v>
      </c>
      <c r="D879" s="46" t="s">
        <v>337</v>
      </c>
      <c r="E879" s="47">
        <v>0.89846992132095305</v>
      </c>
      <c r="F879" s="48">
        <v>90.9677419354839</v>
      </c>
      <c r="G879" s="47">
        <v>0.819431689751839</v>
      </c>
      <c r="H879" s="50">
        <v>65.306122448979593</v>
      </c>
      <c r="I879" s="76" t="str">
        <f t="shared" si="26"/>
        <v>No</v>
      </c>
      <c r="J879" s="49" t="str">
        <f t="shared" si="27"/>
        <v>No</v>
      </c>
      <c r="K879" s="47">
        <v>0.218687261716006</v>
      </c>
      <c r="L879" s="50">
        <v>33.870967741935502</v>
      </c>
      <c r="M879" s="47">
        <v>0.23176901632578201</v>
      </c>
      <c r="N879" s="50">
        <v>46.469939327082201</v>
      </c>
    </row>
    <row r="880" spans="1:14" x14ac:dyDescent="0.2">
      <c r="A880" s="57" t="s">
        <v>2049</v>
      </c>
      <c r="B880" s="44" t="s">
        <v>2050</v>
      </c>
      <c r="C880" s="45">
        <v>65</v>
      </c>
      <c r="D880" s="46" t="s">
        <v>337</v>
      </c>
      <c r="E880" s="47">
        <v>0.88827194916299301</v>
      </c>
      <c r="F880" s="48">
        <v>87.741935483871003</v>
      </c>
      <c r="G880" s="47">
        <v>0.79917282902965703</v>
      </c>
      <c r="H880" s="50">
        <v>59.459459459459502</v>
      </c>
      <c r="I880" s="76" t="str">
        <f t="shared" si="26"/>
        <v>No</v>
      </c>
      <c r="J880" s="49" t="str">
        <f t="shared" si="27"/>
        <v>No</v>
      </c>
      <c r="K880" s="47">
        <v>0.182263348328571</v>
      </c>
      <c r="L880" s="50">
        <v>27.8494623655914</v>
      </c>
      <c r="M880" s="47">
        <v>0.20250415480745701</v>
      </c>
      <c r="N880" s="50">
        <v>41.395477109762801</v>
      </c>
    </row>
    <row r="881" spans="1:14" x14ac:dyDescent="0.2">
      <c r="A881" s="57" t="s">
        <v>2051</v>
      </c>
      <c r="B881" s="44" t="s">
        <v>2052</v>
      </c>
      <c r="C881" s="45">
        <v>65</v>
      </c>
      <c r="D881" s="46" t="s">
        <v>337</v>
      </c>
      <c r="E881" s="47">
        <v>0.81918015903089902</v>
      </c>
      <c r="F881" s="48">
        <v>60.537634408602102</v>
      </c>
      <c r="G881" s="47">
        <v>0.70305418638132</v>
      </c>
      <c r="H881" s="50">
        <v>34.997242140099303</v>
      </c>
      <c r="I881" s="76" t="str">
        <f t="shared" si="26"/>
        <v>No</v>
      </c>
      <c r="J881" s="49" t="str">
        <f t="shared" si="27"/>
        <v>No</v>
      </c>
      <c r="K881" s="47">
        <v>0.191413217432333</v>
      </c>
      <c r="L881" s="50">
        <v>29.569892473118301</v>
      </c>
      <c r="M881" s="47">
        <v>0.201767722037692</v>
      </c>
      <c r="N881" s="50">
        <v>41.340319911748502</v>
      </c>
    </row>
    <row r="882" spans="1:14" x14ac:dyDescent="0.2">
      <c r="A882" s="57" t="s">
        <v>2053</v>
      </c>
      <c r="B882" s="44" t="s">
        <v>2054</v>
      </c>
      <c r="C882" s="45">
        <v>65</v>
      </c>
      <c r="D882" s="46" t="s">
        <v>337</v>
      </c>
      <c r="E882" s="47">
        <v>0.88876317436056496</v>
      </c>
      <c r="F882" s="48">
        <v>88.064516129032299</v>
      </c>
      <c r="G882" s="47">
        <v>0.77567716959999899</v>
      </c>
      <c r="H882" s="50">
        <v>53.033645890788698</v>
      </c>
      <c r="I882" s="76" t="str">
        <f t="shared" si="26"/>
        <v>No</v>
      </c>
      <c r="J882" s="49" t="str">
        <f t="shared" si="27"/>
        <v>No</v>
      </c>
      <c r="K882" s="47">
        <v>0.14309603481309499</v>
      </c>
      <c r="L882" s="50">
        <v>19.247311827956999</v>
      </c>
      <c r="M882" s="47">
        <v>0.15993216155017401</v>
      </c>
      <c r="N882" s="50">
        <v>30.998345284059599</v>
      </c>
    </row>
    <row r="883" spans="1:14" x14ac:dyDescent="0.2">
      <c r="A883" s="57" t="s">
        <v>2055</v>
      </c>
      <c r="B883" s="44" t="s">
        <v>2056</v>
      </c>
      <c r="C883" s="45">
        <v>65</v>
      </c>
      <c r="D883" s="46" t="s">
        <v>337</v>
      </c>
      <c r="E883" s="47">
        <v>0.66948983060724498</v>
      </c>
      <c r="F883" s="48">
        <v>27.311827956989202</v>
      </c>
      <c r="G883" s="47">
        <v>0.74519348125568796</v>
      </c>
      <c r="H883" s="50">
        <v>44.677330391616103</v>
      </c>
      <c r="I883" s="76" t="str">
        <f t="shared" si="26"/>
        <v>No</v>
      </c>
      <c r="J883" s="49" t="str">
        <f t="shared" si="27"/>
        <v>No</v>
      </c>
      <c r="K883" s="47">
        <v>0.27170955712206801</v>
      </c>
      <c r="L883" s="50">
        <v>50.537634408602202</v>
      </c>
      <c r="M883" s="47">
        <v>0.29359530041429199</v>
      </c>
      <c r="N883" s="50">
        <v>66.078323221180398</v>
      </c>
    </row>
    <row r="884" spans="1:14" x14ac:dyDescent="0.2">
      <c r="A884" s="57" t="s">
        <v>2057</v>
      </c>
      <c r="B884" s="44" t="s">
        <v>2058</v>
      </c>
      <c r="C884" s="45">
        <v>65</v>
      </c>
      <c r="D884" s="46" t="s">
        <v>337</v>
      </c>
      <c r="E884" s="47">
        <v>0.924838398879398</v>
      </c>
      <c r="F884" s="48">
        <v>96.881720430107507</v>
      </c>
      <c r="G884" s="47">
        <v>0.83267971245377004</v>
      </c>
      <c r="H884" s="50">
        <v>70.104798676227205</v>
      </c>
      <c r="I884" s="76" t="str">
        <f t="shared" si="26"/>
        <v>No</v>
      </c>
      <c r="J884" s="49" t="str">
        <f t="shared" si="27"/>
        <v>No</v>
      </c>
      <c r="K884" s="47">
        <v>0.28236784279093402</v>
      </c>
      <c r="L884" s="50">
        <v>55.053763440860202</v>
      </c>
      <c r="M884" s="47">
        <v>0.29930913032465301</v>
      </c>
      <c r="N884" s="50">
        <v>68.146718146718101</v>
      </c>
    </row>
    <row r="885" spans="1:14" x14ac:dyDescent="0.2">
      <c r="A885" s="57" t="s">
        <v>2059</v>
      </c>
      <c r="B885" s="44" t="s">
        <v>2060</v>
      </c>
      <c r="C885" s="45">
        <v>65</v>
      </c>
      <c r="D885" s="46" t="s">
        <v>337</v>
      </c>
      <c r="E885" s="47">
        <v>0.89265394431016098</v>
      </c>
      <c r="F885" s="48">
        <v>89.247311827957006</v>
      </c>
      <c r="G885" s="47">
        <v>0.782626903601363</v>
      </c>
      <c r="H885" s="50">
        <v>54.991726420297901</v>
      </c>
      <c r="I885" s="76" t="str">
        <f t="shared" si="26"/>
        <v>No</v>
      </c>
      <c r="J885" s="49" t="str">
        <f t="shared" si="27"/>
        <v>No</v>
      </c>
      <c r="K885" s="47">
        <v>0.21624053014326899</v>
      </c>
      <c r="L885" s="50">
        <v>33.440860215053803</v>
      </c>
      <c r="M885" s="47">
        <v>0.239397963400551</v>
      </c>
      <c r="N885" s="50">
        <v>47.904026475454998</v>
      </c>
    </row>
    <row r="886" spans="1:14" x14ac:dyDescent="0.2">
      <c r="A886" s="57" t="s">
        <v>2061</v>
      </c>
      <c r="B886" s="44" t="s">
        <v>2062</v>
      </c>
      <c r="C886" s="45">
        <v>65</v>
      </c>
      <c r="D886" s="46" t="s">
        <v>337</v>
      </c>
      <c r="E886" s="47">
        <v>0.74125615108252696</v>
      </c>
      <c r="F886" s="48">
        <v>42.365591397849499</v>
      </c>
      <c r="G886" s="47">
        <v>0.87018205514188895</v>
      </c>
      <c r="H886" s="50">
        <v>84.252619966905698</v>
      </c>
      <c r="I886" s="76" t="str">
        <f t="shared" si="26"/>
        <v>No</v>
      </c>
      <c r="J886" s="49" t="str">
        <f t="shared" si="27"/>
        <v>No</v>
      </c>
      <c r="K886" s="47">
        <v>0.157882204243564</v>
      </c>
      <c r="L886" s="50">
        <v>24.193548387096801</v>
      </c>
      <c r="M886" s="47">
        <v>0.18064668281086799</v>
      </c>
      <c r="N886" s="50">
        <v>37.010479867622699</v>
      </c>
    </row>
    <row r="887" spans="1:14" x14ac:dyDescent="0.2">
      <c r="A887" s="57" t="s">
        <v>2063</v>
      </c>
      <c r="B887" s="44" t="s">
        <v>2064</v>
      </c>
      <c r="C887" s="45">
        <v>65</v>
      </c>
      <c r="D887" s="46" t="s">
        <v>337</v>
      </c>
      <c r="E887" s="47">
        <v>0.72760755359027796</v>
      </c>
      <c r="F887" s="48">
        <v>39.892473118279597</v>
      </c>
      <c r="G887" s="47">
        <v>0.81814957857394799</v>
      </c>
      <c r="H887" s="50">
        <v>64.947600661886398</v>
      </c>
      <c r="I887" s="76" t="str">
        <f t="shared" si="26"/>
        <v>No</v>
      </c>
      <c r="J887" s="49" t="str">
        <f t="shared" si="27"/>
        <v>No</v>
      </c>
      <c r="K887" s="47">
        <v>0.216034236031974</v>
      </c>
      <c r="L887" s="50">
        <v>33.3333333333333</v>
      </c>
      <c r="M887" s="47">
        <v>0.23312311744782199</v>
      </c>
      <c r="N887" s="50">
        <v>46.662989520132399</v>
      </c>
    </row>
    <row r="888" spans="1:14" x14ac:dyDescent="0.2">
      <c r="A888" s="57" t="s">
        <v>2065</v>
      </c>
      <c r="B888" s="44" t="s">
        <v>2066</v>
      </c>
      <c r="C888" s="45">
        <v>65</v>
      </c>
      <c r="D888" s="46" t="s">
        <v>337</v>
      </c>
      <c r="E888" s="47">
        <v>0.85793491616450501</v>
      </c>
      <c r="F888" s="48">
        <v>75.376344086021504</v>
      </c>
      <c r="G888" s="47">
        <v>0.74916976504752197</v>
      </c>
      <c r="H888" s="50">
        <v>45.697738554881397</v>
      </c>
      <c r="I888" s="76" t="str">
        <f t="shared" si="26"/>
        <v>No</v>
      </c>
      <c r="J888" s="49" t="str">
        <f t="shared" si="27"/>
        <v>No</v>
      </c>
      <c r="K888" s="47">
        <v>0.25971358516336501</v>
      </c>
      <c r="L888" s="50">
        <v>45.913978494623699</v>
      </c>
      <c r="M888" s="47">
        <v>0.276181678684497</v>
      </c>
      <c r="N888" s="50">
        <v>59.790402647545498</v>
      </c>
    </row>
    <row r="889" spans="1:14" x14ac:dyDescent="0.2">
      <c r="A889" s="147" t="s">
        <v>2067</v>
      </c>
      <c r="B889" s="44" t="s">
        <v>2068</v>
      </c>
      <c r="C889" s="45">
        <v>63</v>
      </c>
      <c r="D889" s="46" t="s">
        <v>337</v>
      </c>
      <c r="E889" s="47">
        <v>0.89247977604920603</v>
      </c>
      <c r="F889" s="48">
        <v>89.139784946236603</v>
      </c>
      <c r="G889" s="47">
        <v>0.84636032127470495</v>
      </c>
      <c r="H889" s="50">
        <v>92.722117202268393</v>
      </c>
      <c r="I889" s="76" t="str">
        <f t="shared" si="26"/>
        <v>No</v>
      </c>
      <c r="J889" s="49" t="str">
        <f t="shared" si="27"/>
        <v>Yes</v>
      </c>
      <c r="K889" s="47">
        <v>0.30823565567570299</v>
      </c>
      <c r="L889" s="50">
        <v>69.462365591397798</v>
      </c>
      <c r="M889" s="47">
        <v>0.29809983742936902</v>
      </c>
      <c r="N889" s="50">
        <v>76.086956521739097</v>
      </c>
    </row>
    <row r="890" spans="1:14" x14ac:dyDescent="0.2">
      <c r="A890" s="57" t="s">
        <v>2069</v>
      </c>
      <c r="B890" s="44" t="s">
        <v>2070</v>
      </c>
      <c r="C890" s="45">
        <v>65</v>
      </c>
      <c r="D890" s="46" t="s">
        <v>337</v>
      </c>
      <c r="E890" s="47">
        <v>0.892299498339713</v>
      </c>
      <c r="F890" s="48">
        <v>89.0322580645161</v>
      </c>
      <c r="G890" s="47">
        <v>0.84226810343109504</v>
      </c>
      <c r="H890" s="50">
        <v>73.745173745173702</v>
      </c>
      <c r="I890" s="76" t="str">
        <f t="shared" si="26"/>
        <v>No</v>
      </c>
      <c r="J890" s="49" t="str">
        <f t="shared" si="27"/>
        <v>No</v>
      </c>
      <c r="K890" s="47">
        <v>0.207639240075328</v>
      </c>
      <c r="L890" s="50">
        <v>31.935483870967701</v>
      </c>
      <c r="M890" s="47">
        <v>0.21762559685800201</v>
      </c>
      <c r="N890" s="50">
        <v>44.070601213458403</v>
      </c>
    </row>
    <row r="891" spans="1:14" x14ac:dyDescent="0.2">
      <c r="A891" s="57" t="s">
        <v>2071</v>
      </c>
      <c r="B891" s="44" t="s">
        <v>2072</v>
      </c>
      <c r="C891" s="45">
        <v>45</v>
      </c>
      <c r="D891" s="46" t="s">
        <v>337</v>
      </c>
      <c r="E891" s="47">
        <v>0.59038732553539897</v>
      </c>
      <c r="F891" s="48">
        <v>12.365591397849499</v>
      </c>
      <c r="G891" s="47">
        <v>0.65977205199140798</v>
      </c>
      <c r="H891" s="50">
        <v>25.1518218623482</v>
      </c>
      <c r="I891" s="76" t="str">
        <f t="shared" si="26"/>
        <v>No</v>
      </c>
      <c r="J891" s="49" t="str">
        <f t="shared" si="27"/>
        <v>No</v>
      </c>
      <c r="K891" s="47">
        <v>0.16484797072346499</v>
      </c>
      <c r="L891" s="50">
        <v>25.053763440860202</v>
      </c>
      <c r="M891" s="47">
        <v>0.216044521614595</v>
      </c>
      <c r="N891" s="50">
        <v>51.568825910931203</v>
      </c>
    </row>
    <row r="892" spans="1:14" x14ac:dyDescent="0.2">
      <c r="A892" s="57" t="s">
        <v>2073</v>
      </c>
      <c r="B892" s="44" t="s">
        <v>2074</v>
      </c>
      <c r="C892" s="45">
        <v>45</v>
      </c>
      <c r="D892" s="46" t="s">
        <v>337</v>
      </c>
      <c r="E892" s="47">
        <v>0.846968700790527</v>
      </c>
      <c r="F892" s="48">
        <v>70</v>
      </c>
      <c r="G892" s="47">
        <v>0.74911246329215897</v>
      </c>
      <c r="H892" s="50">
        <v>55.819838056680197</v>
      </c>
      <c r="I892" s="76" t="str">
        <f t="shared" si="26"/>
        <v>No</v>
      </c>
      <c r="J892" s="49" t="str">
        <f t="shared" si="27"/>
        <v>No</v>
      </c>
      <c r="K892" s="47">
        <v>0.14715737778506999</v>
      </c>
      <c r="L892" s="50">
        <v>20.645161290322601</v>
      </c>
      <c r="M892" s="47">
        <v>0.201818128093459</v>
      </c>
      <c r="N892" s="50">
        <v>47.975708502024297</v>
      </c>
    </row>
    <row r="893" spans="1:14" x14ac:dyDescent="0.2">
      <c r="A893" s="57" t="s">
        <v>2075</v>
      </c>
      <c r="B893" s="44" t="s">
        <v>2076</v>
      </c>
      <c r="C893" s="45">
        <v>45</v>
      </c>
      <c r="D893" s="46" t="s">
        <v>337</v>
      </c>
      <c r="E893" s="47">
        <v>0.68593301075201496</v>
      </c>
      <c r="F893" s="48">
        <v>30.860215053763401</v>
      </c>
      <c r="G893" s="47">
        <v>0.76535901962730601</v>
      </c>
      <c r="H893" s="50">
        <v>63.208502024291498</v>
      </c>
      <c r="I893" s="76" t="str">
        <f t="shared" si="26"/>
        <v>No</v>
      </c>
      <c r="J893" s="49" t="str">
        <f t="shared" si="27"/>
        <v>No</v>
      </c>
      <c r="K893" s="47">
        <v>0.118739625573321</v>
      </c>
      <c r="L893" s="50">
        <v>10.215053763440901</v>
      </c>
      <c r="M893" s="47">
        <v>0.157540223118806</v>
      </c>
      <c r="N893" s="50">
        <v>29.757085020242901</v>
      </c>
    </row>
    <row r="894" spans="1:14" x14ac:dyDescent="0.2">
      <c r="A894" s="57" t="s">
        <v>2077</v>
      </c>
      <c r="B894" s="44" t="s">
        <v>2078</v>
      </c>
      <c r="C894" s="45">
        <v>45</v>
      </c>
      <c r="D894" s="46" t="s">
        <v>337</v>
      </c>
      <c r="E894" s="47">
        <v>0.83248864616687901</v>
      </c>
      <c r="F894" s="48">
        <v>64.086021505376394</v>
      </c>
      <c r="G894" s="47">
        <v>0.74672018807173901</v>
      </c>
      <c r="H894" s="50">
        <v>54.757085020242897</v>
      </c>
      <c r="I894" s="76" t="str">
        <f t="shared" si="26"/>
        <v>No</v>
      </c>
      <c r="J894" s="49" t="str">
        <f t="shared" si="27"/>
        <v>No</v>
      </c>
      <c r="K894" s="47">
        <v>0.117356540402417</v>
      </c>
      <c r="L894" s="50">
        <v>9.56989247311828</v>
      </c>
      <c r="M894" s="47">
        <v>0.15800936161111501</v>
      </c>
      <c r="N894" s="50">
        <v>29.807692307692299</v>
      </c>
    </row>
    <row r="895" spans="1:14" x14ac:dyDescent="0.2">
      <c r="A895" s="57" t="s">
        <v>2079</v>
      </c>
      <c r="B895" s="44" t="s">
        <v>2080</v>
      </c>
      <c r="C895" s="45">
        <v>45</v>
      </c>
      <c r="D895" s="46" t="s">
        <v>337</v>
      </c>
      <c r="E895" s="47">
        <v>0.81113238986615499</v>
      </c>
      <c r="F895" s="48">
        <v>58.279569892473098</v>
      </c>
      <c r="G895" s="47">
        <v>0.72817194359072002</v>
      </c>
      <c r="H895" s="50">
        <v>46.811740890688299</v>
      </c>
      <c r="I895" s="76" t="str">
        <f t="shared" si="26"/>
        <v>No</v>
      </c>
      <c r="J895" s="49" t="str">
        <f t="shared" si="27"/>
        <v>No</v>
      </c>
      <c r="K895" s="47">
        <v>0.110247378949175</v>
      </c>
      <c r="L895" s="50">
        <v>7.6344086021505397</v>
      </c>
      <c r="M895" s="47">
        <v>0.14602478708622099</v>
      </c>
      <c r="N895" s="50">
        <v>23.32995951417</v>
      </c>
    </row>
    <row r="896" spans="1:14" x14ac:dyDescent="0.2">
      <c r="A896" s="57" t="s">
        <v>2081</v>
      </c>
      <c r="B896" s="44" t="s">
        <v>2082</v>
      </c>
      <c r="C896" s="45">
        <v>45</v>
      </c>
      <c r="D896" s="46" t="s">
        <v>337</v>
      </c>
      <c r="E896" s="47">
        <v>0.68109484058588499</v>
      </c>
      <c r="F896" s="48">
        <v>29.8924731182796</v>
      </c>
      <c r="G896" s="47">
        <v>0.77706596128052796</v>
      </c>
      <c r="H896" s="50">
        <v>68.269230769230802</v>
      </c>
      <c r="I896" s="76" t="str">
        <f t="shared" si="26"/>
        <v>No</v>
      </c>
      <c r="J896" s="49" t="str">
        <f t="shared" si="27"/>
        <v>No</v>
      </c>
      <c r="K896" s="47">
        <v>0.10019733777430299</v>
      </c>
      <c r="L896" s="50">
        <v>6.2365591397849496</v>
      </c>
      <c r="M896" s="47">
        <v>0.13252094560969899</v>
      </c>
      <c r="N896" s="50">
        <v>16.6497975708502</v>
      </c>
    </row>
    <row r="897" spans="1:14" x14ac:dyDescent="0.2">
      <c r="A897" s="57" t="s">
        <v>2083</v>
      </c>
      <c r="B897" s="44" t="s">
        <v>2084</v>
      </c>
      <c r="C897" s="45">
        <v>45</v>
      </c>
      <c r="D897" s="46" t="s">
        <v>337</v>
      </c>
      <c r="E897" s="47">
        <v>0.83278350792495104</v>
      </c>
      <c r="F897" s="48">
        <v>64.3010752688172</v>
      </c>
      <c r="G897" s="47">
        <v>0.71272196476340899</v>
      </c>
      <c r="H897" s="50">
        <v>40.637651821862299</v>
      </c>
      <c r="I897" s="76" t="str">
        <f t="shared" si="26"/>
        <v>No</v>
      </c>
      <c r="J897" s="49" t="str">
        <f t="shared" si="27"/>
        <v>No</v>
      </c>
      <c r="K897" s="47">
        <v>0.12620193685664599</v>
      </c>
      <c r="L897" s="50">
        <v>13.440860215053799</v>
      </c>
      <c r="M897" s="47">
        <v>0.16855430367059801</v>
      </c>
      <c r="N897" s="50">
        <v>35.374493927125499</v>
      </c>
    </row>
    <row r="898" spans="1:14" x14ac:dyDescent="0.2">
      <c r="A898" s="57" t="s">
        <v>2085</v>
      </c>
      <c r="B898" s="44" t="s">
        <v>2086</v>
      </c>
      <c r="C898" s="45">
        <v>45</v>
      </c>
      <c r="D898" s="46" t="s">
        <v>337</v>
      </c>
      <c r="E898" s="47">
        <v>0.77456024528874001</v>
      </c>
      <c r="F898" s="48">
        <v>47.526881720430097</v>
      </c>
      <c r="G898" s="47">
        <v>0.79276156685052901</v>
      </c>
      <c r="H898" s="50">
        <v>76.265182186234796</v>
      </c>
      <c r="I898" s="76" t="str">
        <f t="shared" si="26"/>
        <v>No</v>
      </c>
      <c r="J898" s="49" t="str">
        <f t="shared" si="27"/>
        <v>No</v>
      </c>
      <c r="K898" s="47">
        <v>9.6899301179981495E-2</v>
      </c>
      <c r="L898" s="50">
        <v>5.8064516129032304</v>
      </c>
      <c r="M898" s="47">
        <v>0.12812444813488699</v>
      </c>
      <c r="N898" s="50">
        <v>14.777327935222701</v>
      </c>
    </row>
    <row r="899" spans="1:14" x14ac:dyDescent="0.2">
      <c r="A899" s="57" t="s">
        <v>2087</v>
      </c>
      <c r="B899" s="44" t="s">
        <v>2088</v>
      </c>
      <c r="C899" s="45">
        <v>45</v>
      </c>
      <c r="D899" s="46" t="s">
        <v>337</v>
      </c>
      <c r="E899" s="47">
        <v>0.68195497094754698</v>
      </c>
      <c r="F899" s="48">
        <v>30.1075268817204</v>
      </c>
      <c r="G899" s="47">
        <v>0.77700163095753105</v>
      </c>
      <c r="H899" s="50">
        <v>68.218623481781407</v>
      </c>
      <c r="I899" s="76" t="str">
        <f t="shared" si="26"/>
        <v>No</v>
      </c>
      <c r="J899" s="49" t="str">
        <f t="shared" si="27"/>
        <v>No</v>
      </c>
      <c r="K899" s="47">
        <v>8.2236810041926706E-2</v>
      </c>
      <c r="L899" s="50">
        <v>2.7956989247311799</v>
      </c>
      <c r="M899" s="47">
        <v>0.108871053044951</v>
      </c>
      <c r="N899" s="50">
        <v>7.0850202429149798</v>
      </c>
    </row>
    <row r="900" spans="1:14" x14ac:dyDescent="0.2">
      <c r="A900" s="57" t="s">
        <v>2089</v>
      </c>
      <c r="B900" s="44" t="s">
        <v>2090</v>
      </c>
      <c r="C900" s="45">
        <v>45</v>
      </c>
      <c r="D900" s="46" t="s">
        <v>337</v>
      </c>
      <c r="E900" s="47">
        <v>0.84196202430436795</v>
      </c>
      <c r="F900" s="48">
        <v>67.311827956989205</v>
      </c>
      <c r="G900" s="47">
        <v>0.76236599513250003</v>
      </c>
      <c r="H900" s="50">
        <v>61.487854251012102</v>
      </c>
      <c r="I900" s="76" t="str">
        <f t="shared" si="26"/>
        <v>No</v>
      </c>
      <c r="J900" s="49" t="str">
        <f t="shared" si="27"/>
        <v>No</v>
      </c>
      <c r="K900" s="47">
        <v>0.13406625248561799</v>
      </c>
      <c r="L900" s="50">
        <v>16.236559139784902</v>
      </c>
      <c r="M900" s="47">
        <v>0.18301724642248199</v>
      </c>
      <c r="N900" s="50">
        <v>41.852226720647799</v>
      </c>
    </row>
    <row r="901" spans="1:14" x14ac:dyDescent="0.2">
      <c r="A901" s="57" t="s">
        <v>2091</v>
      </c>
      <c r="B901" s="44" t="s">
        <v>2092</v>
      </c>
      <c r="C901" s="45">
        <v>45</v>
      </c>
      <c r="D901" s="46" t="s">
        <v>337</v>
      </c>
      <c r="E901" s="47">
        <v>0.86762172109213098</v>
      </c>
      <c r="F901" s="48">
        <v>81.397849462365599</v>
      </c>
      <c r="G901" s="47">
        <v>0.78366048575037905</v>
      </c>
      <c r="H901" s="50">
        <v>71.508097165991899</v>
      </c>
      <c r="I901" s="76" t="str">
        <f t="shared" si="26"/>
        <v>No</v>
      </c>
      <c r="J901" s="49" t="str">
        <f t="shared" si="27"/>
        <v>No</v>
      </c>
      <c r="K901" s="47">
        <v>0.19516905768216</v>
      </c>
      <c r="L901" s="50">
        <v>30</v>
      </c>
      <c r="M901" s="47">
        <v>0.28068702967293402</v>
      </c>
      <c r="N901" s="50">
        <v>72.469635627530394</v>
      </c>
    </row>
    <row r="902" spans="1:14" x14ac:dyDescent="0.2">
      <c r="A902" s="57" t="s">
        <v>2093</v>
      </c>
      <c r="B902" s="44" t="s">
        <v>2094</v>
      </c>
      <c r="C902" s="45">
        <v>45</v>
      </c>
      <c r="D902" s="46" t="s">
        <v>337</v>
      </c>
      <c r="E902" s="47">
        <v>0.83735292769852498</v>
      </c>
      <c r="F902" s="48">
        <v>65.806451612903203</v>
      </c>
      <c r="G902" s="47">
        <v>0.75984761709868798</v>
      </c>
      <c r="H902" s="50">
        <v>60.475708502024297</v>
      </c>
      <c r="I902" s="76" t="str">
        <f t="shared" si="26"/>
        <v>No</v>
      </c>
      <c r="J902" s="49" t="str">
        <f t="shared" si="27"/>
        <v>No</v>
      </c>
      <c r="K902" s="47">
        <v>0.10119133230501701</v>
      </c>
      <c r="L902" s="50">
        <v>6.3440860215053796</v>
      </c>
      <c r="M902" s="47">
        <v>0.13626275830266499</v>
      </c>
      <c r="N902" s="50">
        <v>18.2186234817814</v>
      </c>
    </row>
    <row r="903" spans="1:14" x14ac:dyDescent="0.2">
      <c r="A903" s="148" t="s">
        <v>2095</v>
      </c>
      <c r="B903" s="44" t="s">
        <v>2096</v>
      </c>
      <c r="C903" s="45">
        <v>45</v>
      </c>
      <c r="D903" s="46" t="s">
        <v>337</v>
      </c>
      <c r="E903" s="47">
        <v>0.86368736946346103</v>
      </c>
      <c r="F903" s="48">
        <v>77.956989247311796</v>
      </c>
      <c r="G903" s="47">
        <v>0.79397014271023603</v>
      </c>
      <c r="H903" s="50">
        <v>76.973684210526301</v>
      </c>
      <c r="I903" s="76" t="str">
        <f t="shared" ref="I903:I935" si="28">IF(AND(F903&gt;=90,H903&gt;=90),"Yes","No")</f>
        <v>No</v>
      </c>
      <c r="J903" s="49" t="str">
        <f t="shared" ref="J903:J935" si="29">IF(AND(F903&gt;=75,H903&gt;=75),"Yes","No")</f>
        <v>Yes</v>
      </c>
      <c r="K903" s="47">
        <v>0.185865071010578</v>
      </c>
      <c r="L903" s="50">
        <v>28.494623655914001</v>
      </c>
      <c r="M903" s="47">
        <v>0.26414196543952301</v>
      </c>
      <c r="N903" s="50">
        <v>68.066801619433207</v>
      </c>
    </row>
    <row r="904" spans="1:14" x14ac:dyDescent="0.2">
      <c r="A904" s="57" t="s">
        <v>2097</v>
      </c>
      <c r="B904" s="44" t="s">
        <v>2098</v>
      </c>
      <c r="C904" s="45">
        <v>45</v>
      </c>
      <c r="D904" s="46" t="s">
        <v>337</v>
      </c>
      <c r="E904" s="47">
        <v>0.89335034685464998</v>
      </c>
      <c r="F904" s="48">
        <v>89.354838709677395</v>
      </c>
      <c r="G904" s="47">
        <v>0.78816889394105805</v>
      </c>
      <c r="H904" s="50">
        <v>73.684210526315795</v>
      </c>
      <c r="I904" s="76" t="str">
        <f t="shared" si="28"/>
        <v>No</v>
      </c>
      <c r="J904" s="49" t="str">
        <f t="shared" si="29"/>
        <v>No</v>
      </c>
      <c r="K904" s="47">
        <v>9.4669246534490395E-2</v>
      </c>
      <c r="L904" s="50">
        <v>5.5913978494623704</v>
      </c>
      <c r="M904" s="47">
        <v>0.125815910781927</v>
      </c>
      <c r="N904" s="50">
        <v>13.917004048582999</v>
      </c>
    </row>
    <row r="905" spans="1:14" x14ac:dyDescent="0.2">
      <c r="A905" s="57" t="s">
        <v>2099</v>
      </c>
      <c r="B905" s="44" t="s">
        <v>2100</v>
      </c>
      <c r="C905" s="45">
        <v>45</v>
      </c>
      <c r="D905" s="46" t="s">
        <v>337</v>
      </c>
      <c r="E905" s="47">
        <v>0.81817776788813001</v>
      </c>
      <c r="F905" s="48">
        <v>60.322580645161302</v>
      </c>
      <c r="G905" s="47">
        <v>0.82420894804253897</v>
      </c>
      <c r="H905" s="50">
        <v>89.068825910931196</v>
      </c>
      <c r="I905" s="76" t="str">
        <f t="shared" si="28"/>
        <v>No</v>
      </c>
      <c r="J905" s="49" t="str">
        <f t="shared" si="29"/>
        <v>No</v>
      </c>
      <c r="K905" s="47">
        <v>0.16952095848463899</v>
      </c>
      <c r="L905" s="50">
        <v>25.806451612903199</v>
      </c>
      <c r="M905" s="47">
        <v>0.24269088288837501</v>
      </c>
      <c r="N905" s="50">
        <v>59.767206477732799</v>
      </c>
    </row>
    <row r="906" spans="1:14" x14ac:dyDescent="0.2">
      <c r="A906" s="148" t="s">
        <v>2101</v>
      </c>
      <c r="B906" s="44" t="s">
        <v>2102</v>
      </c>
      <c r="C906" s="45">
        <v>45</v>
      </c>
      <c r="D906" s="46" t="s">
        <v>337</v>
      </c>
      <c r="E906" s="47">
        <v>0.88042821101913304</v>
      </c>
      <c r="F906" s="48">
        <v>85.483870967741893</v>
      </c>
      <c r="G906" s="47">
        <v>0.80908318810564805</v>
      </c>
      <c r="H906" s="50">
        <v>82.945344129554698</v>
      </c>
      <c r="I906" s="76" t="str">
        <f t="shared" si="28"/>
        <v>No</v>
      </c>
      <c r="J906" s="49" t="str">
        <f t="shared" si="29"/>
        <v>Yes</v>
      </c>
      <c r="K906" s="47">
        <v>8.3496183275191094E-2</v>
      </c>
      <c r="L906" s="50">
        <v>3.65591397849462</v>
      </c>
      <c r="M906" s="47">
        <v>0.111379660414628</v>
      </c>
      <c r="N906" s="50">
        <v>7.7935222672064803</v>
      </c>
    </row>
    <row r="907" spans="1:14" x14ac:dyDescent="0.2">
      <c r="A907" s="57" t="s">
        <v>2103</v>
      </c>
      <c r="B907" s="44" t="s">
        <v>2104</v>
      </c>
      <c r="C907" s="45">
        <v>45</v>
      </c>
      <c r="D907" s="46" t="s">
        <v>337</v>
      </c>
      <c r="E907" s="47">
        <v>0.85850527602677096</v>
      </c>
      <c r="F907" s="48">
        <v>75.806451612903203</v>
      </c>
      <c r="G907" s="47">
        <v>0.79070465195787598</v>
      </c>
      <c r="H907" s="50">
        <v>75</v>
      </c>
      <c r="I907" s="76" t="str">
        <f t="shared" si="28"/>
        <v>No</v>
      </c>
      <c r="J907" s="49" t="str">
        <f t="shared" si="29"/>
        <v>Yes</v>
      </c>
      <c r="K907" s="47">
        <v>0.15559071640904801</v>
      </c>
      <c r="L907" s="50">
        <v>23.3333333333333</v>
      </c>
      <c r="M907" s="47">
        <v>0.21959100413073701</v>
      </c>
      <c r="N907" s="50">
        <v>52.530364372469599</v>
      </c>
    </row>
    <row r="908" spans="1:14" x14ac:dyDescent="0.2">
      <c r="A908" s="57" t="s">
        <v>2105</v>
      </c>
      <c r="B908" s="44" t="s">
        <v>2106</v>
      </c>
      <c r="C908" s="45">
        <v>45</v>
      </c>
      <c r="D908" s="46" t="s">
        <v>337</v>
      </c>
      <c r="E908" s="47">
        <v>0.86531080996055298</v>
      </c>
      <c r="F908" s="48">
        <v>79.354838709677395</v>
      </c>
      <c r="G908" s="47">
        <v>0.78420113191674701</v>
      </c>
      <c r="H908" s="50">
        <v>71.761133603238903</v>
      </c>
      <c r="I908" s="76" t="str">
        <f t="shared" si="28"/>
        <v>No</v>
      </c>
      <c r="J908" s="49" t="str">
        <f t="shared" si="29"/>
        <v>No</v>
      </c>
      <c r="K908" s="47">
        <v>0.24113311459697501</v>
      </c>
      <c r="L908" s="50">
        <v>39.139784946236603</v>
      </c>
      <c r="M908" s="47">
        <v>0.34916023731116103</v>
      </c>
      <c r="N908" s="50">
        <v>86.487854251012095</v>
      </c>
    </row>
    <row r="909" spans="1:14" x14ac:dyDescent="0.2">
      <c r="A909" s="148" t="s">
        <v>2107</v>
      </c>
      <c r="B909" s="44" t="s">
        <v>2108</v>
      </c>
      <c r="C909" s="45">
        <v>45</v>
      </c>
      <c r="D909" s="46" t="s">
        <v>337</v>
      </c>
      <c r="E909" s="47">
        <v>0.91629968574191301</v>
      </c>
      <c r="F909" s="48">
        <v>95.053763440860195</v>
      </c>
      <c r="G909" s="47">
        <v>0.81584271957869503</v>
      </c>
      <c r="H909" s="50">
        <v>85.779352226720604</v>
      </c>
      <c r="I909" s="76" t="str">
        <f t="shared" si="28"/>
        <v>No</v>
      </c>
      <c r="J909" s="49" t="str">
        <f t="shared" si="29"/>
        <v>Yes</v>
      </c>
      <c r="K909" s="47">
        <v>0.15746481096409201</v>
      </c>
      <c r="L909" s="50">
        <v>24.086021505376301</v>
      </c>
      <c r="M909" s="47">
        <v>0.224712786900293</v>
      </c>
      <c r="N909" s="50">
        <v>54.099190283400802</v>
      </c>
    </row>
    <row r="910" spans="1:14" x14ac:dyDescent="0.2">
      <c r="A910" s="57" t="s">
        <v>2109</v>
      </c>
      <c r="B910" s="44" t="s">
        <v>2110</v>
      </c>
      <c r="C910" s="45">
        <v>45</v>
      </c>
      <c r="D910" s="46" t="s">
        <v>337</v>
      </c>
      <c r="E910" s="47">
        <v>0.84595566808884504</v>
      </c>
      <c r="F910" s="48">
        <v>69.354838709677395</v>
      </c>
      <c r="G910" s="47">
        <v>0.79009178126671098</v>
      </c>
      <c r="H910" s="50">
        <v>74.746963562752995</v>
      </c>
      <c r="I910" s="76" t="str">
        <f t="shared" si="28"/>
        <v>No</v>
      </c>
      <c r="J910" s="49" t="str">
        <f t="shared" si="29"/>
        <v>No</v>
      </c>
      <c r="K910" s="47">
        <v>0.25724176521735298</v>
      </c>
      <c r="L910" s="50">
        <v>45.053763440860202</v>
      </c>
      <c r="M910" s="47">
        <v>0.36815753082562602</v>
      </c>
      <c r="N910" s="50">
        <v>89.574898785425106</v>
      </c>
    </row>
    <row r="911" spans="1:14" x14ac:dyDescent="0.2">
      <c r="A911" s="147" t="s">
        <v>2111</v>
      </c>
      <c r="B911" s="44" t="s">
        <v>2112</v>
      </c>
      <c r="C911" s="45">
        <v>45</v>
      </c>
      <c r="D911" s="46" t="s">
        <v>337</v>
      </c>
      <c r="E911" s="47">
        <v>0.86267137081053402</v>
      </c>
      <c r="F911" s="48">
        <v>77.526881720430097</v>
      </c>
      <c r="G911" s="47">
        <v>0.84654569652304101</v>
      </c>
      <c r="H911" s="50">
        <v>94.281376518218593</v>
      </c>
      <c r="I911" s="76" t="str">
        <f t="shared" si="28"/>
        <v>No</v>
      </c>
      <c r="J911" s="49" t="str">
        <f t="shared" si="29"/>
        <v>Yes</v>
      </c>
      <c r="K911" s="47">
        <v>0.238828194236923</v>
      </c>
      <c r="L911" s="50">
        <v>38.387096774193502</v>
      </c>
      <c r="M911" s="47">
        <v>0.34278969489125499</v>
      </c>
      <c r="N911" s="50">
        <v>85.374493927125499</v>
      </c>
    </row>
    <row r="912" spans="1:14" x14ac:dyDescent="0.2">
      <c r="A912" s="57" t="s">
        <v>2113</v>
      </c>
      <c r="B912" s="44" t="s">
        <v>2114</v>
      </c>
      <c r="C912" s="45">
        <v>45</v>
      </c>
      <c r="D912" s="46" t="s">
        <v>337</v>
      </c>
      <c r="E912" s="47">
        <v>0.85721557874691201</v>
      </c>
      <c r="F912" s="48">
        <v>74.731182795698899</v>
      </c>
      <c r="G912" s="47">
        <v>0.851408811596302</v>
      </c>
      <c r="H912" s="50">
        <v>94.989878542510098</v>
      </c>
      <c r="I912" s="76" t="str">
        <f t="shared" si="28"/>
        <v>No</v>
      </c>
      <c r="J912" s="49" t="str">
        <f t="shared" si="29"/>
        <v>No</v>
      </c>
      <c r="K912" s="47">
        <v>0.30006516702525599</v>
      </c>
      <c r="L912" s="50">
        <v>64.838709677419402</v>
      </c>
      <c r="M912" s="47">
        <v>0.42463723245872298</v>
      </c>
      <c r="N912" s="50">
        <v>95.597165991902799</v>
      </c>
    </row>
    <row r="913" spans="1:14" x14ac:dyDescent="0.2">
      <c r="A913" s="57" t="s">
        <v>2115</v>
      </c>
      <c r="B913" s="44" t="s">
        <v>2116</v>
      </c>
      <c r="C913" s="45">
        <v>45</v>
      </c>
      <c r="D913" s="46" t="s">
        <v>337</v>
      </c>
      <c r="E913" s="47">
        <v>0.82806868071409201</v>
      </c>
      <c r="F913" s="48">
        <v>62.473118279569903</v>
      </c>
      <c r="G913" s="47">
        <v>0.83717664646599599</v>
      </c>
      <c r="H913" s="50">
        <v>92.257085020242897</v>
      </c>
      <c r="I913" s="76" t="str">
        <f t="shared" si="28"/>
        <v>No</v>
      </c>
      <c r="J913" s="49" t="str">
        <f t="shared" si="29"/>
        <v>No</v>
      </c>
      <c r="K913" s="47">
        <v>0.271379448279984</v>
      </c>
      <c r="L913" s="50">
        <v>50.430107526881699</v>
      </c>
      <c r="M913" s="47">
        <v>0.40174121460531798</v>
      </c>
      <c r="N913" s="50">
        <v>93.674089068825893</v>
      </c>
    </row>
    <row r="914" spans="1:14" x14ac:dyDescent="0.2">
      <c r="A914" s="57" t="s">
        <v>2117</v>
      </c>
      <c r="B914" s="44" t="s">
        <v>2118</v>
      </c>
      <c r="C914" s="45">
        <v>63</v>
      </c>
      <c r="D914" s="46" t="s">
        <v>337</v>
      </c>
      <c r="E914" s="47">
        <v>0.83047506155387096</v>
      </c>
      <c r="F914" s="48">
        <v>63.3333333333333</v>
      </c>
      <c r="G914" s="47">
        <v>0.74403415716371202</v>
      </c>
      <c r="H914" s="50">
        <v>62.287334593572801</v>
      </c>
      <c r="I914" s="76" t="str">
        <f t="shared" si="28"/>
        <v>No</v>
      </c>
      <c r="J914" s="49" t="str">
        <f t="shared" si="29"/>
        <v>No</v>
      </c>
      <c r="K914" s="47">
        <v>0.28133470067359401</v>
      </c>
      <c r="L914" s="50">
        <v>54.5161290322581</v>
      </c>
      <c r="M914" s="47">
        <v>0.26699098129688398</v>
      </c>
      <c r="N914" s="50">
        <v>61.909262759924403</v>
      </c>
    </row>
    <row r="915" spans="1:14" x14ac:dyDescent="0.2">
      <c r="A915" s="57" t="s">
        <v>2119</v>
      </c>
      <c r="B915" s="44" t="s">
        <v>2120</v>
      </c>
      <c r="C915" s="45">
        <v>75</v>
      </c>
      <c r="D915" s="46" t="s">
        <v>337</v>
      </c>
      <c r="E915" s="47">
        <v>0.739051041477649</v>
      </c>
      <c r="F915" s="48">
        <v>41.612903225806498</v>
      </c>
      <c r="G915" s="47">
        <v>0.78133284873357201</v>
      </c>
      <c r="H915" s="50">
        <v>76.020786933927198</v>
      </c>
      <c r="I915" s="76" t="str">
        <f t="shared" si="28"/>
        <v>No</v>
      </c>
      <c r="J915" s="49" t="str">
        <f t="shared" si="29"/>
        <v>No</v>
      </c>
      <c r="K915" s="47">
        <v>0.25688267508918</v>
      </c>
      <c r="L915" s="50">
        <v>44.838709677419402</v>
      </c>
      <c r="M915" s="47">
        <v>0.242246333164854</v>
      </c>
      <c r="N915" s="50">
        <v>34.075723830735001</v>
      </c>
    </row>
    <row r="916" spans="1:14" x14ac:dyDescent="0.2">
      <c r="A916" s="57" t="s">
        <v>2121</v>
      </c>
      <c r="B916" s="44" t="s">
        <v>2122</v>
      </c>
      <c r="C916" s="45">
        <v>63</v>
      </c>
      <c r="D916" s="46" t="s">
        <v>337</v>
      </c>
      <c r="E916" s="47">
        <v>0.82390252270585296</v>
      </c>
      <c r="F916" s="48">
        <v>61.612903225806399</v>
      </c>
      <c r="G916" s="47">
        <v>0.76826814988131498</v>
      </c>
      <c r="H916" s="50">
        <v>69.281663516068093</v>
      </c>
      <c r="I916" s="76" t="str">
        <f t="shared" si="28"/>
        <v>No</v>
      </c>
      <c r="J916" s="49" t="str">
        <f t="shared" si="29"/>
        <v>No</v>
      </c>
      <c r="K916" s="47">
        <v>0.32021379537474098</v>
      </c>
      <c r="L916" s="50">
        <v>75.268817204301101</v>
      </c>
      <c r="M916" s="47">
        <v>0.29544640575082398</v>
      </c>
      <c r="N916" s="50">
        <v>74.952741020793994</v>
      </c>
    </row>
    <row r="917" spans="1:14" x14ac:dyDescent="0.2">
      <c r="A917" s="57" t="s">
        <v>2123</v>
      </c>
      <c r="B917" s="44" t="s">
        <v>2124</v>
      </c>
      <c r="C917" s="45">
        <v>75</v>
      </c>
      <c r="D917" s="46" t="s">
        <v>337</v>
      </c>
      <c r="E917" s="47">
        <v>0.74293767928629095</v>
      </c>
      <c r="F917" s="48">
        <v>43.225806451612897</v>
      </c>
      <c r="G917" s="47">
        <v>0.78490874507105601</v>
      </c>
      <c r="H917" s="50">
        <v>77.282850779509999</v>
      </c>
      <c r="I917" s="76" t="str">
        <f t="shared" si="28"/>
        <v>No</v>
      </c>
      <c r="J917" s="49" t="str">
        <f t="shared" si="29"/>
        <v>No</v>
      </c>
      <c r="K917" s="47">
        <v>0.25253083799920101</v>
      </c>
      <c r="L917" s="50">
        <v>42.903225806451601</v>
      </c>
      <c r="M917" s="47">
        <v>0.238395734293847</v>
      </c>
      <c r="N917" s="50">
        <v>32.219747587230898</v>
      </c>
    </row>
    <row r="918" spans="1:14" x14ac:dyDescent="0.2">
      <c r="A918" s="57" t="s">
        <v>2125</v>
      </c>
      <c r="B918" s="44" t="s">
        <v>2126</v>
      </c>
      <c r="C918" s="45">
        <v>75</v>
      </c>
      <c r="D918" s="46" t="s">
        <v>337</v>
      </c>
      <c r="E918" s="47">
        <v>0.72047447677476995</v>
      </c>
      <c r="F918" s="48">
        <v>38.387096774193502</v>
      </c>
      <c r="G918" s="47">
        <v>0.76854316354749797</v>
      </c>
      <c r="H918" s="50">
        <v>74.016332590942795</v>
      </c>
      <c r="I918" s="76" t="str">
        <f t="shared" si="28"/>
        <v>No</v>
      </c>
      <c r="J918" s="49" t="str">
        <f t="shared" si="29"/>
        <v>No</v>
      </c>
      <c r="K918" s="47">
        <v>0.27111094618327602</v>
      </c>
      <c r="L918" s="50">
        <v>50.215053763440899</v>
      </c>
      <c r="M918" s="47">
        <v>0.25684230440029598</v>
      </c>
      <c r="N918" s="50">
        <v>39.643652561247201</v>
      </c>
    </row>
    <row r="919" spans="1:14" x14ac:dyDescent="0.2">
      <c r="A919" s="57" t="s">
        <v>2127</v>
      </c>
      <c r="B919" s="44" t="s">
        <v>2128</v>
      </c>
      <c r="C919" s="45">
        <v>63</v>
      </c>
      <c r="D919" s="46" t="s">
        <v>337</v>
      </c>
      <c r="E919" s="47">
        <v>0.84953575859407504</v>
      </c>
      <c r="F919" s="48">
        <v>71.290322580645196</v>
      </c>
      <c r="G919" s="47">
        <v>0.76742212424940004</v>
      </c>
      <c r="H919" s="50">
        <v>69.092627599243897</v>
      </c>
      <c r="I919" s="76" t="str">
        <f t="shared" si="28"/>
        <v>No</v>
      </c>
      <c r="J919" s="49" t="str">
        <f t="shared" si="29"/>
        <v>No</v>
      </c>
      <c r="K919" s="47">
        <v>0.35550245491726301</v>
      </c>
      <c r="L919" s="50">
        <v>84.193548387096797</v>
      </c>
      <c r="M919" s="47">
        <v>0.33484296989818901</v>
      </c>
      <c r="N919" s="50">
        <v>86.011342155009501</v>
      </c>
    </row>
    <row r="920" spans="1:14" x14ac:dyDescent="0.2">
      <c r="A920" s="57" t="s">
        <v>2129</v>
      </c>
      <c r="B920" s="44" t="s">
        <v>2130</v>
      </c>
      <c r="C920" s="45">
        <v>63</v>
      </c>
      <c r="D920" s="46" t="s">
        <v>337</v>
      </c>
      <c r="E920" s="47">
        <v>0.78539897436241002</v>
      </c>
      <c r="F920" s="48">
        <v>50.537634408602202</v>
      </c>
      <c r="G920" s="47">
        <v>0.72835501781500001</v>
      </c>
      <c r="H920" s="50">
        <v>56.710775047258998</v>
      </c>
      <c r="I920" s="76" t="str">
        <f t="shared" si="28"/>
        <v>No</v>
      </c>
      <c r="J920" s="49" t="str">
        <f t="shared" si="29"/>
        <v>No</v>
      </c>
      <c r="K920" s="47">
        <v>0.30556180751016898</v>
      </c>
      <c r="L920" s="50">
        <v>68.279569892473106</v>
      </c>
      <c r="M920" s="47">
        <v>0.28894361455044798</v>
      </c>
      <c r="N920" s="50">
        <v>71.266540642722106</v>
      </c>
    </row>
    <row r="921" spans="1:14" x14ac:dyDescent="0.2">
      <c r="A921" s="148" t="s">
        <v>2131</v>
      </c>
      <c r="B921" s="44" t="s">
        <v>2132</v>
      </c>
      <c r="C921" s="45">
        <v>75</v>
      </c>
      <c r="D921" s="46" t="s">
        <v>337</v>
      </c>
      <c r="E921" s="47">
        <v>0.91991144256019297</v>
      </c>
      <c r="F921" s="48">
        <v>95.806451612903203</v>
      </c>
      <c r="G921" s="47">
        <v>0.94461208679472297</v>
      </c>
      <c r="H921" s="50">
        <v>99.7772828507795</v>
      </c>
      <c r="I921" s="76" t="str">
        <f t="shared" si="28"/>
        <v>Yes</v>
      </c>
      <c r="J921" s="49" t="str">
        <f t="shared" si="29"/>
        <v>Yes</v>
      </c>
      <c r="K921" s="47">
        <v>0.227300316441331</v>
      </c>
      <c r="L921" s="50">
        <v>35.6989247311828</v>
      </c>
      <c r="M921" s="47">
        <v>0.21428999807026999</v>
      </c>
      <c r="N921" s="50">
        <v>23.533778767631802</v>
      </c>
    </row>
    <row r="922" spans="1:14" x14ac:dyDescent="0.2">
      <c r="A922" s="57" t="s">
        <v>2133</v>
      </c>
      <c r="B922" s="44" t="s">
        <v>2134</v>
      </c>
      <c r="C922" s="45">
        <v>75</v>
      </c>
      <c r="D922" s="46" t="s">
        <v>337</v>
      </c>
      <c r="E922" s="47">
        <v>0.69169619214246802</v>
      </c>
      <c r="F922" s="48">
        <v>32.1505376344086</v>
      </c>
      <c r="G922" s="47">
        <v>0.74666510812643105</v>
      </c>
      <c r="H922" s="50">
        <v>68.893838158871603</v>
      </c>
      <c r="I922" s="76" t="str">
        <f t="shared" si="28"/>
        <v>No</v>
      </c>
      <c r="J922" s="49" t="str">
        <f t="shared" si="29"/>
        <v>No</v>
      </c>
      <c r="K922" s="47">
        <v>0.27413835830537198</v>
      </c>
      <c r="L922" s="50">
        <v>51.827956989247298</v>
      </c>
      <c r="M922" s="47">
        <v>0.25905542979373603</v>
      </c>
      <c r="N922" s="50">
        <v>40.386043058648902</v>
      </c>
    </row>
    <row r="923" spans="1:14" x14ac:dyDescent="0.2">
      <c r="A923" s="147" t="s">
        <v>2135</v>
      </c>
      <c r="B923" s="44" t="s">
        <v>2136</v>
      </c>
      <c r="C923" s="45">
        <v>75</v>
      </c>
      <c r="D923" s="46" t="s">
        <v>337</v>
      </c>
      <c r="E923" s="47">
        <v>0.94353393488450499</v>
      </c>
      <c r="F923" s="48">
        <v>99.0322580645161</v>
      </c>
      <c r="G923" s="47">
        <v>0.85429292493446696</v>
      </c>
      <c r="H923" s="50">
        <v>92.873051224944305</v>
      </c>
      <c r="I923" s="76" t="str">
        <f t="shared" si="28"/>
        <v>Yes</v>
      </c>
      <c r="J923" s="49" t="str">
        <f t="shared" si="29"/>
        <v>Yes</v>
      </c>
      <c r="K923" s="47">
        <v>0.39332498962214302</v>
      </c>
      <c r="L923" s="50">
        <v>90.537634408602202</v>
      </c>
      <c r="M923" s="47">
        <v>0.37298921107320399</v>
      </c>
      <c r="N923" s="50">
        <v>86.043058648849296</v>
      </c>
    </row>
    <row r="924" spans="1:14" x14ac:dyDescent="0.2">
      <c r="A924" s="148" t="s">
        <v>785</v>
      </c>
      <c r="B924" s="44" t="s">
        <v>2137</v>
      </c>
      <c r="C924" s="45">
        <v>75</v>
      </c>
      <c r="D924" s="46" t="s">
        <v>337</v>
      </c>
      <c r="E924" s="47">
        <v>0.86573514838683097</v>
      </c>
      <c r="F924" s="48">
        <v>79.892473118279597</v>
      </c>
      <c r="G924" s="47">
        <v>0.86527740903218997</v>
      </c>
      <c r="H924" s="50">
        <v>94.357832219747607</v>
      </c>
      <c r="I924" s="76" t="str">
        <f t="shared" si="28"/>
        <v>No</v>
      </c>
      <c r="J924" s="49" t="str">
        <f t="shared" si="29"/>
        <v>Yes</v>
      </c>
      <c r="K924" s="47">
        <v>0.237265166693925</v>
      </c>
      <c r="L924" s="50">
        <v>38.064516129032299</v>
      </c>
      <c r="M924" s="47">
        <v>0.221660433038632</v>
      </c>
      <c r="N924" s="50">
        <v>26.577579806978498</v>
      </c>
    </row>
    <row r="925" spans="1:14" x14ac:dyDescent="0.2">
      <c r="A925" s="57" t="s">
        <v>2138</v>
      </c>
      <c r="B925" s="44" t="s">
        <v>2139</v>
      </c>
      <c r="C925" s="45">
        <v>63</v>
      </c>
      <c r="D925" s="46" t="s">
        <v>337</v>
      </c>
      <c r="E925" s="47">
        <v>0.84200160922026301</v>
      </c>
      <c r="F925" s="48">
        <v>67.419354838709694</v>
      </c>
      <c r="G925" s="47">
        <v>0.83512519515366701</v>
      </c>
      <c r="H925" s="50">
        <v>90.642722117202297</v>
      </c>
      <c r="I925" s="76" t="str">
        <f t="shared" si="28"/>
        <v>No</v>
      </c>
      <c r="J925" s="49" t="str">
        <f t="shared" si="29"/>
        <v>No</v>
      </c>
      <c r="K925" s="47">
        <v>0.34872131447571297</v>
      </c>
      <c r="L925" s="50">
        <v>82.580645161290306</v>
      </c>
      <c r="M925" s="47">
        <v>0.32866792020971802</v>
      </c>
      <c r="N925" s="50">
        <v>85.160680529300606</v>
      </c>
    </row>
    <row r="926" spans="1:14" x14ac:dyDescent="0.2">
      <c r="A926" s="57" t="s">
        <v>2140</v>
      </c>
      <c r="B926" s="44" t="s">
        <v>2141</v>
      </c>
      <c r="C926" s="45">
        <v>63</v>
      </c>
      <c r="D926" s="46" t="s">
        <v>337</v>
      </c>
      <c r="E926" s="47">
        <v>0.83865814830734897</v>
      </c>
      <c r="F926" s="48">
        <v>66.236559139784902</v>
      </c>
      <c r="G926" s="47">
        <v>0.79298977256303804</v>
      </c>
      <c r="H926" s="50">
        <v>78.355387523629503</v>
      </c>
      <c r="I926" s="76" t="str">
        <f t="shared" si="28"/>
        <v>No</v>
      </c>
      <c r="J926" s="49" t="str">
        <f t="shared" si="29"/>
        <v>No</v>
      </c>
      <c r="K926" s="47">
        <v>0.34072533817337602</v>
      </c>
      <c r="L926" s="50">
        <v>80.645161290322605</v>
      </c>
      <c r="M926" s="47">
        <v>0.32245650981737001</v>
      </c>
      <c r="N926" s="50">
        <v>83.459357277882802</v>
      </c>
    </row>
    <row r="927" spans="1:14" x14ac:dyDescent="0.2">
      <c r="A927" s="57" t="s">
        <v>2142</v>
      </c>
      <c r="B927" s="44" t="s">
        <v>2143</v>
      </c>
      <c r="C927" s="45">
        <v>63</v>
      </c>
      <c r="D927" s="46" t="s">
        <v>337</v>
      </c>
      <c r="E927" s="47">
        <v>0.71553669961340705</v>
      </c>
      <c r="F927" s="48">
        <v>36.989247311828002</v>
      </c>
      <c r="G927" s="47">
        <v>0.79024502983648803</v>
      </c>
      <c r="H927" s="50">
        <v>77.599243856332706</v>
      </c>
      <c r="I927" s="76" t="str">
        <f t="shared" si="28"/>
        <v>No</v>
      </c>
      <c r="J927" s="49" t="str">
        <f t="shared" si="29"/>
        <v>No</v>
      </c>
      <c r="K927" s="47">
        <v>0.373800496280634</v>
      </c>
      <c r="L927" s="50">
        <v>86.881720430107507</v>
      </c>
      <c r="M927" s="47">
        <v>0.35377393040889099</v>
      </c>
      <c r="N927" s="50">
        <v>88.374291115311905</v>
      </c>
    </row>
    <row r="928" spans="1:14" x14ac:dyDescent="0.2">
      <c r="A928" s="57" t="s">
        <v>2144</v>
      </c>
      <c r="B928" s="44" t="s">
        <v>2145</v>
      </c>
      <c r="C928" s="45">
        <v>63</v>
      </c>
      <c r="D928" s="46" t="s">
        <v>337</v>
      </c>
      <c r="E928" s="47">
        <v>0.825788524217418</v>
      </c>
      <c r="F928" s="48">
        <v>61.935483870967701</v>
      </c>
      <c r="G928" s="47">
        <v>0.73659594357636504</v>
      </c>
      <c r="H928" s="50">
        <v>59.357277882797703</v>
      </c>
      <c r="I928" s="76" t="str">
        <f t="shared" si="28"/>
        <v>No</v>
      </c>
      <c r="J928" s="49" t="str">
        <f t="shared" si="29"/>
        <v>No</v>
      </c>
      <c r="K928" s="47">
        <v>0.50909203312449103</v>
      </c>
      <c r="L928" s="50">
        <v>98.387096774193594</v>
      </c>
      <c r="M928" s="47">
        <v>0.50963912579009896</v>
      </c>
      <c r="N928" s="50">
        <v>99.432892249527399</v>
      </c>
    </row>
    <row r="929" spans="1:14" x14ac:dyDescent="0.2">
      <c r="A929" s="147" t="s">
        <v>2146</v>
      </c>
      <c r="B929" s="44" t="s">
        <v>2147</v>
      </c>
      <c r="C929" s="45">
        <v>75</v>
      </c>
      <c r="D929" s="46" t="s">
        <v>337</v>
      </c>
      <c r="E929" s="47">
        <v>0.908933639857197</v>
      </c>
      <c r="F929" s="48">
        <v>93.763440860215098</v>
      </c>
      <c r="G929" s="47">
        <v>0.81759834813128796</v>
      </c>
      <c r="H929" s="50">
        <v>86.191536748329597</v>
      </c>
      <c r="I929" s="76" t="str">
        <f t="shared" si="28"/>
        <v>No</v>
      </c>
      <c r="J929" s="49" t="str">
        <f t="shared" si="29"/>
        <v>Yes</v>
      </c>
      <c r="K929" s="47">
        <v>0.37575858710460602</v>
      </c>
      <c r="L929" s="50">
        <v>87.311827956989205</v>
      </c>
      <c r="M929" s="47">
        <v>0.35600797614534402</v>
      </c>
      <c r="N929" s="50">
        <v>81.662954714179705</v>
      </c>
    </row>
    <row r="930" spans="1:14" x14ac:dyDescent="0.2">
      <c r="A930" s="147" t="s">
        <v>2148</v>
      </c>
      <c r="B930" s="44" t="s">
        <v>2149</v>
      </c>
      <c r="C930" s="45">
        <v>75</v>
      </c>
      <c r="D930" s="46" t="s">
        <v>337</v>
      </c>
      <c r="E930" s="47">
        <v>0.86090471794721002</v>
      </c>
      <c r="F930" s="48">
        <v>76.881720430107507</v>
      </c>
      <c r="G930" s="47">
        <v>0.82436472667832394</v>
      </c>
      <c r="H930" s="50">
        <v>87.676317743132898</v>
      </c>
      <c r="I930" s="76" t="str">
        <f t="shared" si="28"/>
        <v>No</v>
      </c>
      <c r="J930" s="49" t="str">
        <f t="shared" si="29"/>
        <v>Yes</v>
      </c>
      <c r="K930" s="47">
        <v>0.475515673060594</v>
      </c>
      <c r="L930" s="50">
        <v>96.774193548387103</v>
      </c>
      <c r="M930" s="47">
        <v>0.44432017474282398</v>
      </c>
      <c r="N930" s="50">
        <v>96.585003711952496</v>
      </c>
    </row>
    <row r="931" spans="1:14" x14ac:dyDescent="0.2">
      <c r="A931" s="57" t="s">
        <v>2150</v>
      </c>
      <c r="B931" s="44" t="s">
        <v>2151</v>
      </c>
      <c r="C931" s="45">
        <v>75</v>
      </c>
      <c r="D931" s="46" t="s">
        <v>337</v>
      </c>
      <c r="E931" s="47">
        <v>0.65270744549978599</v>
      </c>
      <c r="F931" s="48">
        <v>24.5161290322581</v>
      </c>
      <c r="G931" s="47">
        <v>0.64325521306085498</v>
      </c>
      <c r="H931" s="50">
        <v>41.351150705271003</v>
      </c>
      <c r="I931" s="76" t="str">
        <f t="shared" si="28"/>
        <v>No</v>
      </c>
      <c r="J931" s="49" t="str">
        <f t="shared" si="29"/>
        <v>No</v>
      </c>
      <c r="K931" s="47">
        <v>0.30116974130524499</v>
      </c>
      <c r="L931" s="50">
        <v>66.129032258064498</v>
      </c>
      <c r="M931" s="47">
        <v>0.26402691717834398</v>
      </c>
      <c r="N931" s="50">
        <v>42.316258351893097</v>
      </c>
    </row>
    <row r="932" spans="1:14" x14ac:dyDescent="0.2">
      <c r="A932" s="148" t="s">
        <v>2152</v>
      </c>
      <c r="B932" s="44" t="s">
        <v>2153</v>
      </c>
      <c r="C932" s="45">
        <v>75</v>
      </c>
      <c r="D932" s="46" t="s">
        <v>337</v>
      </c>
      <c r="E932" s="47">
        <v>0.97109783593986998</v>
      </c>
      <c r="F932" s="48">
        <v>100</v>
      </c>
      <c r="G932" s="47">
        <v>0.86853667431324899</v>
      </c>
      <c r="H932" s="50">
        <v>96.065330363771295</v>
      </c>
      <c r="I932" s="76" t="str">
        <f t="shared" si="28"/>
        <v>Yes</v>
      </c>
      <c r="J932" s="49" t="str">
        <f t="shared" si="29"/>
        <v>Yes</v>
      </c>
      <c r="K932" s="47">
        <v>0.25178388607763302</v>
      </c>
      <c r="L932" s="50">
        <v>42.473118279569903</v>
      </c>
      <c r="M932" s="47">
        <v>0.238066441415477</v>
      </c>
      <c r="N932" s="50">
        <v>31.774313288789902</v>
      </c>
    </row>
    <row r="933" spans="1:14" x14ac:dyDescent="0.2">
      <c r="A933" s="57" t="s">
        <v>2154</v>
      </c>
      <c r="B933" s="44" t="s">
        <v>2155</v>
      </c>
      <c r="C933" s="45">
        <v>75</v>
      </c>
      <c r="D933" s="46" t="s">
        <v>337</v>
      </c>
      <c r="E933" s="47">
        <v>0.84559428184302199</v>
      </c>
      <c r="F933" s="48">
        <v>69.139784946236603</v>
      </c>
      <c r="G933" s="47">
        <v>0.79719791516676297</v>
      </c>
      <c r="H933" s="50">
        <v>80.400890868596903</v>
      </c>
      <c r="I933" s="76" t="str">
        <f t="shared" si="28"/>
        <v>No</v>
      </c>
      <c r="J933" s="49" t="str">
        <f t="shared" si="29"/>
        <v>No</v>
      </c>
      <c r="K933" s="47">
        <v>0.26315936351902802</v>
      </c>
      <c r="L933" s="50">
        <v>46.881720430107499</v>
      </c>
      <c r="M933" s="47">
        <v>0.209319739971119</v>
      </c>
      <c r="N933" s="50">
        <v>22.0489977728285</v>
      </c>
    </row>
    <row r="934" spans="1:14" x14ac:dyDescent="0.2">
      <c r="A934" s="148" t="s">
        <v>785</v>
      </c>
      <c r="B934" s="44" t="s">
        <v>2156</v>
      </c>
      <c r="C934" s="45">
        <v>75</v>
      </c>
      <c r="D934" s="46" t="s">
        <v>337</v>
      </c>
      <c r="E934" s="47">
        <v>0.86712488311856195</v>
      </c>
      <c r="F934" s="48">
        <v>81.182795698924707</v>
      </c>
      <c r="G934" s="47">
        <v>0.88847569825413397</v>
      </c>
      <c r="H934" s="50">
        <v>97.401633259094297</v>
      </c>
      <c r="I934" s="76" t="str">
        <f t="shared" si="28"/>
        <v>No</v>
      </c>
      <c r="J934" s="49" t="str">
        <f t="shared" si="29"/>
        <v>Yes</v>
      </c>
      <c r="K934" s="47">
        <v>9.5426823890769105E-2</v>
      </c>
      <c r="L934" s="50">
        <v>5.6989247311828004</v>
      </c>
      <c r="M934" s="47">
        <v>8.9958392350352703E-2</v>
      </c>
      <c r="N934" s="50">
        <v>1.93021529324425</v>
      </c>
    </row>
    <row r="935" spans="1:14" x14ac:dyDescent="0.2">
      <c r="A935" s="57" t="s">
        <v>785</v>
      </c>
      <c r="B935" s="44" t="s">
        <v>2157</v>
      </c>
      <c r="C935" s="45">
        <v>75</v>
      </c>
      <c r="D935" s="46" t="s">
        <v>337</v>
      </c>
      <c r="E935" s="47">
        <v>0.80884381367334002</v>
      </c>
      <c r="F935" s="48">
        <v>57.419354838709701</v>
      </c>
      <c r="G935" s="47">
        <v>0.84673057217832903</v>
      </c>
      <c r="H935" s="50">
        <v>92.056421677802504</v>
      </c>
      <c r="I935" s="76" t="str">
        <f t="shared" si="28"/>
        <v>No</v>
      </c>
      <c r="J935" s="49" t="str">
        <f t="shared" si="29"/>
        <v>No</v>
      </c>
      <c r="K935" s="47">
        <v>8.3590908622590401E-2</v>
      </c>
      <c r="L935" s="50">
        <v>3.87096774193548</v>
      </c>
      <c r="M935" s="47">
        <v>8.3456775493274904E-2</v>
      </c>
      <c r="N935" s="50">
        <v>1.3363028953229401</v>
      </c>
    </row>
    <row r="936" spans="1:14" x14ac:dyDescent="0.2">
      <c r="A936" s="58"/>
      <c r="B936" s="61"/>
      <c r="E936" s="63"/>
      <c r="F936" s="64"/>
      <c r="G936" s="63"/>
      <c r="H936" s="64"/>
      <c r="I936" s="65"/>
      <c r="J936" s="65"/>
      <c r="K936" s="63"/>
      <c r="L936" s="64"/>
      <c r="M936" s="63"/>
      <c r="N936" s="64"/>
    </row>
    <row r="937" spans="1:14" x14ac:dyDescent="0.2">
      <c r="A937" s="58"/>
      <c r="B937" s="61"/>
      <c r="E937" s="63"/>
      <c r="F937" s="64"/>
      <c r="G937" s="63"/>
      <c r="H937" s="64"/>
      <c r="I937" s="65"/>
      <c r="J937" s="65"/>
      <c r="K937" s="63"/>
      <c r="L937" s="64"/>
      <c r="M937" s="63"/>
      <c r="N937" s="64"/>
    </row>
    <row r="938" spans="1:14" x14ac:dyDescent="0.2">
      <c r="A938" s="58"/>
      <c r="B938" s="61"/>
      <c r="E938" s="63"/>
      <c r="F938" s="64"/>
      <c r="G938" s="63"/>
      <c r="H938" s="64"/>
      <c r="I938" s="65"/>
      <c r="J938" s="65"/>
      <c r="K938" s="63"/>
      <c r="L938" s="64"/>
      <c r="M938" s="63"/>
      <c r="N938" s="64"/>
    </row>
    <row r="939" spans="1:14" x14ac:dyDescent="0.2">
      <c r="A939" s="58"/>
      <c r="B939" s="61"/>
      <c r="E939" s="63"/>
      <c r="F939" s="64"/>
      <c r="G939" s="63"/>
      <c r="H939" s="64"/>
      <c r="I939" s="65"/>
      <c r="J939" s="65"/>
      <c r="K939" s="63"/>
      <c r="L939" s="64"/>
      <c r="M939" s="63"/>
      <c r="N939" s="64"/>
    </row>
    <row r="940" spans="1:14" x14ac:dyDescent="0.2">
      <c r="A940" s="58"/>
      <c r="B940" s="61"/>
      <c r="E940" s="63"/>
      <c r="F940" s="64"/>
      <c r="G940" s="63"/>
      <c r="H940" s="64"/>
      <c r="I940" s="65"/>
      <c r="J940" s="65"/>
      <c r="K940" s="63"/>
      <c r="L940" s="64"/>
      <c r="M940" s="63"/>
      <c r="N940" s="64"/>
    </row>
    <row r="941" spans="1:14" x14ac:dyDescent="0.2">
      <c r="A941" s="58"/>
      <c r="B941" s="61"/>
      <c r="E941" s="63"/>
      <c r="F941" s="64"/>
      <c r="G941" s="63"/>
      <c r="H941" s="64"/>
      <c r="I941" s="65"/>
      <c r="J941" s="65"/>
      <c r="K941" s="63"/>
      <c r="L941" s="64"/>
      <c r="M941" s="63"/>
      <c r="N941" s="64"/>
    </row>
    <row r="942" spans="1:14" x14ac:dyDescent="0.2">
      <c r="A942" s="58"/>
      <c r="B942" s="61"/>
      <c r="E942" s="63"/>
      <c r="F942" s="64"/>
      <c r="G942" s="63"/>
      <c r="H942" s="64"/>
      <c r="I942" s="65"/>
      <c r="J942" s="65"/>
      <c r="K942" s="63"/>
      <c r="L942" s="64"/>
      <c r="M942" s="63"/>
      <c r="N942" s="64"/>
    </row>
    <row r="943" spans="1:14" x14ac:dyDescent="0.2">
      <c r="A943" s="58"/>
      <c r="B943" s="61"/>
      <c r="E943" s="63"/>
      <c r="F943" s="64"/>
      <c r="G943" s="63"/>
      <c r="H943" s="64"/>
      <c r="I943" s="65"/>
      <c r="J943" s="65"/>
      <c r="K943" s="63"/>
      <c r="L943" s="64"/>
      <c r="M943" s="63"/>
      <c r="N943" s="64"/>
    </row>
    <row r="944" spans="1:14" x14ac:dyDescent="0.2">
      <c r="A944" s="58"/>
      <c r="B944" s="61"/>
      <c r="E944" s="63"/>
      <c r="F944" s="64"/>
      <c r="G944" s="63"/>
      <c r="H944" s="64"/>
      <c r="I944" s="65"/>
      <c r="J944" s="65"/>
      <c r="K944" s="63"/>
      <c r="L944" s="64"/>
      <c r="M944" s="63"/>
      <c r="N944" s="64"/>
    </row>
    <row r="945" spans="1:14" x14ac:dyDescent="0.2">
      <c r="A945" s="58"/>
      <c r="B945" s="61"/>
      <c r="E945" s="63"/>
      <c r="F945" s="64"/>
      <c r="G945" s="63"/>
      <c r="H945" s="64"/>
      <c r="I945" s="65"/>
      <c r="J945" s="65"/>
      <c r="K945" s="63"/>
      <c r="L945" s="64"/>
      <c r="M945" s="63"/>
      <c r="N945" s="64"/>
    </row>
    <row r="946" spans="1:14" x14ac:dyDescent="0.2">
      <c r="A946" s="58"/>
      <c r="B946" s="61"/>
      <c r="E946" s="63"/>
      <c r="F946" s="64"/>
      <c r="G946" s="63"/>
      <c r="H946" s="64"/>
      <c r="I946" s="65"/>
      <c r="J946" s="65"/>
      <c r="K946" s="63"/>
      <c r="L946" s="64"/>
      <c r="M946" s="63"/>
      <c r="N946" s="64"/>
    </row>
    <row r="947" spans="1:14" x14ac:dyDescent="0.2">
      <c r="A947" s="58"/>
      <c r="B947" s="61"/>
      <c r="E947" s="63"/>
      <c r="F947" s="64"/>
      <c r="G947" s="63"/>
      <c r="H947" s="64"/>
      <c r="I947" s="65"/>
      <c r="J947" s="65"/>
      <c r="K947" s="63"/>
      <c r="L947" s="64"/>
      <c r="M947" s="63"/>
      <c r="N947" s="64"/>
    </row>
    <row r="948" spans="1:14" x14ac:dyDescent="0.2">
      <c r="A948" s="58"/>
      <c r="B948" s="61"/>
      <c r="E948" s="63"/>
      <c r="F948" s="64"/>
      <c r="G948" s="63"/>
      <c r="H948" s="64"/>
      <c r="I948" s="65"/>
      <c r="J948" s="65"/>
      <c r="K948" s="63"/>
      <c r="L948" s="64"/>
      <c r="M948" s="63"/>
      <c r="N948" s="64"/>
    </row>
    <row r="949" spans="1:14" x14ac:dyDescent="0.2">
      <c r="A949" s="58"/>
      <c r="B949" s="61"/>
      <c r="E949" s="63"/>
      <c r="F949" s="64"/>
      <c r="G949" s="63"/>
      <c r="H949" s="64"/>
      <c r="I949" s="65"/>
      <c r="J949" s="65"/>
      <c r="K949" s="63"/>
      <c r="L949" s="64"/>
      <c r="M949" s="63"/>
      <c r="N949" s="64"/>
    </row>
    <row r="950" spans="1:14" x14ac:dyDescent="0.2">
      <c r="A950" s="58"/>
      <c r="B950" s="61"/>
      <c r="E950" s="63"/>
      <c r="F950" s="64"/>
      <c r="G950" s="63"/>
      <c r="H950" s="64"/>
      <c r="I950" s="65"/>
      <c r="J950" s="65"/>
      <c r="K950" s="63"/>
      <c r="L950" s="64"/>
      <c r="M950" s="63"/>
      <c r="N950" s="64"/>
    </row>
    <row r="951" spans="1:14" x14ac:dyDescent="0.2">
      <c r="A951" s="58"/>
      <c r="B951" s="61"/>
      <c r="E951" s="63"/>
      <c r="F951" s="64"/>
      <c r="G951" s="63"/>
      <c r="H951" s="64"/>
      <c r="I951" s="65"/>
      <c r="J951" s="65"/>
      <c r="K951" s="63"/>
      <c r="L951" s="64"/>
      <c r="M951" s="63"/>
      <c r="N951" s="64"/>
    </row>
    <row r="952" spans="1:14" x14ac:dyDescent="0.2">
      <c r="A952" s="58"/>
      <c r="B952" s="61"/>
      <c r="E952" s="63"/>
      <c r="F952" s="64"/>
      <c r="G952" s="63"/>
      <c r="H952" s="64"/>
      <c r="I952" s="65"/>
      <c r="J952" s="65"/>
      <c r="K952" s="63"/>
      <c r="L952" s="64"/>
      <c r="M952" s="63"/>
      <c r="N952" s="64"/>
    </row>
    <row r="953" spans="1:14" x14ac:dyDescent="0.2">
      <c r="A953" s="58"/>
      <c r="B953" s="61"/>
      <c r="E953" s="63"/>
      <c r="F953" s="64"/>
      <c r="G953" s="63"/>
      <c r="H953" s="64"/>
      <c r="I953" s="65"/>
      <c r="J953" s="65"/>
      <c r="K953" s="63"/>
      <c r="L953" s="64"/>
      <c r="M953" s="63"/>
      <c r="N953" s="64"/>
    </row>
    <row r="954" spans="1:14" x14ac:dyDescent="0.2">
      <c r="A954" s="58"/>
      <c r="B954" s="61"/>
      <c r="E954" s="63"/>
      <c r="F954" s="64"/>
      <c r="G954" s="63"/>
      <c r="H954" s="64"/>
      <c r="I954" s="65"/>
      <c r="J954" s="65"/>
      <c r="K954" s="63"/>
      <c r="L954" s="64"/>
      <c r="M954" s="63"/>
      <c r="N954" s="64"/>
    </row>
    <row r="955" spans="1:14" x14ac:dyDescent="0.2">
      <c r="A955" s="58"/>
      <c r="B955" s="61"/>
      <c r="E955" s="63"/>
      <c r="F955" s="64"/>
      <c r="G955" s="63"/>
      <c r="H955" s="64"/>
      <c r="I955" s="65"/>
      <c r="J955" s="65"/>
      <c r="K955" s="63"/>
      <c r="L955" s="64"/>
      <c r="M955" s="63"/>
      <c r="N955" s="64"/>
    </row>
    <row r="956" spans="1:14" x14ac:dyDescent="0.2">
      <c r="A956" s="58"/>
      <c r="B956" s="61"/>
      <c r="E956" s="63"/>
      <c r="F956" s="64"/>
      <c r="G956" s="63"/>
      <c r="H956" s="64"/>
      <c r="I956" s="65"/>
      <c r="J956" s="65"/>
      <c r="K956" s="63"/>
      <c r="L956" s="64"/>
      <c r="M956" s="63"/>
      <c r="N956" s="64"/>
    </row>
    <row r="957" spans="1:14" x14ac:dyDescent="0.2">
      <c r="A957" s="58"/>
      <c r="B957" s="61"/>
      <c r="E957" s="63"/>
      <c r="F957" s="64"/>
      <c r="G957" s="63"/>
      <c r="H957" s="64"/>
      <c r="I957" s="65"/>
      <c r="J957" s="65"/>
      <c r="K957" s="63"/>
      <c r="L957" s="64"/>
      <c r="M957" s="63"/>
      <c r="N957" s="64"/>
    </row>
    <row r="958" spans="1:14" x14ac:dyDescent="0.2">
      <c r="A958" s="58"/>
      <c r="B958" s="61"/>
      <c r="E958" s="63"/>
      <c r="F958" s="64"/>
      <c r="G958" s="63"/>
      <c r="H958" s="64"/>
      <c r="I958" s="65"/>
      <c r="J958" s="65"/>
      <c r="K958" s="63"/>
      <c r="L958" s="64"/>
      <c r="M958" s="63"/>
      <c r="N958" s="64"/>
    </row>
    <row r="959" spans="1:14" x14ac:dyDescent="0.2">
      <c r="A959" s="58"/>
      <c r="B959" s="61"/>
      <c r="E959" s="63"/>
      <c r="F959" s="64"/>
      <c r="G959" s="63"/>
      <c r="H959" s="64"/>
      <c r="I959" s="65"/>
      <c r="J959" s="65"/>
      <c r="K959" s="63"/>
      <c r="L959" s="64"/>
      <c r="M959" s="63"/>
      <c r="N959" s="64"/>
    </row>
    <row r="960" spans="1:14" x14ac:dyDescent="0.2">
      <c r="A960" s="58"/>
      <c r="B960" s="61"/>
      <c r="E960" s="63"/>
      <c r="F960" s="64"/>
      <c r="G960" s="63"/>
      <c r="H960" s="64"/>
      <c r="I960" s="65"/>
      <c r="J960" s="65"/>
      <c r="K960" s="63"/>
      <c r="L960" s="64"/>
      <c r="M960" s="63"/>
      <c r="N960" s="64"/>
    </row>
    <row r="961" spans="1:14" x14ac:dyDescent="0.2">
      <c r="A961" s="58"/>
      <c r="B961" s="61"/>
      <c r="E961" s="63"/>
      <c r="F961" s="64"/>
      <c r="G961" s="63"/>
      <c r="H961" s="64"/>
      <c r="I961" s="65"/>
      <c r="J961" s="65"/>
      <c r="K961" s="63"/>
      <c r="L961" s="64"/>
      <c r="M961" s="63"/>
      <c r="N961" s="64"/>
    </row>
    <row r="962" spans="1:14" x14ac:dyDescent="0.2">
      <c r="A962" s="58"/>
      <c r="B962" s="61"/>
      <c r="E962" s="63"/>
      <c r="F962" s="64"/>
      <c r="G962" s="63"/>
      <c r="H962" s="64"/>
      <c r="I962" s="65"/>
      <c r="J962" s="65"/>
      <c r="K962" s="63"/>
      <c r="L962" s="64"/>
      <c r="M962" s="63"/>
      <c r="N962" s="64"/>
    </row>
    <row r="963" spans="1:14" x14ac:dyDescent="0.2">
      <c r="A963" s="58"/>
      <c r="B963" s="61"/>
      <c r="E963" s="63"/>
      <c r="F963" s="64"/>
      <c r="G963" s="63"/>
      <c r="H963" s="64"/>
      <c r="I963" s="65"/>
      <c r="J963" s="65"/>
      <c r="K963" s="63"/>
      <c r="L963" s="64"/>
      <c r="M963" s="63"/>
      <c r="N963" s="64"/>
    </row>
    <row r="964" spans="1:14" x14ac:dyDescent="0.2">
      <c r="A964" s="58"/>
      <c r="B964" s="61"/>
      <c r="E964" s="63"/>
      <c r="F964" s="64"/>
      <c r="G964" s="63"/>
      <c r="H964" s="64"/>
      <c r="I964" s="65"/>
      <c r="J964" s="65"/>
      <c r="K964" s="63"/>
      <c r="L964" s="64"/>
      <c r="M964" s="63"/>
      <c r="N964" s="64"/>
    </row>
    <row r="965" spans="1:14" x14ac:dyDescent="0.2">
      <c r="A965" s="58"/>
      <c r="B965" s="61"/>
      <c r="E965" s="63"/>
      <c r="F965" s="64"/>
      <c r="G965" s="63"/>
      <c r="H965" s="64"/>
      <c r="I965" s="65"/>
      <c r="J965" s="65"/>
      <c r="K965" s="63"/>
      <c r="L965" s="64"/>
      <c r="M965" s="63"/>
      <c r="N965" s="64"/>
    </row>
    <row r="966" spans="1:14" x14ac:dyDescent="0.2">
      <c r="A966" s="58"/>
      <c r="B966" s="61"/>
      <c r="E966" s="63"/>
      <c r="F966" s="64"/>
      <c r="G966" s="63"/>
      <c r="H966" s="64"/>
      <c r="I966" s="65"/>
      <c r="J966" s="65"/>
      <c r="K966" s="63"/>
      <c r="L966" s="64"/>
      <c r="M966" s="63"/>
      <c r="N966" s="64"/>
    </row>
    <row r="967" spans="1:14" x14ac:dyDescent="0.2">
      <c r="A967" s="58"/>
      <c r="B967" s="61"/>
      <c r="E967" s="63"/>
      <c r="F967" s="64"/>
      <c r="G967" s="63"/>
      <c r="H967" s="64"/>
      <c r="I967" s="65"/>
      <c r="J967" s="65"/>
      <c r="K967" s="63"/>
      <c r="L967" s="64"/>
      <c r="M967" s="63"/>
      <c r="N967" s="64"/>
    </row>
    <row r="968" spans="1:14" x14ac:dyDescent="0.2">
      <c r="A968" s="58"/>
      <c r="B968" s="61"/>
      <c r="E968" s="63"/>
      <c r="F968" s="64"/>
      <c r="G968" s="63"/>
      <c r="H968" s="64"/>
      <c r="I968" s="65"/>
      <c r="J968" s="65"/>
      <c r="K968" s="63"/>
      <c r="L968" s="64"/>
      <c r="M968" s="63"/>
      <c r="N968" s="64"/>
    </row>
    <row r="969" spans="1:14" x14ac:dyDescent="0.2">
      <c r="A969" s="58"/>
      <c r="B969" s="61"/>
      <c r="E969" s="63"/>
      <c r="F969" s="64"/>
      <c r="G969" s="63"/>
      <c r="H969" s="64"/>
      <c r="I969" s="65"/>
      <c r="J969" s="65"/>
      <c r="K969" s="63"/>
      <c r="L969" s="64"/>
      <c r="M969" s="63"/>
      <c r="N969" s="64"/>
    </row>
    <row r="970" spans="1:14" x14ac:dyDescent="0.2">
      <c r="A970" s="58"/>
      <c r="B970" s="61"/>
      <c r="E970" s="63"/>
      <c r="F970" s="64"/>
      <c r="G970" s="63"/>
      <c r="H970" s="64"/>
      <c r="I970" s="65"/>
      <c r="J970" s="65"/>
      <c r="K970" s="63"/>
      <c r="L970" s="64"/>
      <c r="M970" s="63"/>
      <c r="N970" s="64"/>
    </row>
    <row r="971" spans="1:14" x14ac:dyDescent="0.2">
      <c r="A971" s="58"/>
      <c r="B971" s="61"/>
      <c r="E971" s="63"/>
      <c r="F971" s="64"/>
      <c r="G971" s="63"/>
      <c r="H971" s="64"/>
      <c r="I971" s="65"/>
      <c r="J971" s="65"/>
      <c r="K971" s="63"/>
      <c r="L971" s="64"/>
      <c r="M971" s="63"/>
      <c r="N971" s="64"/>
    </row>
    <row r="972" spans="1:14" x14ac:dyDescent="0.2">
      <c r="A972" s="58"/>
      <c r="B972" s="61"/>
      <c r="E972" s="63"/>
      <c r="F972" s="64"/>
      <c r="G972" s="63"/>
      <c r="H972" s="64"/>
      <c r="I972" s="65"/>
      <c r="J972" s="65"/>
      <c r="K972" s="63"/>
      <c r="L972" s="64"/>
      <c r="M972" s="63"/>
      <c r="N972" s="64"/>
    </row>
    <row r="973" spans="1:14" x14ac:dyDescent="0.2">
      <c r="A973" s="58"/>
      <c r="B973" s="61"/>
      <c r="E973" s="63"/>
      <c r="F973" s="64"/>
      <c r="G973" s="63"/>
      <c r="H973" s="64"/>
      <c r="I973" s="65"/>
      <c r="J973" s="65"/>
      <c r="K973" s="63"/>
      <c r="L973" s="64"/>
      <c r="M973" s="63"/>
      <c r="N973" s="64"/>
    </row>
    <row r="974" spans="1:14" x14ac:dyDescent="0.2">
      <c r="A974" s="58"/>
      <c r="B974" s="61"/>
      <c r="E974" s="63"/>
      <c r="F974" s="64"/>
      <c r="G974" s="63"/>
      <c r="H974" s="64"/>
      <c r="I974" s="65"/>
      <c r="J974" s="65"/>
      <c r="K974" s="63"/>
      <c r="L974" s="64"/>
      <c r="M974" s="63"/>
      <c r="N974" s="64"/>
    </row>
    <row r="975" spans="1:14" x14ac:dyDescent="0.2">
      <c r="A975" s="58"/>
      <c r="B975" s="61"/>
      <c r="E975" s="63"/>
      <c r="F975" s="64"/>
      <c r="G975" s="63"/>
      <c r="H975" s="64"/>
      <c r="I975" s="65"/>
      <c r="J975" s="65"/>
      <c r="K975" s="63"/>
      <c r="L975" s="64"/>
      <c r="M975" s="63"/>
      <c r="N975" s="64"/>
    </row>
    <row r="976" spans="1:14" x14ac:dyDescent="0.2">
      <c r="A976" s="58"/>
      <c r="B976" s="61"/>
      <c r="E976" s="63"/>
      <c r="F976" s="64"/>
      <c r="G976" s="63"/>
      <c r="H976" s="64"/>
      <c r="I976" s="65"/>
      <c r="J976" s="65"/>
      <c r="K976" s="63"/>
      <c r="L976" s="64"/>
      <c r="M976" s="63"/>
      <c r="N976" s="64"/>
    </row>
    <row r="977" spans="1:14" x14ac:dyDescent="0.2">
      <c r="A977" s="58"/>
      <c r="B977" s="61"/>
      <c r="E977" s="63"/>
      <c r="F977" s="64"/>
      <c r="G977" s="63"/>
      <c r="H977" s="64"/>
      <c r="I977" s="65"/>
      <c r="J977" s="65"/>
      <c r="K977" s="63"/>
      <c r="L977" s="64"/>
      <c r="M977" s="63"/>
      <c r="N977" s="64"/>
    </row>
    <row r="978" spans="1:14" x14ac:dyDescent="0.2">
      <c r="A978" s="58"/>
      <c r="B978" s="61"/>
      <c r="E978" s="63"/>
      <c r="F978" s="64"/>
      <c r="G978" s="63"/>
      <c r="H978" s="64"/>
      <c r="I978" s="65"/>
      <c r="J978" s="65"/>
      <c r="K978" s="63"/>
      <c r="L978" s="64"/>
      <c r="M978" s="63"/>
      <c r="N978" s="64"/>
    </row>
    <row r="979" spans="1:14" x14ac:dyDescent="0.2">
      <c r="A979" s="58"/>
      <c r="B979" s="61"/>
      <c r="E979" s="63"/>
      <c r="F979" s="64"/>
      <c r="G979" s="63"/>
      <c r="H979" s="64"/>
      <c r="I979" s="65"/>
      <c r="J979" s="65"/>
      <c r="K979" s="63"/>
      <c r="L979" s="64"/>
      <c r="M979" s="63"/>
      <c r="N979" s="64"/>
    </row>
    <row r="980" spans="1:14" x14ac:dyDescent="0.2">
      <c r="A980" s="58"/>
      <c r="B980" s="61"/>
      <c r="E980" s="63"/>
      <c r="F980" s="64"/>
      <c r="G980" s="63"/>
      <c r="H980" s="64"/>
      <c r="I980" s="65"/>
      <c r="J980" s="65"/>
      <c r="K980" s="63"/>
      <c r="L980" s="64"/>
      <c r="M980" s="63"/>
      <c r="N980" s="64"/>
    </row>
    <row r="981" spans="1:14" x14ac:dyDescent="0.2">
      <c r="A981" s="58"/>
      <c r="B981" s="61"/>
      <c r="E981" s="63"/>
      <c r="F981" s="64"/>
      <c r="G981" s="63"/>
      <c r="H981" s="64"/>
      <c r="I981" s="65"/>
      <c r="J981" s="65"/>
      <c r="K981" s="63"/>
      <c r="L981" s="64"/>
      <c r="M981" s="63"/>
      <c r="N981" s="64"/>
    </row>
    <row r="982" spans="1:14" x14ac:dyDescent="0.2">
      <c r="A982" s="58"/>
      <c r="B982" s="61"/>
      <c r="E982" s="63"/>
      <c r="F982" s="64"/>
      <c r="G982" s="63"/>
      <c r="H982" s="64"/>
      <c r="I982" s="65"/>
      <c r="J982" s="65"/>
      <c r="K982" s="63"/>
      <c r="L982" s="64"/>
      <c r="M982" s="63"/>
      <c r="N982" s="64"/>
    </row>
    <row r="983" spans="1:14" x14ac:dyDescent="0.2">
      <c r="A983" s="58"/>
      <c r="B983" s="61"/>
      <c r="E983" s="63"/>
      <c r="F983" s="64"/>
      <c r="G983" s="63"/>
      <c r="H983" s="64"/>
      <c r="I983" s="65"/>
      <c r="J983" s="65"/>
      <c r="K983" s="63"/>
      <c r="L983" s="64"/>
      <c r="M983" s="63"/>
      <c r="N983" s="64"/>
    </row>
    <row r="984" spans="1:14" x14ac:dyDescent="0.2">
      <c r="A984" s="58"/>
      <c r="B984" s="61"/>
      <c r="E984" s="63"/>
      <c r="F984" s="64"/>
      <c r="G984" s="63"/>
      <c r="H984" s="64"/>
      <c r="I984" s="65"/>
      <c r="J984" s="65"/>
      <c r="K984" s="63"/>
      <c r="L984" s="64"/>
      <c r="M984" s="63"/>
      <c r="N984" s="64"/>
    </row>
    <row r="985" spans="1:14" x14ac:dyDescent="0.2">
      <c r="A985" s="58"/>
      <c r="B985" s="61"/>
      <c r="E985" s="63"/>
      <c r="F985" s="64"/>
      <c r="G985" s="63"/>
      <c r="H985" s="64"/>
      <c r="I985" s="65"/>
      <c r="J985" s="65"/>
      <c r="K985" s="63"/>
      <c r="L985" s="64"/>
      <c r="M985" s="63"/>
      <c r="N985" s="64"/>
    </row>
    <row r="986" spans="1:14" x14ac:dyDescent="0.2">
      <c r="A986" s="58"/>
      <c r="B986" s="61"/>
      <c r="E986" s="63"/>
      <c r="F986" s="64"/>
      <c r="G986" s="63"/>
      <c r="H986" s="64"/>
      <c r="I986" s="65"/>
      <c r="J986" s="65"/>
      <c r="K986" s="63"/>
      <c r="L986" s="64"/>
      <c r="M986" s="63"/>
      <c r="N986" s="64"/>
    </row>
    <row r="987" spans="1:14" x14ac:dyDescent="0.2">
      <c r="A987" s="58"/>
      <c r="B987" s="61"/>
      <c r="E987" s="63"/>
      <c r="F987" s="64"/>
      <c r="G987" s="63"/>
      <c r="H987" s="64"/>
      <c r="I987" s="65"/>
      <c r="J987" s="65"/>
      <c r="K987" s="63"/>
      <c r="L987" s="64"/>
      <c r="M987" s="63"/>
      <c r="N987" s="64"/>
    </row>
    <row r="988" spans="1:14" x14ac:dyDescent="0.2">
      <c r="A988" s="58"/>
      <c r="B988" s="61"/>
      <c r="E988" s="63"/>
      <c r="F988" s="64"/>
      <c r="G988" s="63"/>
      <c r="H988" s="64"/>
      <c r="I988" s="65"/>
      <c r="J988" s="65"/>
      <c r="K988" s="63"/>
      <c r="L988" s="64"/>
      <c r="M988" s="63"/>
      <c r="N988" s="64"/>
    </row>
    <row r="989" spans="1:14" x14ac:dyDescent="0.2">
      <c r="A989" s="58"/>
      <c r="B989" s="61"/>
      <c r="E989" s="63"/>
      <c r="F989" s="64"/>
      <c r="G989" s="63"/>
      <c r="H989" s="64"/>
      <c r="I989" s="65"/>
      <c r="J989" s="65"/>
      <c r="K989" s="63"/>
      <c r="L989" s="64"/>
      <c r="M989" s="63"/>
      <c r="N989" s="64"/>
    </row>
    <row r="990" spans="1:14" x14ac:dyDescent="0.2">
      <c r="A990" s="58"/>
      <c r="B990" s="61"/>
      <c r="E990" s="63"/>
      <c r="F990" s="64"/>
      <c r="G990" s="63"/>
      <c r="H990" s="64"/>
      <c r="I990" s="65"/>
      <c r="J990" s="65"/>
      <c r="K990" s="63"/>
      <c r="L990" s="64"/>
      <c r="M990" s="63"/>
      <c r="N990" s="64"/>
    </row>
    <row r="991" spans="1:14" x14ac:dyDescent="0.2">
      <c r="A991" s="58"/>
      <c r="B991" s="61"/>
      <c r="E991" s="63"/>
      <c r="F991" s="64"/>
      <c r="G991" s="63"/>
      <c r="H991" s="64"/>
      <c r="I991" s="65"/>
      <c r="J991" s="65"/>
      <c r="K991" s="63"/>
      <c r="L991" s="64"/>
      <c r="M991" s="63"/>
      <c r="N991" s="64"/>
    </row>
    <row r="992" spans="1:14" x14ac:dyDescent="0.2">
      <c r="A992" s="58"/>
      <c r="B992" s="61"/>
      <c r="E992" s="63"/>
      <c r="F992" s="64"/>
      <c r="G992" s="63"/>
      <c r="H992" s="64"/>
      <c r="I992" s="65"/>
      <c r="J992" s="65"/>
      <c r="K992" s="63"/>
      <c r="L992" s="64"/>
      <c r="M992" s="63"/>
      <c r="N992" s="64"/>
    </row>
    <row r="993" spans="1:14" x14ac:dyDescent="0.2">
      <c r="A993" s="58"/>
      <c r="B993" s="61"/>
      <c r="E993" s="63"/>
      <c r="F993" s="64"/>
      <c r="G993" s="63"/>
      <c r="H993" s="64"/>
      <c r="I993" s="65"/>
      <c r="J993" s="65"/>
      <c r="K993" s="63"/>
      <c r="L993" s="64"/>
      <c r="M993" s="63"/>
      <c r="N993" s="64"/>
    </row>
    <row r="994" spans="1:14" x14ac:dyDescent="0.2">
      <c r="A994" s="58"/>
      <c r="B994" s="61"/>
      <c r="E994" s="63"/>
      <c r="F994" s="64"/>
      <c r="G994" s="63"/>
      <c r="H994" s="64"/>
      <c r="I994" s="65"/>
      <c r="J994" s="65"/>
      <c r="K994" s="63"/>
      <c r="L994" s="64"/>
      <c r="M994" s="63"/>
      <c r="N994" s="64"/>
    </row>
    <row r="995" spans="1:14" x14ac:dyDescent="0.2">
      <c r="A995" s="58"/>
      <c r="B995" s="61"/>
      <c r="E995" s="63"/>
      <c r="F995" s="64"/>
      <c r="G995" s="63"/>
      <c r="H995" s="64"/>
      <c r="I995" s="65"/>
      <c r="J995" s="65"/>
      <c r="K995" s="63"/>
      <c r="L995" s="64"/>
      <c r="M995" s="63"/>
      <c r="N995" s="64"/>
    </row>
    <row r="996" spans="1:14" x14ac:dyDescent="0.2">
      <c r="A996" s="58"/>
      <c r="B996" s="61"/>
      <c r="E996" s="63"/>
      <c r="F996" s="64"/>
      <c r="G996" s="63"/>
      <c r="H996" s="64"/>
      <c r="I996" s="65"/>
      <c r="J996" s="65"/>
      <c r="K996" s="63"/>
      <c r="L996" s="64"/>
      <c r="M996" s="63"/>
      <c r="N996" s="64"/>
    </row>
    <row r="997" spans="1:14" x14ac:dyDescent="0.2">
      <c r="A997" s="58"/>
      <c r="B997" s="61"/>
      <c r="E997" s="63"/>
      <c r="F997" s="64"/>
      <c r="G997" s="63"/>
      <c r="H997" s="64"/>
      <c r="I997" s="65"/>
      <c r="J997" s="65"/>
      <c r="K997" s="63"/>
      <c r="L997" s="64"/>
      <c r="M997" s="63"/>
      <c r="N997" s="64"/>
    </row>
    <row r="998" spans="1:14" x14ac:dyDescent="0.2">
      <c r="A998" s="58"/>
      <c r="B998" s="61"/>
      <c r="E998" s="63"/>
      <c r="F998" s="64"/>
      <c r="G998" s="63"/>
      <c r="H998" s="64"/>
      <c r="I998" s="65"/>
      <c r="J998" s="65"/>
      <c r="K998" s="63"/>
      <c r="L998" s="64"/>
      <c r="M998" s="63"/>
      <c r="N998" s="64"/>
    </row>
    <row r="999" spans="1:14" x14ac:dyDescent="0.2">
      <c r="A999" s="58"/>
      <c r="B999" s="61"/>
      <c r="E999" s="63"/>
      <c r="F999" s="64"/>
      <c r="G999" s="63"/>
      <c r="H999" s="64"/>
      <c r="I999" s="65"/>
      <c r="J999" s="65"/>
      <c r="K999" s="63"/>
      <c r="L999" s="64"/>
      <c r="M999" s="63"/>
      <c r="N999" s="64"/>
    </row>
    <row r="1000" spans="1:14" x14ac:dyDescent="0.2">
      <c r="A1000" s="58"/>
      <c r="B1000" s="61"/>
      <c r="E1000" s="63"/>
      <c r="F1000" s="64"/>
      <c r="G1000" s="63"/>
      <c r="H1000" s="64"/>
      <c r="I1000" s="65"/>
      <c r="J1000" s="65"/>
      <c r="K1000" s="63"/>
      <c r="L1000" s="64"/>
      <c r="M1000" s="63"/>
      <c r="N1000" s="64"/>
    </row>
    <row r="1001" spans="1:14" x14ac:dyDescent="0.2">
      <c r="A1001" s="58"/>
      <c r="B1001" s="61"/>
      <c r="E1001" s="63"/>
      <c r="F1001" s="64"/>
      <c r="G1001" s="63"/>
      <c r="H1001" s="64"/>
      <c r="I1001" s="65"/>
      <c r="J1001" s="65"/>
      <c r="K1001" s="63"/>
      <c r="L1001" s="64"/>
      <c r="M1001" s="63"/>
      <c r="N1001" s="64"/>
    </row>
    <row r="1002" spans="1:14" x14ac:dyDescent="0.2">
      <c r="A1002" s="58"/>
      <c r="B1002" s="61"/>
      <c r="E1002" s="63"/>
      <c r="F1002" s="64"/>
      <c r="G1002" s="63"/>
      <c r="H1002" s="64"/>
      <c r="I1002" s="65"/>
      <c r="J1002" s="65"/>
      <c r="K1002" s="63"/>
      <c r="L1002" s="64"/>
      <c r="M1002" s="63"/>
      <c r="N1002" s="64"/>
    </row>
    <row r="1003" spans="1:14" x14ac:dyDescent="0.2">
      <c r="A1003" s="58"/>
      <c r="B1003" s="61"/>
      <c r="E1003" s="63"/>
      <c r="F1003" s="64"/>
      <c r="G1003" s="63"/>
      <c r="H1003" s="64"/>
      <c r="I1003" s="65"/>
      <c r="J1003" s="65"/>
      <c r="K1003" s="63"/>
      <c r="L1003" s="64"/>
      <c r="M1003" s="63"/>
      <c r="N1003" s="64"/>
    </row>
    <row r="1004" spans="1:14" x14ac:dyDescent="0.2">
      <c r="A1004" s="58"/>
      <c r="B1004" s="61"/>
      <c r="E1004" s="63"/>
      <c r="F1004" s="64"/>
      <c r="G1004" s="63"/>
      <c r="H1004" s="64"/>
      <c r="I1004" s="65"/>
      <c r="J1004" s="65"/>
      <c r="K1004" s="63"/>
      <c r="L1004" s="64"/>
      <c r="M1004" s="63"/>
      <c r="N1004" s="64"/>
    </row>
    <row r="1005" spans="1:14" x14ac:dyDescent="0.2">
      <c r="A1005" s="58"/>
      <c r="B1005" s="61"/>
      <c r="E1005" s="63"/>
      <c r="F1005" s="64"/>
      <c r="G1005" s="63"/>
      <c r="H1005" s="64"/>
      <c r="I1005" s="65"/>
      <c r="J1005" s="65"/>
      <c r="K1005" s="63"/>
      <c r="L1005" s="64"/>
      <c r="M1005" s="63"/>
      <c r="N1005" s="64"/>
    </row>
    <row r="1006" spans="1:14" x14ac:dyDescent="0.2">
      <c r="A1006" s="58"/>
      <c r="B1006" s="61"/>
      <c r="E1006" s="63"/>
      <c r="F1006" s="64"/>
      <c r="G1006" s="63"/>
      <c r="H1006" s="64"/>
      <c r="I1006" s="65"/>
      <c r="J1006" s="65"/>
      <c r="K1006" s="63"/>
      <c r="L1006" s="64"/>
      <c r="M1006" s="63"/>
      <c r="N1006" s="64"/>
    </row>
    <row r="1007" spans="1:14" x14ac:dyDescent="0.2">
      <c r="A1007" s="58"/>
      <c r="B1007" s="61"/>
      <c r="E1007" s="63"/>
      <c r="F1007" s="64"/>
      <c r="G1007" s="63"/>
      <c r="H1007" s="64"/>
      <c r="I1007" s="65"/>
      <c r="J1007" s="65"/>
      <c r="K1007" s="63"/>
      <c r="L1007" s="64"/>
      <c r="M1007" s="63"/>
      <c r="N1007" s="64"/>
    </row>
    <row r="1008" spans="1:14" x14ac:dyDescent="0.2">
      <c r="A1008" s="58"/>
      <c r="B1008" s="61"/>
      <c r="E1008" s="63"/>
      <c r="F1008" s="64"/>
      <c r="G1008" s="63"/>
      <c r="H1008" s="64"/>
      <c r="I1008" s="65"/>
      <c r="J1008" s="65"/>
      <c r="K1008" s="63"/>
      <c r="L1008" s="64"/>
      <c r="M1008" s="63"/>
      <c r="N1008" s="64"/>
    </row>
    <row r="1009" spans="1:14" x14ac:dyDescent="0.2">
      <c r="A1009" s="58"/>
      <c r="B1009" s="61"/>
      <c r="E1009" s="63"/>
      <c r="F1009" s="64"/>
      <c r="G1009" s="63"/>
      <c r="H1009" s="64"/>
      <c r="I1009" s="65"/>
      <c r="J1009" s="65"/>
      <c r="K1009" s="63"/>
      <c r="L1009" s="64"/>
      <c r="M1009" s="63"/>
      <c r="N1009" s="64"/>
    </row>
    <row r="1010" spans="1:14" x14ac:dyDescent="0.2">
      <c r="A1010" s="58"/>
      <c r="B1010" s="61"/>
      <c r="E1010" s="63"/>
      <c r="F1010" s="64"/>
      <c r="G1010" s="63"/>
      <c r="H1010" s="64"/>
      <c r="I1010" s="65"/>
      <c r="J1010" s="65"/>
      <c r="K1010" s="63"/>
      <c r="L1010" s="64"/>
      <c r="M1010" s="63"/>
      <c r="N1010" s="64"/>
    </row>
    <row r="1011" spans="1:14" x14ac:dyDescent="0.2">
      <c r="A1011" s="58"/>
      <c r="B1011" s="61"/>
      <c r="E1011" s="63"/>
      <c r="F1011" s="64"/>
      <c r="G1011" s="63"/>
      <c r="H1011" s="64"/>
      <c r="I1011" s="65"/>
      <c r="J1011" s="65"/>
      <c r="K1011" s="63"/>
      <c r="L1011" s="64"/>
      <c r="M1011" s="63"/>
      <c r="N1011" s="64"/>
    </row>
    <row r="1012" spans="1:14" x14ac:dyDescent="0.2">
      <c r="A1012" s="58"/>
      <c r="B1012" s="61"/>
      <c r="E1012" s="63"/>
      <c r="F1012" s="64"/>
      <c r="G1012" s="63"/>
      <c r="H1012" s="64"/>
      <c r="I1012" s="65"/>
      <c r="J1012" s="65"/>
      <c r="K1012" s="63"/>
      <c r="L1012" s="64"/>
      <c r="M1012" s="63"/>
      <c r="N1012" s="64"/>
    </row>
    <row r="1013" spans="1:14" x14ac:dyDescent="0.2">
      <c r="A1013" s="58"/>
      <c r="B1013" s="61"/>
      <c r="E1013" s="63"/>
      <c r="F1013" s="64"/>
      <c r="G1013" s="63"/>
      <c r="H1013" s="64"/>
      <c r="I1013" s="65"/>
      <c r="J1013" s="65"/>
      <c r="K1013" s="63"/>
      <c r="L1013" s="64"/>
      <c r="M1013" s="63"/>
      <c r="N1013" s="64"/>
    </row>
    <row r="1014" spans="1:14" x14ac:dyDescent="0.2">
      <c r="A1014" s="58"/>
      <c r="B1014" s="61"/>
      <c r="E1014" s="63"/>
      <c r="F1014" s="64"/>
      <c r="G1014" s="63"/>
      <c r="H1014" s="64"/>
      <c r="I1014" s="65"/>
      <c r="J1014" s="65"/>
      <c r="K1014" s="63"/>
      <c r="L1014" s="64"/>
      <c r="M1014" s="63"/>
      <c r="N1014" s="64"/>
    </row>
    <row r="1015" spans="1:14" x14ac:dyDescent="0.2">
      <c r="A1015" s="58"/>
      <c r="B1015" s="61"/>
      <c r="E1015" s="63"/>
      <c r="F1015" s="64"/>
      <c r="G1015" s="63"/>
      <c r="H1015" s="64"/>
      <c r="I1015" s="65"/>
      <c r="J1015" s="65"/>
      <c r="K1015" s="63"/>
      <c r="L1015" s="64"/>
      <c r="M1015" s="63"/>
      <c r="N1015" s="64"/>
    </row>
    <row r="1016" spans="1:14" x14ac:dyDescent="0.2">
      <c r="A1016" s="58"/>
      <c r="B1016" s="61"/>
      <c r="E1016" s="63"/>
      <c r="F1016" s="64"/>
      <c r="G1016" s="63"/>
      <c r="H1016" s="64"/>
      <c r="I1016" s="65"/>
      <c r="J1016" s="65"/>
      <c r="K1016" s="63"/>
      <c r="L1016" s="64"/>
      <c r="M1016" s="63"/>
      <c r="N1016" s="64"/>
    </row>
    <row r="1017" spans="1:14" x14ac:dyDescent="0.2">
      <c r="A1017" s="58"/>
      <c r="B1017" s="61"/>
      <c r="E1017" s="63"/>
      <c r="F1017" s="64"/>
      <c r="G1017" s="63"/>
      <c r="H1017" s="64"/>
      <c r="I1017" s="65"/>
      <c r="J1017" s="65"/>
      <c r="K1017" s="63"/>
      <c r="L1017" s="64"/>
      <c r="M1017" s="63"/>
      <c r="N1017" s="64"/>
    </row>
    <row r="1018" spans="1:14" x14ac:dyDescent="0.2">
      <c r="A1018" s="58"/>
      <c r="B1018" s="61"/>
      <c r="E1018" s="63"/>
      <c r="F1018" s="64"/>
      <c r="G1018" s="63"/>
      <c r="H1018" s="64"/>
      <c r="I1018" s="65"/>
      <c r="J1018" s="65"/>
      <c r="K1018" s="63"/>
      <c r="L1018" s="64"/>
      <c r="M1018" s="63"/>
      <c r="N1018" s="64"/>
    </row>
    <row r="1019" spans="1:14" x14ac:dyDescent="0.2">
      <c r="A1019" s="58"/>
      <c r="B1019" s="61"/>
      <c r="E1019" s="63"/>
      <c r="F1019" s="64"/>
      <c r="G1019" s="63"/>
      <c r="H1019" s="64"/>
      <c r="I1019" s="65"/>
      <c r="J1019" s="65"/>
      <c r="K1019" s="63"/>
      <c r="L1019" s="64"/>
      <c r="M1019" s="63"/>
      <c r="N1019" s="64"/>
    </row>
    <row r="1020" spans="1:14" x14ac:dyDescent="0.2">
      <c r="A1020" s="58"/>
      <c r="B1020" s="61"/>
      <c r="E1020" s="63"/>
      <c r="F1020" s="64"/>
      <c r="G1020" s="63"/>
      <c r="H1020" s="64"/>
      <c r="I1020" s="65"/>
      <c r="J1020" s="65"/>
      <c r="K1020" s="63"/>
      <c r="L1020" s="64"/>
      <c r="M1020" s="63"/>
      <c r="N1020" s="64"/>
    </row>
    <row r="1021" spans="1:14" x14ac:dyDescent="0.2">
      <c r="A1021" s="58"/>
      <c r="B1021" s="61"/>
      <c r="E1021" s="63"/>
      <c r="F1021" s="64"/>
      <c r="G1021" s="63"/>
      <c r="H1021" s="64"/>
      <c r="I1021" s="65"/>
      <c r="J1021" s="65"/>
      <c r="K1021" s="63"/>
      <c r="L1021" s="64"/>
      <c r="M1021" s="63"/>
      <c r="N1021" s="64"/>
    </row>
    <row r="1022" spans="1:14" x14ac:dyDescent="0.2">
      <c r="A1022" s="58"/>
      <c r="B1022" s="61"/>
      <c r="E1022" s="63"/>
      <c r="F1022" s="64"/>
      <c r="G1022" s="63"/>
      <c r="H1022" s="64"/>
      <c r="I1022" s="65"/>
      <c r="J1022" s="65"/>
      <c r="K1022" s="63"/>
      <c r="L1022" s="64"/>
      <c r="M1022" s="63"/>
      <c r="N1022" s="64"/>
    </row>
    <row r="1023" spans="1:14" x14ac:dyDescent="0.2">
      <c r="A1023" s="58"/>
      <c r="B1023" s="61"/>
      <c r="E1023" s="63"/>
      <c r="F1023" s="64"/>
      <c r="G1023" s="63"/>
      <c r="H1023" s="64"/>
      <c r="I1023" s="65"/>
      <c r="J1023" s="65"/>
      <c r="K1023" s="63"/>
      <c r="L1023" s="64"/>
      <c r="M1023" s="63"/>
      <c r="N1023" s="64"/>
    </row>
    <row r="1024" spans="1:14" x14ac:dyDescent="0.2">
      <c r="A1024" s="58"/>
      <c r="B1024" s="61"/>
      <c r="E1024" s="63"/>
      <c r="F1024" s="64"/>
      <c r="G1024" s="63"/>
      <c r="H1024" s="64"/>
      <c r="I1024" s="65"/>
      <c r="J1024" s="65"/>
      <c r="K1024" s="63"/>
      <c r="L1024" s="64"/>
      <c r="M1024" s="63"/>
      <c r="N1024" s="64"/>
    </row>
    <row r="1025" spans="1:14" x14ac:dyDescent="0.2">
      <c r="A1025" s="58"/>
      <c r="B1025" s="61"/>
      <c r="E1025" s="63"/>
      <c r="F1025" s="64"/>
      <c r="G1025" s="63"/>
      <c r="H1025" s="64"/>
      <c r="I1025" s="65"/>
      <c r="J1025" s="65"/>
      <c r="K1025" s="63"/>
      <c r="L1025" s="64"/>
      <c r="M1025" s="63"/>
      <c r="N1025" s="64"/>
    </row>
    <row r="1026" spans="1:14" x14ac:dyDescent="0.2">
      <c r="A1026" s="58"/>
      <c r="B1026" s="61"/>
      <c r="E1026" s="63"/>
      <c r="F1026" s="64"/>
      <c r="G1026" s="63"/>
      <c r="H1026" s="64"/>
      <c r="I1026" s="65"/>
      <c r="J1026" s="65"/>
      <c r="K1026" s="63"/>
      <c r="L1026" s="64"/>
      <c r="M1026" s="63"/>
      <c r="N1026" s="64"/>
    </row>
    <row r="1027" spans="1:14" x14ac:dyDescent="0.2">
      <c r="A1027" s="58"/>
      <c r="B1027" s="61"/>
      <c r="E1027" s="63"/>
      <c r="F1027" s="64"/>
      <c r="G1027" s="63"/>
      <c r="H1027" s="64"/>
      <c r="I1027" s="65"/>
      <c r="J1027" s="65"/>
      <c r="K1027" s="63"/>
      <c r="L1027" s="64"/>
      <c r="M1027" s="63"/>
      <c r="N1027" s="64"/>
    </row>
    <row r="1028" spans="1:14" x14ac:dyDescent="0.2">
      <c r="A1028" s="58"/>
      <c r="B1028" s="61"/>
      <c r="E1028" s="63"/>
      <c r="F1028" s="64"/>
      <c r="G1028" s="63"/>
      <c r="H1028" s="64"/>
      <c r="I1028" s="65"/>
      <c r="J1028" s="65"/>
      <c r="K1028" s="63"/>
      <c r="L1028" s="64"/>
      <c r="M1028" s="63"/>
      <c r="N1028" s="64"/>
    </row>
    <row r="1029" spans="1:14" x14ac:dyDescent="0.2">
      <c r="A1029" s="58"/>
      <c r="B1029" s="61"/>
      <c r="E1029" s="63"/>
      <c r="F1029" s="64"/>
      <c r="G1029" s="63"/>
      <c r="H1029" s="64"/>
      <c r="I1029" s="65"/>
      <c r="J1029" s="65"/>
      <c r="K1029" s="63"/>
      <c r="L1029" s="64"/>
      <c r="M1029" s="63"/>
      <c r="N1029" s="64"/>
    </row>
    <row r="1030" spans="1:14" x14ac:dyDescent="0.2">
      <c r="A1030" s="58"/>
      <c r="B1030" s="61"/>
      <c r="E1030" s="63"/>
      <c r="F1030" s="64"/>
      <c r="G1030" s="63"/>
      <c r="H1030" s="64"/>
      <c r="I1030" s="65"/>
      <c r="J1030" s="65"/>
      <c r="K1030" s="63"/>
      <c r="L1030" s="64"/>
      <c r="M1030" s="63"/>
      <c r="N1030" s="64"/>
    </row>
    <row r="1031" spans="1:14" x14ac:dyDescent="0.2">
      <c r="A1031" s="58"/>
      <c r="B1031" s="61"/>
      <c r="E1031" s="63"/>
      <c r="F1031" s="64"/>
      <c r="G1031" s="63"/>
      <c r="H1031" s="64"/>
      <c r="I1031" s="65"/>
      <c r="J1031" s="65"/>
      <c r="K1031" s="63"/>
      <c r="L1031" s="64"/>
      <c r="M1031" s="63"/>
      <c r="N1031" s="64"/>
    </row>
    <row r="1032" spans="1:14" x14ac:dyDescent="0.2">
      <c r="A1032" s="58"/>
      <c r="B1032" s="61"/>
      <c r="E1032" s="63"/>
      <c r="F1032" s="64"/>
      <c r="G1032" s="63"/>
      <c r="H1032" s="64"/>
      <c r="I1032" s="65"/>
      <c r="J1032" s="65"/>
      <c r="K1032" s="63"/>
      <c r="L1032" s="64"/>
      <c r="M1032" s="63"/>
      <c r="N1032" s="64"/>
    </row>
    <row r="1033" spans="1:14" x14ac:dyDescent="0.2">
      <c r="A1033" s="58"/>
      <c r="B1033" s="61"/>
      <c r="E1033" s="63"/>
      <c r="F1033" s="64"/>
      <c r="G1033" s="63"/>
      <c r="H1033" s="64"/>
      <c r="I1033" s="65"/>
      <c r="J1033" s="65"/>
      <c r="K1033" s="63"/>
      <c r="L1033" s="64"/>
      <c r="M1033" s="63"/>
      <c r="N1033" s="64"/>
    </row>
    <row r="1034" spans="1:14" x14ac:dyDescent="0.2">
      <c r="A1034" s="58"/>
      <c r="B1034" s="61"/>
      <c r="E1034" s="63"/>
      <c r="F1034" s="64"/>
      <c r="G1034" s="63"/>
      <c r="H1034" s="64"/>
      <c r="I1034" s="65"/>
      <c r="J1034" s="65"/>
      <c r="K1034" s="63"/>
      <c r="L1034" s="64"/>
      <c r="M1034" s="63"/>
      <c r="N1034" s="64"/>
    </row>
    <row r="1035" spans="1:14" x14ac:dyDescent="0.2">
      <c r="A1035" s="58"/>
      <c r="B1035" s="61"/>
      <c r="E1035" s="63"/>
      <c r="F1035" s="64"/>
      <c r="G1035" s="63"/>
      <c r="H1035" s="64"/>
      <c r="I1035" s="65"/>
      <c r="J1035" s="65"/>
      <c r="K1035" s="63"/>
      <c r="L1035" s="64"/>
      <c r="M1035" s="63"/>
      <c r="N1035" s="64"/>
    </row>
    <row r="1036" spans="1:14" x14ac:dyDescent="0.2">
      <c r="A1036" s="58"/>
      <c r="B1036" s="61"/>
      <c r="E1036" s="63"/>
      <c r="F1036" s="64"/>
      <c r="G1036" s="63"/>
      <c r="H1036" s="64"/>
      <c r="I1036" s="65"/>
      <c r="J1036" s="65"/>
      <c r="K1036" s="63"/>
      <c r="L1036" s="64"/>
      <c r="M1036" s="63"/>
      <c r="N1036" s="64"/>
    </row>
    <row r="1037" spans="1:14" x14ac:dyDescent="0.2">
      <c r="A1037" s="58"/>
      <c r="B1037" s="61"/>
      <c r="E1037" s="63"/>
      <c r="F1037" s="64"/>
      <c r="G1037" s="63"/>
      <c r="H1037" s="64"/>
      <c r="I1037" s="65"/>
      <c r="J1037" s="65"/>
      <c r="K1037" s="63"/>
      <c r="L1037" s="64"/>
      <c r="M1037" s="63"/>
      <c r="N1037" s="64"/>
    </row>
    <row r="1038" spans="1:14" x14ac:dyDescent="0.2">
      <c r="A1038" s="58"/>
      <c r="B1038" s="61"/>
      <c r="E1038" s="63"/>
      <c r="F1038" s="64"/>
      <c r="G1038" s="63"/>
      <c r="H1038" s="64"/>
      <c r="I1038" s="65"/>
      <c r="J1038" s="65"/>
      <c r="K1038" s="63"/>
      <c r="L1038" s="64"/>
      <c r="M1038" s="63"/>
      <c r="N1038" s="64"/>
    </row>
    <row r="1039" spans="1:14" x14ac:dyDescent="0.2">
      <c r="A1039" s="58"/>
      <c r="B1039" s="61"/>
      <c r="E1039" s="63"/>
      <c r="F1039" s="64"/>
      <c r="G1039" s="63"/>
      <c r="H1039" s="64"/>
      <c r="I1039" s="65"/>
      <c r="J1039" s="65"/>
      <c r="K1039" s="63"/>
      <c r="L1039" s="64"/>
      <c r="M1039" s="63"/>
      <c r="N1039" s="64"/>
    </row>
    <row r="1040" spans="1:14" x14ac:dyDescent="0.2">
      <c r="A1040" s="58"/>
      <c r="B1040" s="61"/>
      <c r="E1040" s="63"/>
      <c r="F1040" s="64"/>
      <c r="G1040" s="63"/>
      <c r="H1040" s="64"/>
      <c r="I1040" s="65"/>
      <c r="J1040" s="65"/>
      <c r="K1040" s="63"/>
      <c r="L1040" s="64"/>
      <c r="M1040" s="63"/>
      <c r="N1040" s="64"/>
    </row>
    <row r="1041" spans="1:14" x14ac:dyDescent="0.2">
      <c r="A1041" s="58"/>
      <c r="B1041" s="61"/>
      <c r="E1041" s="63"/>
      <c r="F1041" s="64"/>
      <c r="G1041" s="63"/>
      <c r="H1041" s="64"/>
      <c r="I1041" s="65"/>
      <c r="J1041" s="65"/>
      <c r="K1041" s="63"/>
      <c r="L1041" s="64"/>
      <c r="M1041" s="63"/>
      <c r="N1041" s="64"/>
    </row>
    <row r="1042" spans="1:14" x14ac:dyDescent="0.2">
      <c r="A1042" s="58"/>
      <c r="B1042" s="61"/>
      <c r="E1042" s="63"/>
      <c r="F1042" s="64"/>
      <c r="G1042" s="63"/>
      <c r="H1042" s="64"/>
      <c r="I1042" s="65"/>
      <c r="J1042" s="65"/>
      <c r="K1042" s="63"/>
      <c r="L1042" s="64"/>
      <c r="M1042" s="63"/>
      <c r="N1042" s="64"/>
    </row>
    <row r="1043" spans="1:14" x14ac:dyDescent="0.2">
      <c r="A1043" s="58"/>
      <c r="B1043" s="61"/>
      <c r="E1043" s="63"/>
      <c r="F1043" s="64"/>
      <c r="G1043" s="63"/>
      <c r="H1043" s="64"/>
      <c r="I1043" s="65"/>
      <c r="J1043" s="65"/>
      <c r="K1043" s="63"/>
      <c r="L1043" s="64"/>
      <c r="M1043" s="63"/>
      <c r="N1043" s="64"/>
    </row>
    <row r="1044" spans="1:14" x14ac:dyDescent="0.2">
      <c r="A1044" s="58"/>
      <c r="B1044" s="61"/>
      <c r="E1044" s="63"/>
      <c r="F1044" s="64"/>
      <c r="G1044" s="63"/>
      <c r="H1044" s="64"/>
      <c r="I1044" s="65"/>
      <c r="J1044" s="65"/>
      <c r="K1044" s="63"/>
      <c r="L1044" s="64"/>
      <c r="M1044" s="63"/>
      <c r="N1044" s="64"/>
    </row>
    <row r="1045" spans="1:14" x14ac:dyDescent="0.2">
      <c r="A1045" s="58"/>
      <c r="B1045" s="61"/>
      <c r="E1045" s="63"/>
      <c r="F1045" s="64"/>
      <c r="G1045" s="63"/>
      <c r="H1045" s="64"/>
      <c r="I1045" s="65"/>
      <c r="J1045" s="65"/>
      <c r="K1045" s="63"/>
      <c r="L1045" s="64"/>
      <c r="M1045" s="63"/>
      <c r="N1045" s="64"/>
    </row>
    <row r="1046" spans="1:14" x14ac:dyDescent="0.2">
      <c r="A1046" s="58"/>
      <c r="B1046" s="61"/>
      <c r="E1046" s="63"/>
      <c r="F1046" s="64"/>
      <c r="G1046" s="63"/>
      <c r="H1046" s="64"/>
      <c r="I1046" s="65"/>
      <c r="J1046" s="65"/>
      <c r="K1046" s="63"/>
      <c r="L1046" s="64"/>
      <c r="M1046" s="63"/>
      <c r="N1046" s="64"/>
    </row>
    <row r="1047" spans="1:14" x14ac:dyDescent="0.2">
      <c r="A1047" s="58"/>
      <c r="B1047" s="61"/>
      <c r="E1047" s="63"/>
      <c r="F1047" s="64"/>
      <c r="G1047" s="63"/>
      <c r="H1047" s="64"/>
      <c r="I1047" s="65"/>
      <c r="J1047" s="65"/>
      <c r="K1047" s="63"/>
      <c r="L1047" s="64"/>
      <c r="M1047" s="63"/>
      <c r="N1047" s="64"/>
    </row>
    <row r="1048" spans="1:14" x14ac:dyDescent="0.2">
      <c r="A1048" s="58"/>
      <c r="B1048" s="61"/>
      <c r="E1048" s="63"/>
      <c r="F1048" s="64"/>
      <c r="G1048" s="63"/>
      <c r="H1048" s="64"/>
      <c r="I1048" s="65"/>
      <c r="J1048" s="65"/>
      <c r="K1048" s="63"/>
      <c r="L1048" s="64"/>
      <c r="M1048" s="63"/>
      <c r="N1048" s="64"/>
    </row>
    <row r="1049" spans="1:14" x14ac:dyDescent="0.2">
      <c r="A1049" s="58"/>
      <c r="B1049" s="61"/>
      <c r="E1049" s="63"/>
      <c r="F1049" s="64"/>
      <c r="G1049" s="63"/>
      <c r="H1049" s="64"/>
      <c r="I1049" s="65"/>
      <c r="J1049" s="65"/>
      <c r="K1049" s="63"/>
      <c r="L1049" s="64"/>
      <c r="M1049" s="63"/>
      <c r="N1049" s="64"/>
    </row>
    <row r="1050" spans="1:14" x14ac:dyDescent="0.2">
      <c r="A1050" s="58"/>
      <c r="B1050" s="61"/>
      <c r="E1050" s="63"/>
      <c r="F1050" s="64"/>
      <c r="G1050" s="63"/>
      <c r="H1050" s="64"/>
      <c r="I1050" s="65"/>
      <c r="J1050" s="65"/>
      <c r="K1050" s="63"/>
      <c r="L1050" s="64"/>
      <c r="M1050" s="63"/>
      <c r="N1050" s="64"/>
    </row>
    <row r="1051" spans="1:14" x14ac:dyDescent="0.2">
      <c r="A1051" s="58"/>
      <c r="B1051" s="61"/>
      <c r="E1051" s="63"/>
      <c r="F1051" s="64"/>
      <c r="G1051" s="63"/>
      <c r="H1051" s="64"/>
      <c r="I1051" s="65"/>
      <c r="J1051" s="65"/>
      <c r="K1051" s="63"/>
      <c r="L1051" s="64"/>
      <c r="M1051" s="63"/>
      <c r="N1051" s="64"/>
    </row>
    <row r="1052" spans="1:14" x14ac:dyDescent="0.2">
      <c r="A1052" s="58"/>
      <c r="B1052" s="61"/>
      <c r="E1052" s="63"/>
      <c r="F1052" s="64"/>
      <c r="G1052" s="63"/>
      <c r="H1052" s="64"/>
      <c r="I1052" s="65"/>
      <c r="J1052" s="65"/>
      <c r="K1052" s="63"/>
      <c r="L1052" s="64"/>
      <c r="M1052" s="63"/>
      <c r="N1052" s="64"/>
    </row>
    <row r="1053" spans="1:14" x14ac:dyDescent="0.2">
      <c r="A1053" s="58"/>
      <c r="B1053" s="61"/>
      <c r="E1053" s="63"/>
      <c r="F1053" s="64"/>
      <c r="G1053" s="63"/>
      <c r="H1053" s="64"/>
      <c r="I1053" s="65"/>
      <c r="J1053" s="65"/>
      <c r="K1053" s="63"/>
      <c r="L1053" s="64"/>
      <c r="M1053" s="63"/>
      <c r="N1053" s="64"/>
    </row>
    <row r="1054" spans="1:14" x14ac:dyDescent="0.2">
      <c r="A1054" s="58"/>
      <c r="B1054" s="61"/>
      <c r="E1054" s="63"/>
      <c r="F1054" s="64"/>
      <c r="G1054" s="63"/>
      <c r="H1054" s="64"/>
      <c r="I1054" s="65"/>
      <c r="J1054" s="65"/>
      <c r="K1054" s="63"/>
      <c r="L1054" s="64"/>
      <c r="M1054" s="63"/>
      <c r="N1054" s="64"/>
    </row>
    <row r="1055" spans="1:14" x14ac:dyDescent="0.2">
      <c r="A1055" s="58"/>
      <c r="B1055" s="61"/>
      <c r="E1055" s="63"/>
      <c r="F1055" s="64"/>
      <c r="G1055" s="63"/>
      <c r="H1055" s="64"/>
      <c r="I1055" s="65"/>
      <c r="J1055" s="65"/>
      <c r="K1055" s="63"/>
      <c r="L1055" s="64"/>
      <c r="M1055" s="63"/>
      <c r="N1055" s="64"/>
    </row>
    <row r="1056" spans="1:14" x14ac:dyDescent="0.2">
      <c r="A1056" s="58"/>
      <c r="B1056" s="61"/>
      <c r="E1056" s="63"/>
      <c r="F1056" s="64"/>
      <c r="G1056" s="63"/>
      <c r="H1056" s="64"/>
      <c r="I1056" s="65"/>
      <c r="J1056" s="65"/>
      <c r="K1056" s="63"/>
      <c r="L1056" s="64"/>
      <c r="M1056" s="63"/>
      <c r="N1056" s="64"/>
    </row>
    <row r="1057" spans="1:14" x14ac:dyDescent="0.2">
      <c r="A1057" s="58"/>
      <c r="B1057" s="61"/>
      <c r="E1057" s="63"/>
      <c r="F1057" s="64"/>
      <c r="G1057" s="63"/>
      <c r="H1057" s="64"/>
      <c r="I1057" s="65"/>
      <c r="J1057" s="65"/>
      <c r="K1057" s="63"/>
      <c r="L1057" s="64"/>
      <c r="M1057" s="63"/>
      <c r="N1057" s="64"/>
    </row>
    <row r="1058" spans="1:14" x14ac:dyDescent="0.2">
      <c r="A1058" s="58"/>
      <c r="B1058" s="61"/>
      <c r="E1058" s="63"/>
      <c r="F1058" s="64"/>
      <c r="G1058" s="63"/>
      <c r="H1058" s="64"/>
      <c r="I1058" s="65"/>
      <c r="J1058" s="65"/>
      <c r="K1058" s="63"/>
      <c r="L1058" s="64"/>
      <c r="M1058" s="63"/>
      <c r="N1058" s="64"/>
    </row>
    <row r="1059" spans="1:14" x14ac:dyDescent="0.2">
      <c r="A1059" s="58"/>
      <c r="B1059" s="61"/>
      <c r="E1059" s="63"/>
      <c r="F1059" s="64"/>
      <c r="G1059" s="63"/>
      <c r="H1059" s="64"/>
      <c r="I1059" s="65"/>
      <c r="J1059" s="65"/>
      <c r="K1059" s="63"/>
      <c r="L1059" s="64"/>
      <c r="M1059" s="63"/>
      <c r="N1059" s="64"/>
    </row>
    <row r="1060" spans="1:14" x14ac:dyDescent="0.2">
      <c r="A1060" s="58"/>
      <c r="B1060" s="61"/>
      <c r="E1060" s="63"/>
      <c r="F1060" s="64"/>
      <c r="G1060" s="63"/>
      <c r="H1060" s="64"/>
      <c r="I1060" s="65"/>
      <c r="J1060" s="65"/>
      <c r="K1060" s="63"/>
      <c r="L1060" s="64"/>
      <c r="M1060" s="63"/>
      <c r="N1060" s="64"/>
    </row>
    <row r="1061" spans="1:14" x14ac:dyDescent="0.2">
      <c r="A1061" s="58"/>
      <c r="B1061" s="61"/>
      <c r="E1061" s="63"/>
      <c r="F1061" s="64"/>
      <c r="G1061" s="63"/>
      <c r="H1061" s="64"/>
      <c r="I1061" s="65"/>
      <c r="J1061" s="65"/>
      <c r="K1061" s="63"/>
      <c r="L1061" s="64"/>
      <c r="M1061" s="63"/>
      <c r="N1061" s="64"/>
    </row>
    <row r="1062" spans="1:14" x14ac:dyDescent="0.2">
      <c r="A1062" s="58"/>
      <c r="B1062" s="61"/>
      <c r="E1062" s="63"/>
      <c r="F1062" s="64"/>
      <c r="G1062" s="63"/>
      <c r="H1062" s="64"/>
      <c r="I1062" s="65"/>
      <c r="J1062" s="65"/>
      <c r="K1062" s="63"/>
      <c r="L1062" s="64"/>
      <c r="M1062" s="63"/>
      <c r="N1062" s="64"/>
    </row>
    <row r="1063" spans="1:14" x14ac:dyDescent="0.2">
      <c r="A1063" s="58"/>
      <c r="B1063" s="61"/>
      <c r="E1063" s="63"/>
      <c r="F1063" s="64"/>
      <c r="G1063" s="63"/>
      <c r="H1063" s="64"/>
      <c r="I1063" s="65"/>
      <c r="J1063" s="65"/>
      <c r="K1063" s="63"/>
      <c r="L1063" s="64"/>
      <c r="M1063" s="63"/>
      <c r="N1063" s="64"/>
    </row>
    <row r="1064" spans="1:14" x14ac:dyDescent="0.2">
      <c r="A1064" s="58"/>
      <c r="B1064" s="61"/>
      <c r="E1064" s="63"/>
      <c r="F1064" s="64"/>
      <c r="G1064" s="63"/>
      <c r="H1064" s="64"/>
      <c r="I1064" s="65"/>
      <c r="J1064" s="65"/>
      <c r="K1064" s="63"/>
      <c r="L1064" s="64"/>
      <c r="M1064" s="63"/>
      <c r="N1064" s="64"/>
    </row>
    <row r="1065" spans="1:14" x14ac:dyDescent="0.2">
      <c r="A1065" s="58"/>
      <c r="B1065" s="61"/>
      <c r="E1065" s="63"/>
      <c r="F1065" s="64"/>
      <c r="G1065" s="63"/>
      <c r="H1065" s="64"/>
      <c r="I1065" s="65"/>
      <c r="J1065" s="65"/>
      <c r="K1065" s="63"/>
      <c r="L1065" s="64"/>
      <c r="M1065" s="63"/>
      <c r="N1065" s="64"/>
    </row>
    <row r="1066" spans="1:14" x14ac:dyDescent="0.2">
      <c r="A1066" s="58"/>
      <c r="B1066" s="61"/>
      <c r="E1066" s="63"/>
      <c r="F1066" s="64"/>
      <c r="G1066" s="63"/>
      <c r="H1066" s="64"/>
      <c r="I1066" s="65"/>
      <c r="J1066" s="65"/>
      <c r="K1066" s="63"/>
      <c r="L1066" s="64"/>
      <c r="M1066" s="63"/>
      <c r="N1066" s="64"/>
    </row>
    <row r="1067" spans="1:14" x14ac:dyDescent="0.2">
      <c r="A1067" s="58"/>
      <c r="B1067" s="61"/>
      <c r="E1067" s="63"/>
      <c r="F1067" s="64"/>
      <c r="G1067" s="63"/>
      <c r="H1067" s="64"/>
      <c r="I1067" s="65"/>
      <c r="J1067" s="65"/>
      <c r="K1067" s="63"/>
      <c r="L1067" s="64"/>
      <c r="M1067" s="63"/>
      <c r="N1067" s="64"/>
    </row>
    <row r="1068" spans="1:14" x14ac:dyDescent="0.2">
      <c r="A1068" s="58"/>
      <c r="B1068" s="61"/>
      <c r="E1068" s="63"/>
      <c r="F1068" s="64"/>
      <c r="G1068" s="63"/>
      <c r="H1068" s="64"/>
      <c r="I1068" s="65"/>
      <c r="J1068" s="65"/>
      <c r="K1068" s="63"/>
      <c r="L1068" s="64"/>
      <c r="M1068" s="63"/>
      <c r="N1068" s="64"/>
    </row>
    <row r="1069" spans="1:14" x14ac:dyDescent="0.2">
      <c r="A1069" s="58"/>
      <c r="B1069" s="61"/>
      <c r="E1069" s="63"/>
      <c r="F1069" s="64"/>
      <c r="G1069" s="63"/>
      <c r="H1069" s="64"/>
      <c r="I1069" s="65"/>
      <c r="J1069" s="65"/>
      <c r="K1069" s="63"/>
      <c r="L1069" s="64"/>
      <c r="M1069" s="63"/>
      <c r="N1069" s="64"/>
    </row>
    <row r="1070" spans="1:14" x14ac:dyDescent="0.2">
      <c r="A1070" s="58"/>
      <c r="B1070" s="61"/>
      <c r="E1070" s="63"/>
      <c r="F1070" s="64"/>
      <c r="G1070" s="63"/>
      <c r="H1070" s="64"/>
      <c r="I1070" s="65"/>
      <c r="J1070" s="65"/>
      <c r="K1070" s="63"/>
      <c r="L1070" s="64"/>
      <c r="M1070" s="63"/>
      <c r="N1070" s="64"/>
    </row>
    <row r="1071" spans="1:14" x14ac:dyDescent="0.2">
      <c r="A1071" s="58"/>
      <c r="B1071" s="61"/>
      <c r="E1071" s="63"/>
      <c r="F1071" s="64"/>
      <c r="G1071" s="63"/>
      <c r="H1071" s="64"/>
      <c r="I1071" s="65"/>
      <c r="J1071" s="65"/>
      <c r="K1071" s="63"/>
      <c r="L1071" s="64"/>
      <c r="M1071" s="63"/>
      <c r="N1071" s="64"/>
    </row>
    <row r="1072" spans="1:14" x14ac:dyDescent="0.2">
      <c r="A1072" s="58"/>
      <c r="B1072" s="61"/>
      <c r="E1072" s="63"/>
      <c r="F1072" s="64"/>
      <c r="G1072" s="63"/>
      <c r="H1072" s="64"/>
      <c r="I1072" s="65"/>
      <c r="J1072" s="65"/>
      <c r="K1072" s="63"/>
      <c r="L1072" s="64"/>
      <c r="M1072" s="63"/>
      <c r="N1072" s="64"/>
    </row>
    <row r="1073" spans="1:14" x14ac:dyDescent="0.2">
      <c r="A1073" s="58"/>
      <c r="B1073" s="61"/>
      <c r="E1073" s="63"/>
      <c r="F1073" s="64"/>
      <c r="G1073" s="63"/>
      <c r="H1073" s="64"/>
      <c r="I1073" s="65"/>
      <c r="J1073" s="65"/>
      <c r="K1073" s="63"/>
      <c r="L1073" s="64"/>
      <c r="M1073" s="63"/>
      <c r="N1073" s="64"/>
    </row>
    <row r="1074" spans="1:14" x14ac:dyDescent="0.2">
      <c r="A1074" s="58"/>
      <c r="B1074" s="61"/>
      <c r="E1074" s="63"/>
      <c r="F1074" s="64"/>
      <c r="G1074" s="63"/>
      <c r="H1074" s="64"/>
      <c r="I1074" s="65"/>
      <c r="J1074" s="65"/>
      <c r="K1074" s="63"/>
      <c r="L1074" s="64"/>
      <c r="M1074" s="63"/>
      <c r="N1074" s="64"/>
    </row>
    <row r="1075" spans="1:14" x14ac:dyDescent="0.2">
      <c r="A1075" s="58"/>
      <c r="B1075" s="61"/>
      <c r="E1075" s="63"/>
      <c r="F1075" s="64"/>
      <c r="G1075" s="63"/>
      <c r="H1075" s="64"/>
      <c r="I1075" s="65"/>
      <c r="J1075" s="65"/>
      <c r="K1075" s="63"/>
      <c r="L1075" s="64"/>
      <c r="M1075" s="63"/>
      <c r="N1075" s="64"/>
    </row>
    <row r="1076" spans="1:14" x14ac:dyDescent="0.2">
      <c r="A1076" s="58"/>
      <c r="B1076" s="61"/>
      <c r="E1076" s="63"/>
      <c r="F1076" s="64"/>
      <c r="G1076" s="63"/>
      <c r="H1076" s="64"/>
      <c r="I1076" s="65"/>
      <c r="J1076" s="65"/>
      <c r="K1076" s="63"/>
      <c r="L1076" s="64"/>
      <c r="M1076" s="63"/>
      <c r="N1076" s="64"/>
    </row>
    <row r="1077" spans="1:14" x14ac:dyDescent="0.2">
      <c r="A1077" s="58"/>
      <c r="B1077" s="61"/>
      <c r="E1077" s="63"/>
      <c r="F1077" s="64"/>
      <c r="G1077" s="63"/>
      <c r="H1077" s="64"/>
      <c r="I1077" s="65"/>
      <c r="J1077" s="65"/>
      <c r="K1077" s="63"/>
      <c r="L1077" s="64"/>
      <c r="M1077" s="63"/>
      <c r="N1077" s="64"/>
    </row>
    <row r="1078" spans="1:14" x14ac:dyDescent="0.2">
      <c r="A1078" s="58"/>
      <c r="B1078" s="61"/>
      <c r="E1078" s="63"/>
      <c r="F1078" s="64"/>
      <c r="G1078" s="63"/>
      <c r="H1078" s="64"/>
      <c r="I1078" s="65"/>
      <c r="J1078" s="65"/>
      <c r="K1078" s="63"/>
      <c r="L1078" s="64"/>
      <c r="M1078" s="63"/>
      <c r="N1078" s="64"/>
    </row>
    <row r="1079" spans="1:14" x14ac:dyDescent="0.2">
      <c r="A1079" s="58"/>
      <c r="B1079" s="61"/>
      <c r="E1079" s="63"/>
      <c r="F1079" s="64"/>
      <c r="G1079" s="63"/>
      <c r="H1079" s="64"/>
      <c r="I1079" s="65"/>
      <c r="J1079" s="65"/>
      <c r="K1079" s="63"/>
      <c r="L1079" s="64"/>
      <c r="M1079" s="63"/>
      <c r="N1079" s="64"/>
    </row>
    <row r="1080" spans="1:14" x14ac:dyDescent="0.2">
      <c r="A1080" s="58"/>
      <c r="B1080" s="61"/>
      <c r="E1080" s="63"/>
      <c r="F1080" s="64"/>
      <c r="G1080" s="63"/>
      <c r="H1080" s="64"/>
      <c r="I1080" s="65"/>
      <c r="J1080" s="65"/>
      <c r="K1080" s="63"/>
      <c r="L1080" s="64"/>
      <c r="M1080" s="63"/>
      <c r="N1080" s="64"/>
    </row>
    <row r="1081" spans="1:14" x14ac:dyDescent="0.2">
      <c r="A1081" s="58"/>
      <c r="B1081" s="61"/>
      <c r="E1081" s="63"/>
      <c r="F1081" s="64"/>
      <c r="G1081" s="63"/>
      <c r="H1081" s="64"/>
      <c r="I1081" s="65"/>
      <c r="J1081" s="65"/>
      <c r="K1081" s="63"/>
      <c r="L1081" s="64"/>
      <c r="M1081" s="63"/>
      <c r="N1081" s="64"/>
    </row>
    <row r="1082" spans="1:14" x14ac:dyDescent="0.2">
      <c r="A1082" s="58"/>
      <c r="B1082" s="61"/>
      <c r="E1082" s="63"/>
      <c r="F1082" s="64"/>
      <c r="G1082" s="63"/>
      <c r="H1082" s="64"/>
      <c r="I1082" s="65"/>
      <c r="J1082" s="65"/>
      <c r="K1082" s="63"/>
      <c r="L1082" s="64"/>
      <c r="M1082" s="63"/>
      <c r="N1082" s="64"/>
    </row>
    <row r="1083" spans="1:14" x14ac:dyDescent="0.2">
      <c r="A1083" s="58"/>
      <c r="B1083" s="61"/>
      <c r="E1083" s="63"/>
      <c r="F1083" s="64"/>
      <c r="G1083" s="63"/>
      <c r="H1083" s="64"/>
      <c r="I1083" s="65"/>
      <c r="J1083" s="65"/>
      <c r="K1083" s="63"/>
      <c r="L1083" s="64"/>
      <c r="M1083" s="63"/>
      <c r="N1083" s="64"/>
    </row>
    <row r="1084" spans="1:14" x14ac:dyDescent="0.2">
      <c r="A1084" s="58"/>
      <c r="B1084" s="61"/>
      <c r="E1084" s="63"/>
      <c r="F1084" s="64"/>
      <c r="G1084" s="63"/>
      <c r="H1084" s="64"/>
      <c r="I1084" s="65"/>
      <c r="J1084" s="65"/>
      <c r="K1084" s="63"/>
      <c r="L1084" s="64"/>
      <c r="M1084" s="63"/>
      <c r="N1084" s="64"/>
    </row>
    <row r="1085" spans="1:14" x14ac:dyDescent="0.2">
      <c r="A1085" s="58"/>
      <c r="B1085" s="61"/>
      <c r="E1085" s="63"/>
      <c r="F1085" s="64"/>
      <c r="G1085" s="63"/>
      <c r="H1085" s="64"/>
      <c r="I1085" s="65"/>
      <c r="J1085" s="65"/>
      <c r="K1085" s="63"/>
      <c r="L1085" s="64"/>
      <c r="M1085" s="63"/>
      <c r="N1085" s="64"/>
    </row>
    <row r="1086" spans="1:14" x14ac:dyDescent="0.2">
      <c r="A1086" s="58"/>
      <c r="B1086" s="61"/>
      <c r="E1086" s="63"/>
      <c r="F1086" s="64"/>
      <c r="G1086" s="63"/>
      <c r="H1086" s="64"/>
      <c r="I1086" s="65"/>
      <c r="J1086" s="65"/>
      <c r="K1086" s="63"/>
      <c r="L1086" s="64"/>
      <c r="M1086" s="63"/>
      <c r="N1086" s="64"/>
    </row>
    <row r="1087" spans="1:14" x14ac:dyDescent="0.2">
      <c r="A1087" s="58"/>
      <c r="B1087" s="61"/>
      <c r="E1087" s="63"/>
      <c r="F1087" s="64"/>
      <c r="G1087" s="63"/>
      <c r="H1087" s="64"/>
      <c r="I1087" s="65"/>
      <c r="J1087" s="65"/>
      <c r="K1087" s="63"/>
      <c r="L1087" s="64"/>
      <c r="M1087" s="63"/>
      <c r="N1087" s="64"/>
    </row>
    <row r="1088" spans="1:14" x14ac:dyDescent="0.2">
      <c r="A1088" s="58"/>
      <c r="B1088" s="61"/>
      <c r="E1088" s="63"/>
      <c r="F1088" s="64"/>
      <c r="G1088" s="63"/>
      <c r="H1088" s="64"/>
      <c r="I1088" s="65"/>
      <c r="J1088" s="65"/>
      <c r="K1088" s="63"/>
      <c r="L1088" s="64"/>
      <c r="M1088" s="63"/>
      <c r="N1088" s="64"/>
    </row>
    <row r="1089" spans="1:14" x14ac:dyDescent="0.2">
      <c r="A1089" s="58"/>
      <c r="B1089" s="61"/>
      <c r="E1089" s="63"/>
      <c r="F1089" s="64"/>
      <c r="G1089" s="63"/>
      <c r="H1089" s="64"/>
      <c r="I1089" s="65"/>
      <c r="J1089" s="65"/>
      <c r="K1089" s="63"/>
      <c r="L1089" s="64"/>
      <c r="M1089" s="63"/>
      <c r="N1089" s="64"/>
    </row>
    <row r="1090" spans="1:14" x14ac:dyDescent="0.2">
      <c r="A1090" s="58"/>
      <c r="B1090" s="61"/>
      <c r="E1090" s="63"/>
      <c r="F1090" s="64"/>
      <c r="G1090" s="63"/>
      <c r="H1090" s="64"/>
      <c r="I1090" s="65"/>
      <c r="J1090" s="65"/>
      <c r="K1090" s="63"/>
      <c r="L1090" s="64"/>
      <c r="M1090" s="63"/>
      <c r="N1090" s="64"/>
    </row>
    <row r="1091" spans="1:14" x14ac:dyDescent="0.2">
      <c r="A1091" s="58"/>
      <c r="B1091" s="61"/>
      <c r="E1091" s="63"/>
      <c r="F1091" s="64"/>
      <c r="G1091" s="63"/>
      <c r="H1091" s="64"/>
      <c r="I1091" s="65"/>
      <c r="J1091" s="65"/>
      <c r="K1091" s="63"/>
      <c r="L1091" s="64"/>
      <c r="M1091" s="63"/>
      <c r="N1091" s="64"/>
    </row>
    <row r="1092" spans="1:14" x14ac:dyDescent="0.2">
      <c r="A1092" s="58"/>
      <c r="B1092" s="61"/>
      <c r="E1092" s="63"/>
      <c r="F1092" s="64"/>
      <c r="G1092" s="63"/>
      <c r="H1092" s="64"/>
      <c r="I1092" s="65"/>
      <c r="J1092" s="65"/>
      <c r="K1092" s="63"/>
      <c r="L1092" s="64"/>
      <c r="M1092" s="63"/>
      <c r="N1092" s="64"/>
    </row>
    <row r="1093" spans="1:14" x14ac:dyDescent="0.2">
      <c r="A1093" s="58"/>
      <c r="B1093" s="61"/>
      <c r="E1093" s="63"/>
      <c r="F1093" s="64"/>
      <c r="G1093" s="63"/>
      <c r="H1093" s="64"/>
      <c r="I1093" s="65"/>
      <c r="J1093" s="65"/>
      <c r="K1093" s="63"/>
      <c r="L1093" s="64"/>
      <c r="M1093" s="63"/>
      <c r="N1093" s="64"/>
    </row>
    <row r="1094" spans="1:14" x14ac:dyDescent="0.2">
      <c r="A1094" s="58"/>
      <c r="B1094" s="61"/>
      <c r="E1094" s="63"/>
      <c r="F1094" s="64"/>
      <c r="G1094" s="63"/>
      <c r="H1094" s="64"/>
      <c r="I1094" s="65"/>
      <c r="J1094" s="65"/>
      <c r="K1094" s="63"/>
      <c r="L1094" s="64"/>
      <c r="M1094" s="63"/>
      <c r="N1094" s="64"/>
    </row>
    <row r="1095" spans="1:14" x14ac:dyDescent="0.2">
      <c r="A1095" s="58"/>
      <c r="B1095" s="61"/>
      <c r="E1095" s="63"/>
      <c r="F1095" s="64"/>
      <c r="G1095" s="63"/>
      <c r="H1095" s="64"/>
      <c r="I1095" s="65"/>
      <c r="J1095" s="65"/>
      <c r="K1095" s="63"/>
      <c r="L1095" s="64"/>
      <c r="M1095" s="63"/>
      <c r="N1095" s="64"/>
    </row>
    <row r="1096" spans="1:14" x14ac:dyDescent="0.2">
      <c r="A1096" s="58"/>
      <c r="B1096" s="61"/>
      <c r="E1096" s="63"/>
      <c r="F1096" s="64"/>
      <c r="G1096" s="63"/>
      <c r="H1096" s="64"/>
      <c r="I1096" s="65"/>
      <c r="J1096" s="65"/>
      <c r="K1096" s="63"/>
      <c r="L1096" s="64"/>
      <c r="M1096" s="63"/>
      <c r="N1096" s="64"/>
    </row>
    <row r="1097" spans="1:14" x14ac:dyDescent="0.2">
      <c r="A1097" s="58"/>
      <c r="B1097" s="61"/>
      <c r="E1097" s="63"/>
      <c r="F1097" s="64"/>
      <c r="G1097" s="63"/>
      <c r="H1097" s="64"/>
      <c r="I1097" s="65"/>
      <c r="J1097" s="65"/>
      <c r="K1097" s="63"/>
      <c r="L1097" s="64"/>
      <c r="M1097" s="63"/>
      <c r="N1097" s="64"/>
    </row>
    <row r="1098" spans="1:14" x14ac:dyDescent="0.2">
      <c r="A1098" s="58"/>
      <c r="B1098" s="61"/>
      <c r="E1098" s="63"/>
      <c r="F1098" s="64"/>
      <c r="G1098" s="63"/>
      <c r="H1098" s="64"/>
      <c r="I1098" s="65"/>
      <c r="J1098" s="65"/>
      <c r="K1098" s="63"/>
      <c r="L1098" s="64"/>
      <c r="M1098" s="63"/>
      <c r="N1098" s="64"/>
    </row>
    <row r="1099" spans="1:14" x14ac:dyDescent="0.2">
      <c r="A1099" s="58"/>
      <c r="B1099" s="61"/>
      <c r="E1099" s="63"/>
      <c r="F1099" s="64"/>
      <c r="G1099" s="63"/>
      <c r="H1099" s="64"/>
      <c r="I1099" s="65"/>
      <c r="J1099" s="65"/>
      <c r="K1099" s="63"/>
      <c r="L1099" s="64"/>
      <c r="M1099" s="63"/>
      <c r="N1099" s="64"/>
    </row>
    <row r="1100" spans="1:14" x14ac:dyDescent="0.2">
      <c r="A1100" s="58"/>
      <c r="B1100" s="61"/>
      <c r="E1100" s="63"/>
      <c r="F1100" s="64"/>
      <c r="G1100" s="63"/>
      <c r="H1100" s="64"/>
      <c r="I1100" s="65"/>
      <c r="J1100" s="65"/>
      <c r="K1100" s="63"/>
      <c r="L1100" s="64"/>
      <c r="M1100" s="63"/>
      <c r="N1100" s="64"/>
    </row>
    <row r="1101" spans="1:14" x14ac:dyDescent="0.2">
      <c r="A1101" s="58"/>
      <c r="B1101" s="61"/>
      <c r="E1101" s="63"/>
      <c r="F1101" s="64"/>
      <c r="G1101" s="63"/>
      <c r="H1101" s="64"/>
      <c r="I1101" s="65"/>
      <c r="J1101" s="65"/>
      <c r="K1101" s="63"/>
      <c r="L1101" s="64"/>
      <c r="M1101" s="63"/>
      <c r="N1101" s="64"/>
    </row>
    <row r="1102" spans="1:14" x14ac:dyDescent="0.2">
      <c r="A1102" s="58"/>
      <c r="B1102" s="61"/>
      <c r="E1102" s="63"/>
      <c r="F1102" s="64"/>
      <c r="G1102" s="63"/>
      <c r="H1102" s="64"/>
      <c r="I1102" s="65"/>
      <c r="J1102" s="65"/>
      <c r="K1102" s="63"/>
      <c r="L1102" s="64"/>
      <c r="M1102" s="63"/>
      <c r="N1102" s="64"/>
    </row>
    <row r="1103" spans="1:14" x14ac:dyDescent="0.2">
      <c r="A1103" s="58"/>
      <c r="B1103" s="61"/>
      <c r="E1103" s="63"/>
      <c r="F1103" s="64"/>
      <c r="G1103" s="63"/>
      <c r="H1103" s="64"/>
      <c r="I1103" s="65"/>
      <c r="J1103" s="65"/>
      <c r="K1103" s="63"/>
      <c r="L1103" s="64"/>
      <c r="M1103" s="63"/>
      <c r="N1103" s="64"/>
    </row>
    <row r="1104" spans="1:14" x14ac:dyDescent="0.2">
      <c r="A1104" s="58"/>
      <c r="B1104" s="61"/>
      <c r="E1104" s="63"/>
      <c r="F1104" s="64"/>
      <c r="G1104" s="63"/>
      <c r="H1104" s="64"/>
      <c r="I1104" s="65"/>
      <c r="J1104" s="65"/>
      <c r="K1104" s="63"/>
      <c r="L1104" s="64"/>
      <c r="M1104" s="63"/>
      <c r="N1104" s="64"/>
    </row>
    <row r="1105" spans="1:14" x14ac:dyDescent="0.2">
      <c r="A1105" s="58"/>
      <c r="B1105" s="61"/>
      <c r="E1105" s="63"/>
      <c r="F1105" s="64"/>
      <c r="G1105" s="63"/>
      <c r="H1105" s="64"/>
      <c r="I1105" s="65"/>
      <c r="J1105" s="65"/>
      <c r="K1105" s="63"/>
      <c r="L1105" s="64"/>
      <c r="M1105" s="63"/>
      <c r="N1105" s="64"/>
    </row>
    <row r="1106" spans="1:14" x14ac:dyDescent="0.2">
      <c r="A1106" s="58"/>
      <c r="B1106" s="61"/>
      <c r="E1106" s="63"/>
      <c r="F1106" s="64"/>
      <c r="G1106" s="63"/>
      <c r="H1106" s="64"/>
      <c r="I1106" s="65"/>
      <c r="J1106" s="65"/>
      <c r="K1106" s="63"/>
      <c r="L1106" s="64"/>
      <c r="M1106" s="63"/>
      <c r="N1106" s="64"/>
    </row>
    <row r="1107" spans="1:14" x14ac:dyDescent="0.2">
      <c r="A1107" s="58"/>
      <c r="B1107" s="61"/>
      <c r="E1107" s="63"/>
      <c r="F1107" s="64"/>
      <c r="G1107" s="63"/>
      <c r="H1107" s="64"/>
      <c r="I1107" s="65"/>
      <c r="J1107" s="65"/>
      <c r="K1107" s="63"/>
      <c r="L1107" s="64"/>
      <c r="M1107" s="63"/>
      <c r="N1107" s="64"/>
    </row>
    <row r="1108" spans="1:14" x14ac:dyDescent="0.2">
      <c r="A1108" s="58"/>
      <c r="B1108" s="61"/>
      <c r="E1108" s="63"/>
      <c r="F1108" s="64"/>
      <c r="G1108" s="63"/>
      <c r="H1108" s="64"/>
      <c r="I1108" s="65"/>
      <c r="J1108" s="65"/>
      <c r="K1108" s="63"/>
      <c r="L1108" s="64"/>
      <c r="M1108" s="63"/>
      <c r="N1108" s="64"/>
    </row>
    <row r="1109" spans="1:14" x14ac:dyDescent="0.2">
      <c r="A1109" s="58"/>
      <c r="B1109" s="61"/>
      <c r="E1109" s="63"/>
      <c r="F1109" s="64"/>
      <c r="G1109" s="63"/>
      <c r="H1109" s="64"/>
      <c r="I1109" s="65"/>
      <c r="J1109" s="65"/>
      <c r="K1109" s="63"/>
      <c r="L1109" s="64"/>
      <c r="M1109" s="63"/>
      <c r="N1109" s="64"/>
    </row>
    <row r="1110" spans="1:14" x14ac:dyDescent="0.2">
      <c r="A1110" s="58"/>
      <c r="B1110" s="61"/>
      <c r="E1110" s="63"/>
      <c r="F1110" s="64"/>
      <c r="G1110" s="63"/>
      <c r="H1110" s="64"/>
      <c r="I1110" s="65"/>
      <c r="J1110" s="65"/>
      <c r="K1110" s="63"/>
      <c r="L1110" s="64"/>
      <c r="M1110" s="63"/>
      <c r="N1110" s="64"/>
    </row>
    <row r="1111" spans="1:14" x14ac:dyDescent="0.2">
      <c r="A1111" s="58"/>
      <c r="B1111" s="61"/>
      <c r="E1111" s="63"/>
      <c r="F1111" s="64"/>
      <c r="G1111" s="63"/>
      <c r="H1111" s="64"/>
      <c r="I1111" s="65"/>
      <c r="J1111" s="65"/>
      <c r="K1111" s="63"/>
      <c r="L1111" s="64"/>
      <c r="M1111" s="63"/>
      <c r="N1111" s="64"/>
    </row>
    <row r="1112" spans="1:14" x14ac:dyDescent="0.2">
      <c r="A1112" s="58"/>
      <c r="B1112" s="61"/>
      <c r="E1112" s="63"/>
      <c r="F1112" s="64"/>
      <c r="G1112" s="63"/>
      <c r="H1112" s="64"/>
      <c r="I1112" s="65"/>
      <c r="J1112" s="65"/>
      <c r="K1112" s="63"/>
      <c r="L1112" s="64"/>
      <c r="M1112" s="63"/>
      <c r="N1112" s="64"/>
    </row>
    <row r="1113" spans="1:14" x14ac:dyDescent="0.2">
      <c r="A1113" s="58"/>
      <c r="B1113" s="61"/>
      <c r="E1113" s="63"/>
      <c r="F1113" s="64"/>
      <c r="G1113" s="63"/>
      <c r="H1113" s="64"/>
      <c r="I1113" s="65"/>
      <c r="J1113" s="65"/>
      <c r="K1113" s="63"/>
      <c r="L1113" s="64"/>
      <c r="M1113" s="63"/>
      <c r="N1113" s="64"/>
    </row>
    <row r="1114" spans="1:14" x14ac:dyDescent="0.2">
      <c r="A1114" s="58"/>
      <c r="B1114" s="61"/>
      <c r="E1114" s="63"/>
      <c r="F1114" s="64"/>
      <c r="G1114" s="63"/>
      <c r="H1114" s="64"/>
      <c r="I1114" s="65"/>
      <c r="J1114" s="65"/>
      <c r="K1114" s="63"/>
      <c r="L1114" s="64"/>
      <c r="M1114" s="63"/>
      <c r="N1114" s="64"/>
    </row>
    <row r="1115" spans="1:14" x14ac:dyDescent="0.2">
      <c r="A1115" s="58"/>
      <c r="B1115" s="61"/>
      <c r="E1115" s="63"/>
      <c r="F1115" s="64"/>
      <c r="G1115" s="63"/>
      <c r="H1115" s="64"/>
      <c r="I1115" s="65"/>
      <c r="J1115" s="65"/>
      <c r="K1115" s="63"/>
      <c r="L1115" s="64"/>
      <c r="M1115" s="63"/>
      <c r="N1115" s="64"/>
    </row>
    <row r="1116" spans="1:14" x14ac:dyDescent="0.2">
      <c r="A1116" s="58"/>
      <c r="B1116" s="61"/>
      <c r="E1116" s="63"/>
      <c r="F1116" s="64"/>
      <c r="G1116" s="63"/>
      <c r="H1116" s="64"/>
      <c r="I1116" s="65"/>
      <c r="J1116" s="65"/>
      <c r="K1116" s="63"/>
      <c r="L1116" s="64"/>
      <c r="M1116" s="63"/>
      <c r="N1116" s="64"/>
    </row>
    <row r="1117" spans="1:14" x14ac:dyDescent="0.2">
      <c r="A1117" s="58"/>
      <c r="B1117" s="61"/>
      <c r="E1117" s="63"/>
      <c r="F1117" s="64"/>
      <c r="G1117" s="63"/>
      <c r="H1117" s="64"/>
      <c r="I1117" s="65"/>
      <c r="J1117" s="65"/>
      <c r="K1117" s="63"/>
      <c r="L1117" s="64"/>
      <c r="M1117" s="63"/>
      <c r="N1117" s="64"/>
    </row>
    <row r="1118" spans="1:14" x14ac:dyDescent="0.2">
      <c r="A1118" s="58"/>
      <c r="B1118" s="61"/>
      <c r="E1118" s="63"/>
      <c r="F1118" s="64"/>
      <c r="G1118" s="63"/>
      <c r="H1118" s="64"/>
      <c r="I1118" s="65"/>
      <c r="J1118" s="65"/>
      <c r="K1118" s="63"/>
      <c r="L1118" s="64"/>
      <c r="M1118" s="63"/>
      <c r="N1118" s="64"/>
    </row>
    <row r="1119" spans="1:14" x14ac:dyDescent="0.2">
      <c r="A1119" s="58"/>
      <c r="B1119" s="61"/>
      <c r="E1119" s="63"/>
      <c r="F1119" s="64"/>
      <c r="G1119" s="63"/>
      <c r="H1119" s="64"/>
      <c r="I1119" s="65"/>
      <c r="J1119" s="65"/>
      <c r="K1119" s="63"/>
      <c r="L1119" s="64"/>
      <c r="M1119" s="63"/>
      <c r="N1119" s="64"/>
    </row>
    <row r="1120" spans="1:14" x14ac:dyDescent="0.2">
      <c r="A1120" s="58"/>
      <c r="B1120" s="61"/>
      <c r="E1120" s="63"/>
      <c r="F1120" s="64"/>
      <c r="G1120" s="63"/>
      <c r="H1120" s="64"/>
      <c r="I1120" s="65"/>
      <c r="J1120" s="65"/>
      <c r="K1120" s="63"/>
      <c r="L1120" s="64"/>
      <c r="M1120" s="63"/>
      <c r="N1120" s="64"/>
    </row>
    <row r="1121" spans="1:14" x14ac:dyDescent="0.2">
      <c r="A1121" s="58"/>
      <c r="B1121" s="61"/>
      <c r="E1121" s="63"/>
      <c r="F1121" s="64"/>
      <c r="G1121" s="63"/>
      <c r="H1121" s="64"/>
      <c r="I1121" s="65"/>
      <c r="J1121" s="65"/>
      <c r="K1121" s="63"/>
      <c r="L1121" s="64"/>
      <c r="M1121" s="63"/>
      <c r="N1121" s="64"/>
    </row>
    <row r="1122" spans="1:14" x14ac:dyDescent="0.2">
      <c r="A1122" s="58"/>
      <c r="B1122" s="61"/>
      <c r="E1122" s="63"/>
      <c r="F1122" s="64"/>
      <c r="G1122" s="63"/>
      <c r="H1122" s="64"/>
      <c r="I1122" s="65"/>
      <c r="J1122" s="65"/>
      <c r="K1122" s="63"/>
      <c r="L1122" s="64"/>
      <c r="M1122" s="63"/>
      <c r="N1122" s="64"/>
    </row>
    <row r="1123" spans="1:14" x14ac:dyDescent="0.2">
      <c r="A1123" s="58"/>
      <c r="B1123" s="61"/>
      <c r="E1123" s="63"/>
      <c r="F1123" s="64"/>
      <c r="G1123" s="63"/>
      <c r="H1123" s="64"/>
      <c r="I1123" s="65"/>
      <c r="J1123" s="65"/>
      <c r="K1123" s="63"/>
      <c r="L1123" s="64"/>
      <c r="M1123" s="63"/>
      <c r="N1123" s="64"/>
    </row>
    <row r="1124" spans="1:14" x14ac:dyDescent="0.2">
      <c r="A1124" s="58"/>
      <c r="B1124" s="61"/>
      <c r="E1124" s="63"/>
      <c r="F1124" s="64"/>
      <c r="G1124" s="63"/>
      <c r="H1124" s="64"/>
      <c r="I1124" s="65"/>
      <c r="J1124" s="65"/>
      <c r="K1124" s="63"/>
      <c r="L1124" s="64"/>
      <c r="M1124" s="63"/>
      <c r="N1124" s="64"/>
    </row>
    <row r="1125" spans="1:14" x14ac:dyDescent="0.2">
      <c r="A1125" s="58"/>
      <c r="B1125" s="61"/>
      <c r="E1125" s="63"/>
      <c r="F1125" s="64"/>
      <c r="G1125" s="63"/>
      <c r="H1125" s="64"/>
      <c r="I1125" s="65"/>
      <c r="J1125" s="65"/>
      <c r="K1125" s="63"/>
      <c r="L1125" s="64"/>
      <c r="M1125" s="63"/>
      <c r="N1125" s="64"/>
    </row>
    <row r="1126" spans="1:14" x14ac:dyDescent="0.2">
      <c r="A1126" s="58"/>
      <c r="B1126" s="61"/>
      <c r="E1126" s="63"/>
      <c r="F1126" s="64"/>
      <c r="G1126" s="63"/>
      <c r="H1126" s="64"/>
      <c r="I1126" s="65"/>
      <c r="J1126" s="65"/>
      <c r="K1126" s="63"/>
      <c r="L1126" s="64"/>
      <c r="M1126" s="63"/>
      <c r="N1126" s="64"/>
    </row>
    <row r="1127" spans="1:14" x14ac:dyDescent="0.2">
      <c r="A1127" s="58"/>
      <c r="B1127" s="61"/>
      <c r="E1127" s="63"/>
      <c r="F1127" s="64"/>
      <c r="G1127" s="63"/>
      <c r="H1127" s="64"/>
      <c r="I1127" s="65"/>
      <c r="J1127" s="65"/>
      <c r="K1127" s="63"/>
      <c r="L1127" s="64"/>
      <c r="M1127" s="63"/>
      <c r="N1127" s="64"/>
    </row>
    <row r="1128" spans="1:14" x14ac:dyDescent="0.2">
      <c r="A1128" s="58"/>
      <c r="B1128" s="61"/>
      <c r="E1128" s="63"/>
      <c r="F1128" s="64"/>
      <c r="G1128" s="63"/>
      <c r="H1128" s="64"/>
      <c r="I1128" s="65"/>
      <c r="J1128" s="65"/>
      <c r="K1128" s="63"/>
      <c r="L1128" s="64"/>
      <c r="M1128" s="63"/>
      <c r="N1128" s="64"/>
    </row>
    <row r="1129" spans="1:14" x14ac:dyDescent="0.2">
      <c r="A1129" s="58"/>
      <c r="B1129" s="61"/>
      <c r="E1129" s="63"/>
      <c r="F1129" s="64"/>
      <c r="G1129" s="63"/>
      <c r="H1129" s="64"/>
      <c r="I1129" s="65"/>
      <c r="J1129" s="65"/>
      <c r="K1129" s="63"/>
      <c r="L1129" s="64"/>
      <c r="M1129" s="63"/>
      <c r="N1129" s="64"/>
    </row>
    <row r="1130" spans="1:14" x14ac:dyDescent="0.2">
      <c r="A1130" s="58"/>
      <c r="B1130" s="61"/>
      <c r="E1130" s="63"/>
      <c r="F1130" s="64"/>
      <c r="G1130" s="63"/>
      <c r="H1130" s="64"/>
      <c r="I1130" s="65"/>
      <c r="J1130" s="65"/>
      <c r="K1130" s="63"/>
      <c r="L1130" s="64"/>
      <c r="M1130" s="63"/>
      <c r="N1130" s="64"/>
    </row>
    <row r="1131" spans="1:14" x14ac:dyDescent="0.2">
      <c r="A1131" s="58"/>
      <c r="B1131" s="61"/>
      <c r="E1131" s="63"/>
      <c r="F1131" s="64"/>
      <c r="G1131" s="63"/>
      <c r="H1131" s="64"/>
      <c r="I1131" s="65"/>
      <c r="J1131" s="65"/>
      <c r="K1131" s="63"/>
      <c r="L1131" s="64"/>
      <c r="M1131" s="63"/>
      <c r="N1131" s="64"/>
    </row>
    <row r="1132" spans="1:14" x14ac:dyDescent="0.2">
      <c r="A1132" s="58"/>
      <c r="B1132" s="61"/>
      <c r="E1132" s="63"/>
      <c r="F1132" s="64"/>
      <c r="G1132" s="63"/>
      <c r="H1132" s="64"/>
      <c r="I1132" s="65"/>
      <c r="J1132" s="65"/>
      <c r="K1132" s="63"/>
      <c r="L1132" s="64"/>
      <c r="M1132" s="63"/>
      <c r="N1132" s="64"/>
    </row>
    <row r="1133" spans="1:14" x14ac:dyDescent="0.2">
      <c r="A1133" s="58"/>
      <c r="B1133" s="61"/>
      <c r="E1133" s="63"/>
      <c r="F1133" s="64"/>
      <c r="G1133" s="63"/>
      <c r="H1133" s="64"/>
      <c r="I1133" s="65"/>
      <c r="J1133" s="65"/>
      <c r="K1133" s="63"/>
      <c r="L1133" s="64"/>
      <c r="M1133" s="63"/>
      <c r="N1133" s="64"/>
    </row>
    <row r="1134" spans="1:14" x14ac:dyDescent="0.2">
      <c r="A1134" s="58"/>
      <c r="B1134" s="61"/>
      <c r="E1134" s="63"/>
      <c r="F1134" s="64"/>
      <c r="G1134" s="63"/>
      <c r="H1134" s="64"/>
      <c r="I1134" s="65"/>
      <c r="J1134" s="65"/>
      <c r="K1134" s="63"/>
      <c r="L1134" s="64"/>
      <c r="M1134" s="63"/>
      <c r="N1134" s="64"/>
    </row>
    <row r="1135" spans="1:14" x14ac:dyDescent="0.2">
      <c r="A1135" s="58"/>
      <c r="B1135" s="61"/>
      <c r="E1135" s="63"/>
      <c r="F1135" s="64"/>
      <c r="G1135" s="63"/>
      <c r="H1135" s="64"/>
      <c r="I1135" s="65"/>
      <c r="J1135" s="65"/>
      <c r="K1135" s="63"/>
      <c r="L1135" s="64"/>
      <c r="M1135" s="63"/>
      <c r="N1135" s="64"/>
    </row>
    <row r="1136" spans="1:14" x14ac:dyDescent="0.2">
      <c r="A1136" s="58"/>
      <c r="B1136" s="61"/>
      <c r="E1136" s="63"/>
      <c r="F1136" s="64"/>
      <c r="G1136" s="63"/>
      <c r="H1136" s="64"/>
      <c r="I1136" s="65"/>
      <c r="J1136" s="65"/>
      <c r="K1136" s="63"/>
      <c r="L1136" s="64"/>
      <c r="M1136" s="63"/>
      <c r="N1136" s="64"/>
    </row>
    <row r="1137" spans="1:14" x14ac:dyDescent="0.2">
      <c r="A1137" s="58"/>
      <c r="B1137" s="61"/>
      <c r="E1137" s="63"/>
      <c r="F1137" s="64"/>
      <c r="G1137" s="63"/>
      <c r="H1137" s="64"/>
      <c r="I1137" s="65"/>
      <c r="J1137" s="65"/>
      <c r="K1137" s="63"/>
      <c r="L1137" s="64"/>
      <c r="M1137" s="63"/>
      <c r="N1137" s="64"/>
    </row>
    <row r="1138" spans="1:14" x14ac:dyDescent="0.2">
      <c r="A1138" s="58"/>
      <c r="B1138" s="61"/>
      <c r="E1138" s="63"/>
      <c r="F1138" s="64"/>
      <c r="G1138" s="63"/>
      <c r="H1138" s="64"/>
      <c r="I1138" s="65"/>
      <c r="J1138" s="65"/>
      <c r="K1138" s="63"/>
      <c r="L1138" s="64"/>
      <c r="M1138" s="63"/>
      <c r="N1138" s="64"/>
    </row>
    <row r="1139" spans="1:14" x14ac:dyDescent="0.2">
      <c r="A1139" s="58"/>
      <c r="B1139" s="61"/>
      <c r="E1139" s="63"/>
      <c r="F1139" s="64"/>
      <c r="G1139" s="63"/>
      <c r="H1139" s="64"/>
      <c r="I1139" s="65"/>
      <c r="J1139" s="65"/>
      <c r="K1139" s="63"/>
      <c r="L1139" s="64"/>
      <c r="M1139" s="63"/>
      <c r="N1139" s="64"/>
    </row>
    <row r="1140" spans="1:14" x14ac:dyDescent="0.2">
      <c r="A1140" s="58"/>
      <c r="B1140" s="61"/>
      <c r="E1140" s="63"/>
      <c r="F1140" s="64"/>
      <c r="G1140" s="63"/>
      <c r="H1140" s="64"/>
      <c r="I1140" s="65"/>
      <c r="J1140" s="65"/>
      <c r="K1140" s="63"/>
      <c r="L1140" s="64"/>
      <c r="M1140" s="63"/>
      <c r="N1140" s="64"/>
    </row>
    <row r="1141" spans="1:14" x14ac:dyDescent="0.2">
      <c r="A1141" s="58"/>
      <c r="B1141" s="61"/>
      <c r="E1141" s="63"/>
      <c r="F1141" s="64"/>
      <c r="G1141" s="63"/>
      <c r="H1141" s="64"/>
      <c r="I1141" s="65"/>
      <c r="J1141" s="65"/>
      <c r="K1141" s="63"/>
      <c r="L1141" s="64"/>
      <c r="M1141" s="63"/>
      <c r="N1141" s="64"/>
    </row>
    <row r="1142" spans="1:14" x14ac:dyDescent="0.2">
      <c r="A1142" s="58"/>
      <c r="B1142" s="61"/>
      <c r="E1142" s="63"/>
      <c r="F1142" s="64"/>
      <c r="G1142" s="63"/>
      <c r="H1142" s="64"/>
      <c r="I1142" s="65"/>
      <c r="J1142" s="65"/>
      <c r="K1142" s="63"/>
      <c r="L1142" s="64"/>
      <c r="M1142" s="63"/>
      <c r="N1142" s="64"/>
    </row>
    <row r="1143" spans="1:14" x14ac:dyDescent="0.2">
      <c r="A1143" s="58"/>
      <c r="B1143" s="61"/>
      <c r="E1143" s="63"/>
      <c r="F1143" s="64"/>
      <c r="G1143" s="63"/>
      <c r="H1143" s="64"/>
      <c r="I1143" s="65"/>
      <c r="J1143" s="65"/>
      <c r="K1143" s="63"/>
      <c r="L1143" s="64"/>
      <c r="M1143" s="63"/>
      <c r="N1143" s="64"/>
    </row>
    <row r="1144" spans="1:14" x14ac:dyDescent="0.2">
      <c r="A1144" s="58"/>
      <c r="B1144" s="61"/>
      <c r="E1144" s="63"/>
      <c r="F1144" s="64"/>
      <c r="G1144" s="63"/>
      <c r="H1144" s="64"/>
      <c r="I1144" s="65"/>
      <c r="J1144" s="65"/>
      <c r="K1144" s="63"/>
      <c r="L1144" s="64"/>
      <c r="M1144" s="63"/>
      <c r="N1144" s="64"/>
    </row>
    <row r="1145" spans="1:14" x14ac:dyDescent="0.2">
      <c r="A1145" s="58"/>
      <c r="B1145" s="61"/>
      <c r="E1145" s="63"/>
      <c r="F1145" s="64"/>
      <c r="G1145" s="63"/>
      <c r="H1145" s="64"/>
      <c r="I1145" s="65"/>
      <c r="J1145" s="65"/>
      <c r="K1145" s="63"/>
      <c r="L1145" s="64"/>
      <c r="M1145" s="63"/>
      <c r="N1145" s="64"/>
    </row>
    <row r="1146" spans="1:14" x14ac:dyDescent="0.2">
      <c r="A1146" s="58"/>
      <c r="B1146" s="61"/>
      <c r="E1146" s="63"/>
      <c r="F1146" s="64"/>
      <c r="G1146" s="63"/>
      <c r="H1146" s="64"/>
      <c r="I1146" s="65"/>
      <c r="J1146" s="65"/>
      <c r="K1146" s="63"/>
      <c r="L1146" s="64"/>
      <c r="M1146" s="63"/>
      <c r="N1146" s="64"/>
    </row>
    <row r="1147" spans="1:14" x14ac:dyDescent="0.2">
      <c r="A1147" s="58"/>
      <c r="B1147" s="61"/>
      <c r="E1147" s="63"/>
      <c r="F1147" s="64"/>
      <c r="G1147" s="63"/>
      <c r="H1147" s="64"/>
      <c r="I1147" s="65"/>
      <c r="J1147" s="65"/>
      <c r="K1147" s="63"/>
      <c r="L1147" s="64"/>
      <c r="M1147" s="63"/>
      <c r="N1147" s="64"/>
    </row>
    <row r="1148" spans="1:14" x14ac:dyDescent="0.2">
      <c r="A1148" s="58"/>
      <c r="B1148" s="61"/>
      <c r="E1148" s="63"/>
      <c r="F1148" s="64"/>
      <c r="G1148" s="63"/>
      <c r="H1148" s="64"/>
      <c r="I1148" s="65"/>
      <c r="J1148" s="65"/>
      <c r="K1148" s="63"/>
      <c r="L1148" s="64"/>
      <c r="M1148" s="63"/>
      <c r="N1148" s="64"/>
    </row>
    <row r="1149" spans="1:14" x14ac:dyDescent="0.2">
      <c r="A1149" s="58"/>
      <c r="B1149" s="61"/>
      <c r="E1149" s="63"/>
      <c r="F1149" s="64"/>
      <c r="G1149" s="63"/>
      <c r="H1149" s="64"/>
      <c r="I1149" s="65"/>
      <c r="J1149" s="65"/>
      <c r="K1149" s="63"/>
      <c r="L1149" s="64"/>
      <c r="M1149" s="63"/>
      <c r="N1149" s="64"/>
    </row>
    <row r="1150" spans="1:14" x14ac:dyDescent="0.2">
      <c r="A1150" s="58"/>
      <c r="B1150" s="61"/>
      <c r="E1150" s="63"/>
      <c r="F1150" s="64"/>
      <c r="G1150" s="63"/>
      <c r="H1150" s="64"/>
      <c r="I1150" s="65"/>
      <c r="J1150" s="65"/>
      <c r="K1150" s="63"/>
      <c r="L1150" s="64"/>
      <c r="M1150" s="63"/>
      <c r="N1150" s="64"/>
    </row>
    <row r="1151" spans="1:14" x14ac:dyDescent="0.2">
      <c r="A1151" s="58"/>
      <c r="B1151" s="61"/>
      <c r="E1151" s="63"/>
      <c r="F1151" s="64"/>
      <c r="G1151" s="63"/>
      <c r="H1151" s="64"/>
      <c r="I1151" s="65"/>
      <c r="J1151" s="65"/>
      <c r="K1151" s="63"/>
      <c r="L1151" s="64"/>
      <c r="M1151" s="63"/>
      <c r="N1151" s="64"/>
    </row>
    <row r="1152" spans="1:14" x14ac:dyDescent="0.2">
      <c r="A1152" s="58"/>
      <c r="B1152" s="61"/>
      <c r="E1152" s="63"/>
      <c r="F1152" s="64"/>
      <c r="G1152" s="63"/>
      <c r="H1152" s="64"/>
      <c r="I1152" s="65"/>
      <c r="J1152" s="65"/>
      <c r="K1152" s="63"/>
      <c r="L1152" s="64"/>
      <c r="M1152" s="63"/>
      <c r="N1152" s="64"/>
    </row>
    <row r="1153" spans="1:14" x14ac:dyDescent="0.2">
      <c r="A1153" s="58"/>
      <c r="B1153" s="61"/>
      <c r="E1153" s="63"/>
      <c r="F1153" s="64"/>
      <c r="G1153" s="63"/>
      <c r="H1153" s="64"/>
      <c r="I1153" s="65"/>
      <c r="J1153" s="65"/>
      <c r="K1153" s="63"/>
      <c r="L1153" s="64"/>
      <c r="M1153" s="63"/>
      <c r="N1153" s="64"/>
    </row>
    <row r="1154" spans="1:14" x14ac:dyDescent="0.2">
      <c r="A1154" s="58"/>
      <c r="B1154" s="61"/>
      <c r="E1154" s="63"/>
      <c r="F1154" s="64"/>
      <c r="G1154" s="63"/>
      <c r="H1154" s="64"/>
      <c r="I1154" s="65"/>
      <c r="J1154" s="65"/>
      <c r="K1154" s="63"/>
      <c r="L1154" s="64"/>
      <c r="M1154" s="63"/>
      <c r="N1154" s="64"/>
    </row>
    <row r="1155" spans="1:14" x14ac:dyDescent="0.2">
      <c r="A1155" s="58"/>
      <c r="B1155" s="61"/>
      <c r="E1155" s="63"/>
      <c r="F1155" s="64"/>
      <c r="G1155" s="63"/>
      <c r="H1155" s="64"/>
      <c r="I1155" s="65"/>
      <c r="J1155" s="65"/>
      <c r="K1155" s="63"/>
      <c r="L1155" s="64"/>
      <c r="M1155" s="63"/>
      <c r="N1155" s="64"/>
    </row>
    <row r="1156" spans="1:14" x14ac:dyDescent="0.2">
      <c r="A1156" s="58"/>
      <c r="B1156" s="61"/>
      <c r="E1156" s="63"/>
      <c r="F1156" s="64"/>
      <c r="G1156" s="63"/>
      <c r="H1156" s="64"/>
      <c r="I1156" s="65"/>
      <c r="J1156" s="65"/>
      <c r="K1156" s="63"/>
      <c r="L1156" s="64"/>
      <c r="M1156" s="63"/>
      <c r="N1156" s="64"/>
    </row>
    <row r="1157" spans="1:14" x14ac:dyDescent="0.2">
      <c r="A1157" s="58"/>
      <c r="B1157" s="61"/>
      <c r="E1157" s="63"/>
      <c r="F1157" s="64"/>
      <c r="G1157" s="63"/>
      <c r="H1157" s="64"/>
      <c r="I1157" s="65"/>
      <c r="J1157" s="65"/>
      <c r="K1157" s="63"/>
      <c r="L1157" s="64"/>
      <c r="M1157" s="63"/>
      <c r="N1157" s="64"/>
    </row>
    <row r="1158" spans="1:14" x14ac:dyDescent="0.2">
      <c r="A1158" s="58"/>
      <c r="B1158" s="61"/>
      <c r="E1158" s="63"/>
      <c r="F1158" s="64"/>
      <c r="G1158" s="63"/>
      <c r="H1158" s="64"/>
      <c r="I1158" s="65"/>
      <c r="J1158" s="65"/>
      <c r="K1158" s="63"/>
      <c r="L1158" s="64"/>
      <c r="M1158" s="63"/>
      <c r="N1158" s="64"/>
    </row>
    <row r="1159" spans="1:14" x14ac:dyDescent="0.2">
      <c r="A1159" s="58"/>
      <c r="B1159" s="61"/>
      <c r="E1159" s="63"/>
      <c r="F1159" s="64"/>
      <c r="G1159" s="63"/>
      <c r="H1159" s="64"/>
      <c r="I1159" s="65"/>
      <c r="J1159" s="65"/>
      <c r="K1159" s="63"/>
      <c r="L1159" s="64"/>
      <c r="M1159" s="63"/>
      <c r="N1159" s="64"/>
    </row>
    <row r="1160" spans="1:14" x14ac:dyDescent="0.2">
      <c r="A1160" s="58"/>
      <c r="B1160" s="61"/>
      <c r="E1160" s="63"/>
      <c r="F1160" s="64"/>
      <c r="G1160" s="63"/>
      <c r="H1160" s="64"/>
      <c r="I1160" s="65"/>
      <c r="J1160" s="65"/>
      <c r="K1160" s="63"/>
      <c r="L1160" s="64"/>
      <c r="M1160" s="63"/>
      <c r="N1160" s="64"/>
    </row>
    <row r="1161" spans="1:14" x14ac:dyDescent="0.2">
      <c r="A1161" s="58"/>
      <c r="B1161" s="61"/>
      <c r="E1161" s="63"/>
      <c r="F1161" s="64"/>
      <c r="G1161" s="63"/>
      <c r="H1161" s="64"/>
      <c r="I1161" s="65"/>
      <c r="J1161" s="65"/>
      <c r="K1161" s="63"/>
      <c r="L1161" s="64"/>
      <c r="M1161" s="63"/>
      <c r="N1161" s="64"/>
    </row>
    <row r="1162" spans="1:14" x14ac:dyDescent="0.2">
      <c r="A1162" s="58"/>
      <c r="B1162" s="61"/>
      <c r="E1162" s="63"/>
      <c r="F1162" s="64"/>
      <c r="G1162" s="63"/>
      <c r="H1162" s="64"/>
      <c r="I1162" s="65"/>
      <c r="J1162" s="65"/>
      <c r="K1162" s="63"/>
      <c r="L1162" s="64"/>
      <c r="M1162" s="63"/>
      <c r="N1162" s="64"/>
    </row>
    <row r="1163" spans="1:14" x14ac:dyDescent="0.2">
      <c r="A1163" s="58"/>
      <c r="B1163" s="61"/>
      <c r="E1163" s="63"/>
      <c r="F1163" s="64"/>
      <c r="G1163" s="63"/>
      <c r="H1163" s="64"/>
      <c r="I1163" s="65"/>
      <c r="J1163" s="65"/>
      <c r="K1163" s="63"/>
      <c r="L1163" s="64"/>
      <c r="M1163" s="63"/>
      <c r="N1163" s="64"/>
    </row>
    <row r="1164" spans="1:14" x14ac:dyDescent="0.2">
      <c r="A1164" s="58"/>
      <c r="B1164" s="61"/>
      <c r="E1164" s="63"/>
      <c r="F1164" s="64"/>
      <c r="G1164" s="63"/>
      <c r="H1164" s="64"/>
      <c r="I1164" s="65"/>
      <c r="J1164" s="65"/>
      <c r="K1164" s="63"/>
      <c r="L1164" s="64"/>
      <c r="M1164" s="63"/>
      <c r="N1164" s="64"/>
    </row>
    <row r="1165" spans="1:14" x14ac:dyDescent="0.2">
      <c r="A1165" s="58"/>
      <c r="B1165" s="61"/>
      <c r="E1165" s="63"/>
      <c r="F1165" s="64"/>
      <c r="G1165" s="63"/>
      <c r="H1165" s="64"/>
      <c r="I1165" s="65"/>
      <c r="J1165" s="65"/>
      <c r="K1165" s="63"/>
      <c r="L1165" s="64"/>
      <c r="M1165" s="63"/>
      <c r="N1165" s="64"/>
    </row>
    <row r="1166" spans="1:14" x14ac:dyDescent="0.2">
      <c r="A1166" s="58"/>
      <c r="B1166" s="61"/>
      <c r="E1166" s="63"/>
      <c r="F1166" s="64"/>
      <c r="G1166" s="63"/>
      <c r="H1166" s="64"/>
      <c r="I1166" s="65"/>
      <c r="J1166" s="65"/>
      <c r="K1166" s="63"/>
      <c r="L1166" s="64"/>
      <c r="M1166" s="63"/>
      <c r="N1166" s="64"/>
    </row>
    <row r="1167" spans="1:14" x14ac:dyDescent="0.2">
      <c r="A1167" s="58"/>
      <c r="B1167" s="61"/>
      <c r="E1167" s="63"/>
      <c r="F1167" s="64"/>
      <c r="G1167" s="63"/>
      <c r="H1167" s="64"/>
      <c r="I1167" s="65"/>
      <c r="J1167" s="65"/>
      <c r="K1167" s="63"/>
      <c r="L1167" s="64"/>
      <c r="M1167" s="63"/>
      <c r="N1167" s="64"/>
    </row>
    <row r="1168" spans="1:14" x14ac:dyDescent="0.2">
      <c r="A1168" s="58"/>
      <c r="B1168" s="61"/>
      <c r="E1168" s="63"/>
      <c r="F1168" s="64"/>
      <c r="G1168" s="63"/>
      <c r="H1168" s="64"/>
      <c r="I1168" s="65"/>
      <c r="J1168" s="65"/>
      <c r="K1168" s="63"/>
      <c r="L1168" s="64"/>
      <c r="M1168" s="63"/>
      <c r="N1168" s="64"/>
    </row>
    <row r="1169" spans="1:14" x14ac:dyDescent="0.2">
      <c r="A1169" s="58"/>
      <c r="B1169" s="61"/>
      <c r="E1169" s="63"/>
      <c r="F1169" s="64"/>
      <c r="G1169" s="63"/>
      <c r="H1169" s="64"/>
      <c r="I1169" s="65"/>
      <c r="J1169" s="65"/>
      <c r="K1169" s="63"/>
      <c r="L1169" s="64"/>
      <c r="M1169" s="63"/>
      <c r="N1169" s="64"/>
    </row>
    <row r="1170" spans="1:14" x14ac:dyDescent="0.2">
      <c r="A1170" s="58"/>
      <c r="B1170" s="61"/>
      <c r="E1170" s="63"/>
      <c r="F1170" s="64"/>
      <c r="G1170" s="63"/>
      <c r="H1170" s="64"/>
      <c r="I1170" s="65"/>
      <c r="J1170" s="65"/>
      <c r="K1170" s="63"/>
      <c r="L1170" s="64"/>
      <c r="M1170" s="63"/>
      <c r="N1170" s="64"/>
    </row>
    <row r="1171" spans="1:14" x14ac:dyDescent="0.2">
      <c r="A1171" s="58"/>
      <c r="B1171" s="61"/>
      <c r="E1171" s="63"/>
      <c r="F1171" s="64"/>
      <c r="G1171" s="63"/>
      <c r="H1171" s="64"/>
      <c r="I1171" s="65"/>
      <c r="J1171" s="65"/>
      <c r="K1171" s="63"/>
      <c r="L1171" s="64"/>
      <c r="M1171" s="63"/>
      <c r="N1171" s="64"/>
    </row>
    <row r="1172" spans="1:14" x14ac:dyDescent="0.2">
      <c r="A1172" s="58"/>
      <c r="B1172" s="61"/>
      <c r="E1172" s="63"/>
      <c r="F1172" s="64"/>
      <c r="G1172" s="63"/>
      <c r="H1172" s="64"/>
      <c r="I1172" s="65"/>
      <c r="J1172" s="65"/>
      <c r="K1172" s="63"/>
      <c r="L1172" s="64"/>
      <c r="M1172" s="63"/>
      <c r="N1172" s="64"/>
    </row>
    <row r="1173" spans="1:14" x14ac:dyDescent="0.2">
      <c r="A1173" s="58"/>
      <c r="B1173" s="61"/>
      <c r="E1173" s="63"/>
      <c r="F1173" s="64"/>
      <c r="G1173" s="63"/>
      <c r="H1173" s="64"/>
      <c r="I1173" s="65"/>
      <c r="J1173" s="65"/>
      <c r="K1173" s="63"/>
      <c r="L1173" s="64"/>
      <c r="M1173" s="63"/>
      <c r="N1173" s="64"/>
    </row>
    <row r="1174" spans="1:14" x14ac:dyDescent="0.2">
      <c r="A1174" s="58"/>
      <c r="B1174" s="61"/>
      <c r="E1174" s="63"/>
      <c r="F1174" s="64"/>
      <c r="G1174" s="63"/>
      <c r="H1174" s="64"/>
      <c r="I1174" s="65"/>
      <c r="J1174" s="65"/>
      <c r="K1174" s="63"/>
      <c r="L1174" s="64"/>
      <c r="M1174" s="63"/>
      <c r="N1174" s="64"/>
    </row>
    <row r="1175" spans="1:14" x14ac:dyDescent="0.2">
      <c r="A1175" s="58"/>
      <c r="B1175" s="61"/>
      <c r="E1175" s="63"/>
      <c r="F1175" s="64"/>
      <c r="G1175" s="63"/>
      <c r="H1175" s="64"/>
      <c r="I1175" s="65"/>
      <c r="J1175" s="65"/>
      <c r="K1175" s="63"/>
      <c r="L1175" s="64"/>
      <c r="M1175" s="63"/>
      <c r="N1175" s="64"/>
    </row>
    <row r="1176" spans="1:14" x14ac:dyDescent="0.2">
      <c r="A1176" s="58"/>
      <c r="B1176" s="61"/>
      <c r="E1176" s="63"/>
      <c r="F1176" s="64"/>
      <c r="G1176" s="63"/>
      <c r="H1176" s="64"/>
      <c r="I1176" s="65"/>
      <c r="J1176" s="65"/>
      <c r="K1176" s="63"/>
      <c r="L1176" s="64"/>
      <c r="M1176" s="63"/>
      <c r="N1176" s="64"/>
    </row>
    <row r="1177" spans="1:14" x14ac:dyDescent="0.2">
      <c r="A1177" s="58"/>
      <c r="B1177" s="61"/>
      <c r="E1177" s="63"/>
      <c r="F1177" s="64"/>
      <c r="G1177" s="63"/>
      <c r="H1177" s="64"/>
      <c r="I1177" s="65"/>
      <c r="J1177" s="65"/>
      <c r="K1177" s="63"/>
      <c r="L1177" s="64"/>
      <c r="M1177" s="63"/>
      <c r="N1177" s="64"/>
    </row>
    <row r="1178" spans="1:14" x14ac:dyDescent="0.2">
      <c r="A1178" s="58"/>
      <c r="B1178" s="61"/>
      <c r="E1178" s="63"/>
      <c r="F1178" s="64"/>
      <c r="G1178" s="63"/>
      <c r="H1178" s="64"/>
      <c r="I1178" s="65"/>
      <c r="J1178" s="65"/>
      <c r="K1178" s="63"/>
      <c r="L1178" s="64"/>
      <c r="M1178" s="63"/>
      <c r="N1178" s="64"/>
    </row>
    <row r="1179" spans="1:14" x14ac:dyDescent="0.2">
      <c r="A1179" s="58"/>
      <c r="B1179" s="61"/>
      <c r="E1179" s="63"/>
      <c r="F1179" s="64"/>
      <c r="G1179" s="63"/>
      <c r="H1179" s="64"/>
      <c r="I1179" s="65"/>
      <c r="J1179" s="65"/>
      <c r="K1179" s="63"/>
      <c r="L1179" s="64"/>
      <c r="M1179" s="63"/>
      <c r="N1179" s="64"/>
    </row>
    <row r="1180" spans="1:14" x14ac:dyDescent="0.2">
      <c r="A1180" s="58"/>
      <c r="B1180" s="61"/>
      <c r="E1180" s="63"/>
      <c r="F1180" s="64"/>
      <c r="G1180" s="63"/>
      <c r="H1180" s="64"/>
      <c r="I1180" s="65"/>
      <c r="J1180" s="65"/>
      <c r="K1180" s="63"/>
      <c r="L1180" s="64"/>
      <c r="M1180" s="63"/>
      <c r="N1180" s="64"/>
    </row>
    <row r="1181" spans="1:14" x14ac:dyDescent="0.2">
      <c r="A1181" s="58"/>
      <c r="B1181" s="61"/>
      <c r="E1181" s="63"/>
      <c r="F1181" s="64"/>
      <c r="G1181" s="63"/>
      <c r="H1181" s="64"/>
      <c r="I1181" s="65"/>
      <c r="J1181" s="65"/>
      <c r="K1181" s="63"/>
      <c r="L1181" s="64"/>
      <c r="M1181" s="63"/>
      <c r="N1181" s="64"/>
    </row>
    <row r="1182" spans="1:14" x14ac:dyDescent="0.2">
      <c r="A1182" s="58"/>
      <c r="B1182" s="61"/>
      <c r="E1182" s="63"/>
      <c r="F1182" s="64"/>
      <c r="G1182" s="63"/>
      <c r="H1182" s="64"/>
      <c r="I1182" s="65"/>
      <c r="J1182" s="65"/>
      <c r="K1182" s="63"/>
      <c r="L1182" s="64"/>
      <c r="M1182" s="63"/>
      <c r="N1182" s="64"/>
    </row>
    <row r="1183" spans="1:14" x14ac:dyDescent="0.2">
      <c r="A1183" s="58"/>
      <c r="B1183" s="61"/>
      <c r="E1183" s="63"/>
      <c r="F1183" s="64"/>
      <c r="G1183" s="63"/>
      <c r="H1183" s="64"/>
      <c r="I1183" s="65"/>
      <c r="J1183" s="65"/>
      <c r="K1183" s="63"/>
      <c r="L1183" s="64"/>
      <c r="M1183" s="63"/>
      <c r="N1183" s="64"/>
    </row>
    <row r="1184" spans="1:14" x14ac:dyDescent="0.2">
      <c r="A1184" s="58"/>
      <c r="B1184" s="61"/>
      <c r="E1184" s="63"/>
      <c r="F1184" s="64"/>
      <c r="G1184" s="63"/>
      <c r="H1184" s="64"/>
      <c r="I1184" s="65"/>
      <c r="J1184" s="65"/>
      <c r="K1184" s="63"/>
      <c r="L1184" s="64"/>
      <c r="M1184" s="63"/>
      <c r="N1184" s="64"/>
    </row>
    <row r="1185" spans="1:14" x14ac:dyDescent="0.2">
      <c r="A1185" s="58"/>
      <c r="B1185" s="61"/>
      <c r="E1185" s="63"/>
      <c r="F1185" s="64"/>
      <c r="G1185" s="63"/>
      <c r="H1185" s="64"/>
      <c r="I1185" s="65"/>
      <c r="J1185" s="65"/>
      <c r="K1185" s="63"/>
      <c r="L1185" s="64"/>
      <c r="M1185" s="63"/>
      <c r="N1185" s="64"/>
    </row>
    <row r="1186" spans="1:14" x14ac:dyDescent="0.2">
      <c r="A1186" s="58"/>
      <c r="B1186" s="61"/>
      <c r="E1186" s="63"/>
      <c r="F1186" s="64"/>
      <c r="G1186" s="63"/>
      <c r="H1186" s="64"/>
      <c r="I1186" s="65"/>
      <c r="J1186" s="65"/>
      <c r="K1186" s="63"/>
      <c r="L1186" s="64"/>
      <c r="M1186" s="63"/>
      <c r="N1186" s="64"/>
    </row>
    <row r="1187" spans="1:14" x14ac:dyDescent="0.2">
      <c r="A1187" s="58"/>
      <c r="B1187" s="61"/>
      <c r="E1187" s="63"/>
      <c r="F1187" s="64"/>
      <c r="G1187" s="63"/>
      <c r="H1187" s="64"/>
      <c r="I1187" s="65"/>
      <c r="J1187" s="65"/>
      <c r="K1187" s="63"/>
      <c r="L1187" s="64"/>
      <c r="M1187" s="63"/>
      <c r="N1187" s="64"/>
    </row>
    <row r="1188" spans="1:14" x14ac:dyDescent="0.2">
      <c r="A1188" s="58"/>
      <c r="B1188" s="61"/>
      <c r="E1188" s="63"/>
      <c r="F1188" s="64"/>
      <c r="G1188" s="63"/>
      <c r="H1188" s="64"/>
      <c r="I1188" s="65"/>
      <c r="J1188" s="65"/>
      <c r="K1188" s="63"/>
      <c r="L1188" s="64"/>
      <c r="M1188" s="63"/>
      <c r="N1188" s="64"/>
    </row>
    <row r="1189" spans="1:14" x14ac:dyDescent="0.2">
      <c r="A1189" s="58"/>
      <c r="B1189" s="61"/>
      <c r="E1189" s="63"/>
      <c r="F1189" s="64"/>
      <c r="G1189" s="63"/>
      <c r="H1189" s="64"/>
      <c r="I1189" s="65"/>
      <c r="J1189" s="65"/>
      <c r="K1189" s="63"/>
      <c r="L1189" s="64"/>
      <c r="M1189" s="63"/>
      <c r="N1189" s="64"/>
    </row>
    <row r="1190" spans="1:14" x14ac:dyDescent="0.2">
      <c r="A1190" s="58"/>
      <c r="B1190" s="61"/>
      <c r="E1190" s="63"/>
      <c r="F1190" s="64"/>
      <c r="G1190" s="63"/>
      <c r="H1190" s="64"/>
      <c r="I1190" s="65"/>
      <c r="J1190" s="65"/>
      <c r="K1190" s="63"/>
      <c r="L1190" s="64"/>
      <c r="M1190" s="63"/>
      <c r="N1190" s="64"/>
    </row>
    <row r="1191" spans="1:14" x14ac:dyDescent="0.2">
      <c r="A1191" s="58"/>
      <c r="B1191" s="61"/>
      <c r="E1191" s="63"/>
      <c r="F1191" s="64"/>
      <c r="G1191" s="63"/>
      <c r="H1191" s="64"/>
      <c r="I1191" s="65"/>
      <c r="J1191" s="65"/>
      <c r="K1191" s="63"/>
      <c r="L1191" s="64"/>
      <c r="M1191" s="63"/>
      <c r="N1191" s="64"/>
    </row>
    <row r="1192" spans="1:14" x14ac:dyDescent="0.2">
      <c r="A1192" s="58"/>
      <c r="B1192" s="61"/>
      <c r="E1192" s="63"/>
      <c r="F1192" s="64"/>
      <c r="G1192" s="63"/>
      <c r="H1192" s="64"/>
      <c r="I1192" s="65"/>
      <c r="J1192" s="65"/>
      <c r="K1192" s="63"/>
      <c r="L1192" s="64"/>
      <c r="M1192" s="63"/>
      <c r="N1192" s="64"/>
    </row>
    <row r="1193" spans="1:14" x14ac:dyDescent="0.2">
      <c r="A1193" s="58"/>
      <c r="B1193" s="61"/>
      <c r="E1193" s="63"/>
      <c r="F1193" s="64"/>
      <c r="G1193" s="63"/>
      <c r="H1193" s="64"/>
      <c r="I1193" s="65"/>
      <c r="J1193" s="65"/>
      <c r="K1193" s="63"/>
      <c r="L1193" s="64"/>
      <c r="M1193" s="63"/>
      <c r="N1193" s="64"/>
    </row>
    <row r="1194" spans="1:14" x14ac:dyDescent="0.2">
      <c r="A1194" s="58"/>
      <c r="B1194" s="61"/>
      <c r="E1194" s="63"/>
      <c r="F1194" s="64"/>
      <c r="G1194" s="63"/>
      <c r="H1194" s="64"/>
      <c r="I1194" s="65"/>
      <c r="J1194" s="65"/>
      <c r="K1194" s="63"/>
      <c r="L1194" s="64"/>
      <c r="M1194" s="63"/>
      <c r="N1194" s="64"/>
    </row>
    <row r="1195" spans="1:14" x14ac:dyDescent="0.2">
      <c r="A1195" s="58"/>
      <c r="B1195" s="61"/>
      <c r="E1195" s="63"/>
      <c r="F1195" s="64"/>
      <c r="G1195" s="63"/>
      <c r="H1195" s="64"/>
      <c r="I1195" s="65"/>
      <c r="J1195" s="65"/>
      <c r="K1195" s="63"/>
      <c r="L1195" s="64"/>
      <c r="M1195" s="63"/>
      <c r="N1195" s="64"/>
    </row>
    <row r="1196" spans="1:14" x14ac:dyDescent="0.2">
      <c r="A1196" s="58"/>
      <c r="B1196" s="61"/>
      <c r="E1196" s="63"/>
      <c r="F1196" s="64"/>
      <c r="G1196" s="63"/>
      <c r="H1196" s="64"/>
      <c r="I1196" s="65"/>
      <c r="J1196" s="65"/>
      <c r="K1196" s="63"/>
      <c r="L1196" s="64"/>
      <c r="M1196" s="63"/>
      <c r="N1196" s="64"/>
    </row>
    <row r="1197" spans="1:14" x14ac:dyDescent="0.2">
      <c r="A1197" s="58"/>
      <c r="B1197" s="61"/>
      <c r="E1197" s="63"/>
      <c r="F1197" s="64"/>
      <c r="G1197" s="63"/>
      <c r="H1197" s="64"/>
      <c r="I1197" s="65"/>
      <c r="J1197" s="65"/>
      <c r="K1197" s="63"/>
      <c r="L1197" s="64"/>
      <c r="M1197" s="63"/>
      <c r="N1197" s="64"/>
    </row>
    <row r="1198" spans="1:14" x14ac:dyDescent="0.2">
      <c r="A1198" s="58"/>
      <c r="B1198" s="61"/>
      <c r="E1198" s="63"/>
      <c r="F1198" s="64"/>
      <c r="G1198" s="63"/>
      <c r="H1198" s="64"/>
      <c r="I1198" s="65"/>
      <c r="J1198" s="65"/>
      <c r="K1198" s="63"/>
      <c r="L1198" s="64"/>
      <c r="M1198" s="63"/>
      <c r="N1198" s="64"/>
    </row>
    <row r="1199" spans="1:14" x14ac:dyDescent="0.2">
      <c r="A1199" s="58"/>
      <c r="B1199" s="61"/>
      <c r="E1199" s="63"/>
      <c r="F1199" s="64"/>
      <c r="G1199" s="63"/>
      <c r="H1199" s="64"/>
      <c r="I1199" s="65"/>
      <c r="J1199" s="65"/>
      <c r="K1199" s="63"/>
      <c r="L1199" s="64"/>
      <c r="M1199" s="63"/>
      <c r="N1199" s="64"/>
    </row>
    <row r="1200" spans="1:14" x14ac:dyDescent="0.2">
      <c r="A1200" s="58"/>
      <c r="B1200" s="61"/>
      <c r="E1200" s="63"/>
      <c r="F1200" s="64"/>
      <c r="G1200" s="63"/>
      <c r="H1200" s="64"/>
      <c r="I1200" s="65"/>
      <c r="J1200" s="65"/>
      <c r="K1200" s="63"/>
      <c r="L1200" s="64"/>
      <c r="M1200" s="63"/>
      <c r="N1200" s="64"/>
    </row>
    <row r="1201" spans="1:14" x14ac:dyDescent="0.2">
      <c r="A1201" s="58"/>
      <c r="B1201" s="61"/>
      <c r="E1201" s="63"/>
      <c r="F1201" s="64"/>
      <c r="G1201" s="63"/>
      <c r="H1201" s="64"/>
      <c r="I1201" s="65"/>
      <c r="J1201" s="65"/>
      <c r="K1201" s="63"/>
      <c r="L1201" s="64"/>
      <c r="M1201" s="63"/>
      <c r="N1201" s="64"/>
    </row>
    <row r="1202" spans="1:14" x14ac:dyDescent="0.2">
      <c r="A1202" s="58"/>
      <c r="B1202" s="61"/>
      <c r="E1202" s="63"/>
      <c r="F1202" s="64"/>
      <c r="G1202" s="63"/>
      <c r="H1202" s="64"/>
      <c r="I1202" s="65"/>
      <c r="J1202" s="65"/>
      <c r="K1202" s="63"/>
      <c r="L1202" s="64"/>
      <c r="M1202" s="63"/>
      <c r="N1202" s="64"/>
    </row>
    <row r="1203" spans="1:14" x14ac:dyDescent="0.2">
      <c r="A1203" s="58"/>
      <c r="B1203" s="61"/>
      <c r="E1203" s="63"/>
      <c r="F1203" s="64"/>
      <c r="G1203" s="63"/>
      <c r="H1203" s="64"/>
      <c r="I1203" s="65"/>
      <c r="J1203" s="65"/>
      <c r="K1203" s="63"/>
      <c r="L1203" s="64"/>
      <c r="M1203" s="63"/>
      <c r="N1203" s="64"/>
    </row>
    <row r="1204" spans="1:14" x14ac:dyDescent="0.2">
      <c r="A1204" s="58"/>
      <c r="B1204" s="61"/>
      <c r="E1204" s="63"/>
      <c r="F1204" s="64"/>
      <c r="G1204" s="63"/>
      <c r="H1204" s="64"/>
      <c r="I1204" s="65"/>
      <c r="J1204" s="65"/>
      <c r="K1204" s="63"/>
      <c r="L1204" s="64"/>
      <c r="M1204" s="63"/>
      <c r="N1204" s="64"/>
    </row>
    <row r="1205" spans="1:14" x14ac:dyDescent="0.2">
      <c r="A1205" s="58"/>
      <c r="B1205" s="61"/>
      <c r="E1205" s="63"/>
      <c r="F1205" s="64"/>
      <c r="G1205" s="63"/>
      <c r="H1205" s="64"/>
      <c r="I1205" s="65"/>
      <c r="J1205" s="65"/>
      <c r="K1205" s="63"/>
      <c r="L1205" s="64"/>
      <c r="M1205" s="63"/>
      <c r="N1205" s="64"/>
    </row>
    <row r="1206" spans="1:14" x14ac:dyDescent="0.2">
      <c r="A1206" s="58"/>
      <c r="B1206" s="61"/>
      <c r="E1206" s="63"/>
      <c r="F1206" s="64"/>
      <c r="G1206" s="63"/>
      <c r="H1206" s="64"/>
      <c r="I1206" s="65"/>
      <c r="J1206" s="65"/>
      <c r="K1206" s="63"/>
      <c r="L1206" s="64"/>
      <c r="M1206" s="63"/>
      <c r="N1206" s="64"/>
    </row>
    <row r="1207" spans="1:14" x14ac:dyDescent="0.2">
      <c r="A1207" s="58"/>
      <c r="B1207" s="61"/>
      <c r="E1207" s="63"/>
      <c r="F1207" s="64"/>
      <c r="G1207" s="63"/>
      <c r="H1207" s="64"/>
      <c r="I1207" s="65"/>
      <c r="J1207" s="65"/>
      <c r="K1207" s="63"/>
      <c r="L1207" s="64"/>
      <c r="M1207" s="63"/>
      <c r="N1207" s="64"/>
    </row>
    <row r="1208" spans="1:14" x14ac:dyDescent="0.2">
      <c r="A1208" s="58"/>
      <c r="B1208" s="61"/>
      <c r="E1208" s="63"/>
      <c r="F1208" s="64"/>
      <c r="G1208" s="63"/>
      <c r="H1208" s="64"/>
      <c r="I1208" s="65"/>
      <c r="J1208" s="65"/>
      <c r="K1208" s="63"/>
      <c r="L1208" s="64"/>
      <c r="M1208" s="63"/>
      <c r="N1208" s="64"/>
    </row>
    <row r="1209" spans="1:14" x14ac:dyDescent="0.2">
      <c r="A1209" s="58"/>
      <c r="B1209" s="61"/>
      <c r="E1209" s="63"/>
      <c r="F1209" s="64"/>
      <c r="G1209" s="63"/>
      <c r="H1209" s="64"/>
      <c r="I1209" s="65"/>
      <c r="J1209" s="65"/>
      <c r="K1209" s="63"/>
      <c r="L1209" s="64"/>
      <c r="M1209" s="63"/>
      <c r="N1209" s="64"/>
    </row>
    <row r="1210" spans="1:14" x14ac:dyDescent="0.2">
      <c r="A1210" s="58"/>
      <c r="B1210" s="61"/>
      <c r="E1210" s="63"/>
      <c r="F1210" s="64"/>
      <c r="G1210" s="63"/>
      <c r="H1210" s="64"/>
      <c r="I1210" s="65"/>
      <c r="J1210" s="65"/>
      <c r="K1210" s="63"/>
      <c r="L1210" s="64"/>
      <c r="M1210" s="63"/>
      <c r="N1210" s="64"/>
    </row>
    <row r="1211" spans="1:14" x14ac:dyDescent="0.2">
      <c r="A1211" s="58"/>
      <c r="B1211" s="61"/>
      <c r="E1211" s="63"/>
      <c r="F1211" s="64"/>
      <c r="G1211" s="63"/>
      <c r="H1211" s="64"/>
      <c r="I1211" s="65"/>
      <c r="J1211" s="65"/>
      <c r="K1211" s="63"/>
      <c r="L1211" s="64"/>
      <c r="M1211" s="63"/>
      <c r="N1211" s="64"/>
    </row>
    <row r="1212" spans="1:14" x14ac:dyDescent="0.2">
      <c r="A1212" s="58"/>
      <c r="B1212" s="61"/>
      <c r="E1212" s="63"/>
      <c r="F1212" s="64"/>
      <c r="G1212" s="63"/>
      <c r="H1212" s="64"/>
      <c r="I1212" s="65"/>
      <c r="J1212" s="65"/>
      <c r="K1212" s="63"/>
      <c r="L1212" s="64"/>
      <c r="M1212" s="63"/>
      <c r="N1212" s="64"/>
    </row>
    <row r="1213" spans="1:14" x14ac:dyDescent="0.2">
      <c r="A1213" s="58"/>
      <c r="B1213" s="61"/>
      <c r="E1213" s="63"/>
      <c r="F1213" s="64"/>
      <c r="G1213" s="63"/>
      <c r="H1213" s="64"/>
      <c r="I1213" s="65"/>
      <c r="J1213" s="65"/>
      <c r="K1213" s="63"/>
      <c r="L1213" s="64"/>
      <c r="M1213" s="63"/>
      <c r="N1213" s="64"/>
    </row>
    <row r="1214" spans="1:14" x14ac:dyDescent="0.2">
      <c r="A1214" s="58"/>
      <c r="B1214" s="61"/>
      <c r="E1214" s="63"/>
      <c r="F1214" s="64"/>
      <c r="G1214" s="63"/>
      <c r="H1214" s="64"/>
      <c r="I1214" s="65"/>
      <c r="J1214" s="65"/>
      <c r="K1214" s="63"/>
      <c r="L1214" s="64"/>
      <c r="M1214" s="63"/>
      <c r="N1214" s="64"/>
    </row>
    <row r="1215" spans="1:14" x14ac:dyDescent="0.2">
      <c r="A1215" s="58"/>
      <c r="B1215" s="61"/>
      <c r="E1215" s="63"/>
      <c r="F1215" s="64"/>
      <c r="G1215" s="63"/>
      <c r="H1215" s="64"/>
      <c r="I1215" s="65"/>
      <c r="J1215" s="65"/>
      <c r="K1215" s="63"/>
      <c r="L1215" s="64"/>
      <c r="M1215" s="63"/>
      <c r="N1215" s="64"/>
    </row>
    <row r="1216" spans="1:14" x14ac:dyDescent="0.2">
      <c r="A1216" s="58"/>
      <c r="B1216" s="61"/>
      <c r="E1216" s="63"/>
      <c r="F1216" s="64"/>
      <c r="G1216" s="63"/>
      <c r="H1216" s="64"/>
      <c r="I1216" s="65"/>
      <c r="J1216" s="65"/>
      <c r="K1216" s="63"/>
      <c r="L1216" s="64"/>
      <c r="M1216" s="63"/>
      <c r="N1216" s="64"/>
    </row>
    <row r="1217" spans="1:14" x14ac:dyDescent="0.2">
      <c r="A1217" s="58"/>
      <c r="B1217" s="61"/>
      <c r="E1217" s="63"/>
      <c r="F1217" s="64"/>
      <c r="G1217" s="63"/>
      <c r="H1217" s="64"/>
      <c r="I1217" s="65"/>
      <c r="J1217" s="65"/>
      <c r="K1217" s="63"/>
      <c r="L1217" s="64"/>
      <c r="M1217" s="63"/>
      <c r="N1217" s="64"/>
    </row>
    <row r="1218" spans="1:14" x14ac:dyDescent="0.2">
      <c r="A1218" s="58"/>
      <c r="B1218" s="61"/>
      <c r="E1218" s="63"/>
      <c r="F1218" s="64"/>
      <c r="G1218" s="63"/>
      <c r="H1218" s="64"/>
      <c r="I1218" s="65"/>
      <c r="J1218" s="65"/>
      <c r="K1218" s="63"/>
      <c r="L1218" s="64"/>
      <c r="M1218" s="63"/>
      <c r="N1218" s="64"/>
    </row>
    <row r="1219" spans="1:14" x14ac:dyDescent="0.2">
      <c r="A1219" s="58"/>
      <c r="B1219" s="61"/>
      <c r="E1219" s="63"/>
      <c r="F1219" s="64"/>
      <c r="G1219" s="63"/>
      <c r="H1219" s="64"/>
      <c r="I1219" s="65"/>
      <c r="J1219" s="65"/>
      <c r="K1219" s="63"/>
      <c r="L1219" s="64"/>
      <c r="M1219" s="63"/>
      <c r="N1219" s="64"/>
    </row>
    <row r="1220" spans="1:14" x14ac:dyDescent="0.2">
      <c r="A1220" s="58"/>
      <c r="B1220" s="61"/>
      <c r="E1220" s="63"/>
      <c r="F1220" s="64"/>
      <c r="G1220" s="63"/>
      <c r="H1220" s="64"/>
      <c r="I1220" s="65"/>
      <c r="J1220" s="65"/>
      <c r="K1220" s="63"/>
      <c r="L1220" s="64"/>
      <c r="M1220" s="63"/>
      <c r="N1220" s="64"/>
    </row>
    <row r="1221" spans="1:14" x14ac:dyDescent="0.2">
      <c r="A1221" s="58"/>
      <c r="B1221" s="61"/>
      <c r="E1221" s="63"/>
      <c r="F1221" s="64"/>
      <c r="G1221" s="63"/>
      <c r="H1221" s="64"/>
      <c r="I1221" s="65"/>
      <c r="J1221" s="65"/>
      <c r="K1221" s="63"/>
      <c r="L1221" s="64"/>
      <c r="M1221" s="63"/>
      <c r="N1221" s="64"/>
    </row>
    <row r="1222" spans="1:14" x14ac:dyDescent="0.2">
      <c r="A1222" s="58"/>
      <c r="B1222" s="61"/>
      <c r="E1222" s="63"/>
      <c r="F1222" s="64"/>
      <c r="G1222" s="63"/>
      <c r="H1222" s="64"/>
      <c r="I1222" s="65"/>
      <c r="J1222" s="65"/>
      <c r="K1222" s="63"/>
      <c r="L1222" s="64"/>
      <c r="M1222" s="63"/>
      <c r="N1222" s="64"/>
    </row>
    <row r="1223" spans="1:14" x14ac:dyDescent="0.2">
      <c r="A1223" s="58"/>
      <c r="B1223" s="61"/>
      <c r="E1223" s="63"/>
      <c r="F1223" s="64"/>
      <c r="G1223" s="63"/>
      <c r="H1223" s="64"/>
      <c r="I1223" s="65"/>
      <c r="J1223" s="65"/>
      <c r="K1223" s="63"/>
      <c r="L1223" s="64"/>
      <c r="M1223" s="63"/>
      <c r="N1223" s="64"/>
    </row>
    <row r="1224" spans="1:14" x14ac:dyDescent="0.2">
      <c r="A1224" s="58"/>
      <c r="B1224" s="61"/>
      <c r="E1224" s="63"/>
      <c r="F1224" s="64"/>
      <c r="G1224" s="63"/>
      <c r="H1224" s="64"/>
      <c r="I1224" s="65"/>
      <c r="J1224" s="65"/>
      <c r="K1224" s="63"/>
      <c r="L1224" s="64"/>
      <c r="M1224" s="63"/>
      <c r="N1224" s="64"/>
    </row>
    <row r="1225" spans="1:14" x14ac:dyDescent="0.2">
      <c r="A1225" s="58"/>
      <c r="B1225" s="61"/>
      <c r="E1225" s="63"/>
      <c r="F1225" s="64"/>
      <c r="G1225" s="63"/>
      <c r="H1225" s="64"/>
      <c r="I1225" s="65"/>
      <c r="J1225" s="65"/>
      <c r="K1225" s="63"/>
      <c r="L1225" s="64"/>
      <c r="M1225" s="63"/>
      <c r="N1225" s="64"/>
    </row>
    <row r="1226" spans="1:14" x14ac:dyDescent="0.2">
      <c r="A1226" s="58"/>
      <c r="B1226" s="61"/>
      <c r="E1226" s="63"/>
      <c r="F1226" s="64"/>
      <c r="G1226" s="63"/>
      <c r="H1226" s="64"/>
      <c r="I1226" s="65"/>
      <c r="J1226" s="65"/>
      <c r="K1226" s="63"/>
      <c r="L1226" s="64"/>
      <c r="M1226" s="63"/>
      <c r="N1226" s="64"/>
    </row>
    <row r="1227" spans="1:14" x14ac:dyDescent="0.2">
      <c r="A1227" s="58"/>
      <c r="B1227" s="61"/>
      <c r="E1227" s="63"/>
      <c r="F1227" s="64"/>
      <c r="G1227" s="63"/>
      <c r="H1227" s="64"/>
      <c r="I1227" s="65"/>
      <c r="J1227" s="65"/>
      <c r="K1227" s="63"/>
      <c r="L1227" s="64"/>
      <c r="M1227" s="63"/>
      <c r="N1227" s="64"/>
    </row>
    <row r="1228" spans="1:14" x14ac:dyDescent="0.2">
      <c r="A1228" s="58"/>
      <c r="B1228" s="61"/>
      <c r="E1228" s="63"/>
      <c r="F1228" s="64"/>
      <c r="G1228" s="63"/>
      <c r="H1228" s="64"/>
      <c r="I1228" s="65"/>
      <c r="J1228" s="65"/>
      <c r="K1228" s="63"/>
      <c r="L1228" s="64"/>
      <c r="M1228" s="63"/>
      <c r="N1228" s="64"/>
    </row>
    <row r="1229" spans="1:14" x14ac:dyDescent="0.2">
      <c r="A1229" s="58"/>
      <c r="B1229" s="61"/>
      <c r="E1229" s="63"/>
      <c r="F1229" s="64"/>
      <c r="G1229" s="63"/>
      <c r="H1229" s="64"/>
      <c r="I1229" s="65"/>
      <c r="J1229" s="65"/>
      <c r="K1229" s="63"/>
      <c r="L1229" s="64"/>
      <c r="M1229" s="63"/>
      <c r="N1229" s="64"/>
    </row>
    <row r="1230" spans="1:14" x14ac:dyDescent="0.2">
      <c r="A1230" s="58"/>
      <c r="B1230" s="61"/>
      <c r="E1230" s="63"/>
      <c r="F1230" s="64"/>
      <c r="G1230" s="63"/>
      <c r="H1230" s="64"/>
      <c r="I1230" s="65"/>
      <c r="J1230" s="65"/>
      <c r="K1230" s="63"/>
      <c r="L1230" s="64"/>
      <c r="M1230" s="63"/>
      <c r="N1230" s="64"/>
    </row>
    <row r="1231" spans="1:14" x14ac:dyDescent="0.2">
      <c r="A1231" s="58"/>
      <c r="B1231" s="61"/>
      <c r="E1231" s="63"/>
      <c r="F1231" s="64"/>
      <c r="G1231" s="63"/>
      <c r="H1231" s="64"/>
      <c r="I1231" s="65"/>
      <c r="J1231" s="65"/>
      <c r="K1231" s="63"/>
      <c r="L1231" s="64"/>
      <c r="M1231" s="63"/>
      <c r="N1231" s="64"/>
    </row>
    <row r="1232" spans="1:14" x14ac:dyDescent="0.2">
      <c r="A1232" s="58"/>
      <c r="B1232" s="61"/>
      <c r="E1232" s="63"/>
      <c r="F1232" s="64"/>
      <c r="G1232" s="63"/>
      <c r="H1232" s="64"/>
      <c r="I1232" s="65"/>
      <c r="J1232" s="65"/>
      <c r="K1232" s="63"/>
      <c r="L1232" s="64"/>
      <c r="M1232" s="63"/>
      <c r="N1232" s="64"/>
    </row>
    <row r="1233" spans="1:14" x14ac:dyDescent="0.2">
      <c r="A1233" s="58"/>
      <c r="B1233" s="61"/>
      <c r="E1233" s="63"/>
      <c r="F1233" s="64"/>
      <c r="G1233" s="63"/>
      <c r="H1233" s="64"/>
      <c r="I1233" s="65"/>
      <c r="J1233" s="65"/>
      <c r="K1233" s="63"/>
      <c r="L1233" s="64"/>
      <c r="M1233" s="63"/>
      <c r="N1233" s="64"/>
    </row>
    <row r="1234" spans="1:14" x14ac:dyDescent="0.2">
      <c r="A1234" s="58"/>
      <c r="B1234" s="61"/>
      <c r="E1234" s="63"/>
      <c r="F1234" s="64"/>
      <c r="G1234" s="63"/>
      <c r="H1234" s="64"/>
      <c r="I1234" s="65"/>
      <c r="J1234" s="65"/>
      <c r="K1234" s="63"/>
      <c r="L1234" s="64"/>
      <c r="M1234" s="63"/>
      <c r="N1234" s="64"/>
    </row>
    <row r="1235" spans="1:14" x14ac:dyDescent="0.2">
      <c r="A1235" s="58"/>
      <c r="B1235" s="61"/>
      <c r="E1235" s="63"/>
      <c r="F1235" s="64"/>
      <c r="G1235" s="63"/>
      <c r="H1235" s="64"/>
      <c r="I1235" s="65"/>
      <c r="J1235" s="65"/>
      <c r="K1235" s="63"/>
      <c r="L1235" s="64"/>
      <c r="M1235" s="63"/>
      <c r="N1235" s="64"/>
    </row>
    <row r="1236" spans="1:14" x14ac:dyDescent="0.2">
      <c r="A1236" s="58"/>
      <c r="B1236" s="61"/>
      <c r="E1236" s="63"/>
      <c r="F1236" s="64"/>
      <c r="G1236" s="63"/>
      <c r="H1236" s="64"/>
      <c r="I1236" s="65"/>
      <c r="J1236" s="65"/>
      <c r="K1236" s="63"/>
      <c r="L1236" s="64"/>
      <c r="M1236" s="63"/>
      <c r="N1236" s="64"/>
    </row>
    <row r="1237" spans="1:14" x14ac:dyDescent="0.2">
      <c r="A1237" s="58"/>
      <c r="B1237" s="61"/>
      <c r="E1237" s="63"/>
      <c r="F1237" s="64"/>
      <c r="G1237" s="63"/>
      <c r="H1237" s="64"/>
      <c r="I1237" s="65"/>
      <c r="J1237" s="65"/>
      <c r="K1237" s="63"/>
      <c r="L1237" s="64"/>
      <c r="M1237" s="63"/>
      <c r="N1237" s="64"/>
    </row>
    <row r="1238" spans="1:14" x14ac:dyDescent="0.2">
      <c r="A1238" s="58"/>
      <c r="B1238" s="61"/>
      <c r="E1238" s="63"/>
      <c r="F1238" s="64"/>
      <c r="G1238" s="63"/>
      <c r="H1238" s="64"/>
      <c r="I1238" s="65"/>
      <c r="J1238" s="65"/>
      <c r="K1238" s="63"/>
      <c r="L1238" s="64"/>
      <c r="M1238" s="63"/>
      <c r="N1238" s="64"/>
    </row>
    <row r="1239" spans="1:14" x14ac:dyDescent="0.2">
      <c r="A1239" s="58"/>
      <c r="B1239" s="61"/>
      <c r="E1239" s="63"/>
      <c r="F1239" s="64"/>
      <c r="G1239" s="63"/>
      <c r="H1239" s="64"/>
      <c r="I1239" s="65"/>
      <c r="J1239" s="65"/>
      <c r="K1239" s="63"/>
      <c r="L1239" s="64"/>
      <c r="M1239" s="63"/>
      <c r="N1239" s="64"/>
    </row>
    <row r="1240" spans="1:14" x14ac:dyDescent="0.2">
      <c r="A1240" s="58"/>
      <c r="B1240" s="61"/>
      <c r="E1240" s="63"/>
      <c r="F1240" s="64"/>
      <c r="G1240" s="63"/>
      <c r="H1240" s="64"/>
      <c r="I1240" s="65"/>
      <c r="J1240" s="65"/>
      <c r="K1240" s="63"/>
      <c r="L1240" s="64"/>
      <c r="M1240" s="63"/>
      <c r="N1240" s="64"/>
    </row>
    <row r="1241" spans="1:14" x14ac:dyDescent="0.2">
      <c r="A1241" s="58"/>
      <c r="B1241" s="61"/>
      <c r="E1241" s="63"/>
      <c r="F1241" s="64"/>
      <c r="G1241" s="63"/>
      <c r="H1241" s="64"/>
      <c r="I1241" s="65"/>
      <c r="J1241" s="65"/>
      <c r="K1241" s="63"/>
      <c r="L1241" s="64"/>
      <c r="M1241" s="63"/>
      <c r="N1241" s="64"/>
    </row>
    <row r="1242" spans="1:14" x14ac:dyDescent="0.2">
      <c r="A1242" s="58"/>
      <c r="B1242" s="61"/>
      <c r="E1242" s="63"/>
      <c r="F1242" s="64"/>
      <c r="G1242" s="63"/>
      <c r="H1242" s="64"/>
      <c r="I1242" s="65"/>
      <c r="J1242" s="65"/>
      <c r="K1242" s="63"/>
      <c r="L1242" s="64"/>
      <c r="M1242" s="63"/>
      <c r="N1242" s="64"/>
    </row>
    <row r="1243" spans="1:14" x14ac:dyDescent="0.2">
      <c r="A1243" s="58"/>
      <c r="B1243" s="61"/>
      <c r="E1243" s="63"/>
      <c r="F1243" s="64"/>
      <c r="G1243" s="63"/>
      <c r="H1243" s="64"/>
      <c r="I1243" s="65"/>
      <c r="J1243" s="65"/>
      <c r="K1243" s="63"/>
      <c r="L1243" s="64"/>
      <c r="M1243" s="63"/>
      <c r="N1243" s="64"/>
    </row>
    <row r="1244" spans="1:14" x14ac:dyDescent="0.2">
      <c r="A1244" s="58"/>
      <c r="B1244" s="61"/>
      <c r="E1244" s="63"/>
      <c r="F1244" s="64"/>
      <c r="G1244" s="63"/>
      <c r="H1244" s="64"/>
      <c r="I1244" s="65"/>
      <c r="J1244" s="65"/>
      <c r="K1244" s="63"/>
      <c r="L1244" s="64"/>
      <c r="M1244" s="63"/>
      <c r="N1244" s="64"/>
    </row>
    <row r="1245" spans="1:14" x14ac:dyDescent="0.2">
      <c r="A1245" s="58"/>
      <c r="B1245" s="61"/>
      <c r="E1245" s="63"/>
      <c r="F1245" s="64"/>
      <c r="G1245" s="63"/>
      <c r="H1245" s="64"/>
      <c r="I1245" s="65"/>
      <c r="J1245" s="65"/>
      <c r="K1245" s="63"/>
      <c r="L1245" s="64"/>
      <c r="M1245" s="63"/>
      <c r="N1245" s="64"/>
    </row>
    <row r="1246" spans="1:14" x14ac:dyDescent="0.2">
      <c r="A1246" s="58"/>
      <c r="B1246" s="61"/>
      <c r="E1246" s="63"/>
      <c r="F1246" s="64"/>
      <c r="G1246" s="63"/>
      <c r="H1246" s="64"/>
      <c r="I1246" s="65"/>
      <c r="J1246" s="65"/>
      <c r="K1246" s="63"/>
      <c r="L1246" s="64"/>
      <c r="M1246" s="63"/>
      <c r="N1246" s="64"/>
    </row>
    <row r="1247" spans="1:14" x14ac:dyDescent="0.2">
      <c r="A1247" s="58"/>
      <c r="B1247" s="61"/>
      <c r="E1247" s="63"/>
      <c r="F1247" s="64"/>
      <c r="G1247" s="63"/>
      <c r="H1247" s="64"/>
      <c r="I1247" s="65"/>
      <c r="J1247" s="65"/>
      <c r="K1247" s="63"/>
      <c r="L1247" s="64"/>
      <c r="M1247" s="63"/>
      <c r="N1247" s="64"/>
    </row>
    <row r="1248" spans="1:14" x14ac:dyDescent="0.2">
      <c r="A1248" s="58"/>
      <c r="B1248" s="61"/>
      <c r="E1248" s="63"/>
      <c r="F1248" s="64"/>
      <c r="G1248" s="63"/>
      <c r="H1248" s="64"/>
      <c r="I1248" s="65"/>
      <c r="J1248" s="65"/>
      <c r="K1248" s="63"/>
      <c r="L1248" s="64"/>
      <c r="M1248" s="63"/>
      <c r="N1248" s="64"/>
    </row>
    <row r="1249" spans="1:14" x14ac:dyDescent="0.2">
      <c r="A1249" s="58"/>
      <c r="B1249" s="61"/>
      <c r="E1249" s="63"/>
      <c r="F1249" s="64"/>
      <c r="G1249" s="63"/>
      <c r="H1249" s="64"/>
      <c r="I1249" s="65"/>
      <c r="J1249" s="65"/>
      <c r="K1249" s="63"/>
      <c r="L1249" s="64"/>
      <c r="M1249" s="63"/>
      <c r="N1249" s="64"/>
    </row>
    <row r="1250" spans="1:14" x14ac:dyDescent="0.2">
      <c r="A1250" s="58"/>
      <c r="B1250" s="61"/>
      <c r="E1250" s="63"/>
      <c r="F1250" s="64"/>
      <c r="G1250" s="63"/>
      <c r="H1250" s="64"/>
      <c r="I1250" s="65"/>
      <c r="J1250" s="65"/>
      <c r="K1250" s="63"/>
      <c r="L1250" s="64"/>
      <c r="M1250" s="63"/>
      <c r="N1250" s="64"/>
    </row>
    <row r="1251" spans="1:14" x14ac:dyDescent="0.2">
      <c r="A1251" s="58"/>
      <c r="B1251" s="61"/>
      <c r="E1251" s="63"/>
      <c r="F1251" s="64"/>
      <c r="G1251" s="63"/>
      <c r="H1251" s="64"/>
      <c r="I1251" s="65"/>
      <c r="J1251" s="65"/>
      <c r="K1251" s="63"/>
      <c r="L1251" s="64"/>
      <c r="M1251" s="63"/>
      <c r="N1251" s="64"/>
    </row>
    <row r="1252" spans="1:14" x14ac:dyDescent="0.2">
      <c r="A1252" s="58"/>
      <c r="B1252" s="61"/>
      <c r="E1252" s="63"/>
      <c r="F1252" s="64"/>
      <c r="G1252" s="63"/>
      <c r="H1252" s="64"/>
      <c r="I1252" s="65"/>
      <c r="J1252" s="65"/>
      <c r="K1252" s="63"/>
      <c r="L1252" s="64"/>
      <c r="M1252" s="63"/>
      <c r="N1252" s="64"/>
    </row>
    <row r="1253" spans="1:14" x14ac:dyDescent="0.2">
      <c r="A1253" s="58"/>
      <c r="B1253" s="61"/>
      <c r="E1253" s="63"/>
      <c r="F1253" s="64"/>
      <c r="G1253" s="63"/>
      <c r="H1253" s="64"/>
      <c r="I1253" s="65"/>
      <c r="J1253" s="65"/>
      <c r="K1253" s="63"/>
      <c r="L1253" s="64"/>
      <c r="M1253" s="63"/>
      <c r="N1253" s="64"/>
    </row>
    <row r="1254" spans="1:14" x14ac:dyDescent="0.2">
      <c r="A1254" s="58"/>
      <c r="B1254" s="61"/>
      <c r="E1254" s="63"/>
      <c r="F1254" s="64"/>
      <c r="G1254" s="63"/>
      <c r="H1254" s="64"/>
      <c r="I1254" s="65"/>
      <c r="J1254" s="65"/>
      <c r="K1254" s="63"/>
      <c r="L1254" s="64"/>
      <c r="M1254" s="63"/>
      <c r="N1254" s="64"/>
    </row>
    <row r="1255" spans="1:14" x14ac:dyDescent="0.2">
      <c r="A1255" s="58"/>
      <c r="B1255" s="61"/>
      <c r="E1255" s="63"/>
      <c r="F1255" s="64"/>
      <c r="G1255" s="63"/>
      <c r="H1255" s="64"/>
      <c r="I1255" s="65"/>
      <c r="J1255" s="65"/>
      <c r="K1255" s="63"/>
      <c r="L1255" s="64"/>
      <c r="M1255" s="63"/>
      <c r="N1255" s="64"/>
    </row>
    <row r="1256" spans="1:14" x14ac:dyDescent="0.2">
      <c r="A1256" s="58"/>
      <c r="B1256" s="61"/>
      <c r="E1256" s="63"/>
      <c r="F1256" s="64"/>
      <c r="G1256" s="63"/>
      <c r="H1256" s="64"/>
      <c r="I1256" s="65"/>
      <c r="J1256" s="65"/>
      <c r="K1256" s="63"/>
      <c r="L1256" s="64"/>
      <c r="M1256" s="63"/>
      <c r="N1256" s="64"/>
    </row>
    <row r="1257" spans="1:14" x14ac:dyDescent="0.2">
      <c r="A1257" s="58"/>
      <c r="B1257" s="61"/>
      <c r="E1257" s="63"/>
      <c r="F1257" s="64"/>
      <c r="G1257" s="63"/>
      <c r="H1257" s="64"/>
      <c r="I1257" s="65"/>
      <c r="J1257" s="65"/>
      <c r="K1257" s="63"/>
      <c r="L1257" s="64"/>
      <c r="M1257" s="63"/>
      <c r="N1257" s="64"/>
    </row>
    <row r="1258" spans="1:14" x14ac:dyDescent="0.2">
      <c r="A1258" s="58"/>
      <c r="B1258" s="61"/>
      <c r="E1258" s="63"/>
      <c r="F1258" s="64"/>
      <c r="G1258" s="63"/>
      <c r="H1258" s="64"/>
      <c r="I1258" s="65"/>
      <c r="J1258" s="65"/>
      <c r="K1258" s="63"/>
      <c r="L1258" s="64"/>
      <c r="M1258" s="63"/>
      <c r="N1258" s="64"/>
    </row>
    <row r="1259" spans="1:14" x14ac:dyDescent="0.2">
      <c r="A1259" s="58"/>
      <c r="B1259" s="61"/>
      <c r="E1259" s="63"/>
      <c r="F1259" s="64"/>
      <c r="G1259" s="63"/>
      <c r="H1259" s="64"/>
      <c r="I1259" s="65"/>
      <c r="J1259" s="65"/>
      <c r="K1259" s="63"/>
      <c r="L1259" s="64"/>
      <c r="M1259" s="63"/>
      <c r="N1259" s="64"/>
    </row>
    <row r="1260" spans="1:14" x14ac:dyDescent="0.2">
      <c r="A1260" s="58"/>
      <c r="B1260" s="61"/>
      <c r="E1260" s="63"/>
      <c r="F1260" s="64"/>
      <c r="G1260" s="63"/>
      <c r="H1260" s="64"/>
      <c r="I1260" s="65"/>
      <c r="J1260" s="65"/>
      <c r="K1260" s="63"/>
      <c r="L1260" s="64"/>
      <c r="M1260" s="63"/>
      <c r="N1260" s="64"/>
    </row>
    <row r="1261" spans="1:14" x14ac:dyDescent="0.2">
      <c r="A1261" s="58"/>
      <c r="B1261" s="61"/>
      <c r="E1261" s="63"/>
      <c r="F1261" s="64"/>
      <c r="G1261" s="63"/>
      <c r="H1261" s="64"/>
      <c r="I1261" s="65"/>
      <c r="J1261" s="65"/>
      <c r="K1261" s="63"/>
      <c r="L1261" s="64"/>
      <c r="M1261" s="63"/>
      <c r="N1261" s="64"/>
    </row>
    <row r="1262" spans="1:14" x14ac:dyDescent="0.2">
      <c r="A1262" s="58"/>
      <c r="B1262" s="61"/>
      <c r="E1262" s="63"/>
      <c r="F1262" s="64"/>
      <c r="G1262" s="63"/>
      <c r="H1262" s="64"/>
      <c r="I1262" s="65"/>
      <c r="J1262" s="65"/>
      <c r="K1262" s="63"/>
      <c r="L1262" s="64"/>
      <c r="M1262" s="63"/>
      <c r="N1262" s="64"/>
    </row>
    <row r="1263" spans="1:14" x14ac:dyDescent="0.2">
      <c r="A1263" s="58"/>
      <c r="B1263" s="61"/>
      <c r="E1263" s="63"/>
      <c r="F1263" s="64"/>
      <c r="G1263" s="63"/>
      <c r="H1263" s="64"/>
      <c r="I1263" s="65"/>
      <c r="J1263" s="65"/>
      <c r="K1263" s="63"/>
      <c r="L1263" s="64"/>
      <c r="M1263" s="63"/>
      <c r="N1263" s="64"/>
    </row>
    <row r="1264" spans="1:14" x14ac:dyDescent="0.2">
      <c r="A1264" s="58"/>
      <c r="B1264" s="61"/>
      <c r="E1264" s="63"/>
      <c r="F1264" s="64"/>
      <c r="G1264" s="63"/>
      <c r="H1264" s="64"/>
      <c r="I1264" s="65"/>
      <c r="J1264" s="65"/>
      <c r="K1264" s="63"/>
      <c r="L1264" s="64"/>
      <c r="M1264" s="63"/>
      <c r="N1264" s="64"/>
    </row>
    <row r="1265" spans="1:14" x14ac:dyDescent="0.2">
      <c r="A1265" s="58"/>
      <c r="B1265" s="61"/>
      <c r="E1265" s="63"/>
      <c r="F1265" s="64"/>
      <c r="G1265" s="63"/>
      <c r="H1265" s="64"/>
      <c r="I1265" s="65"/>
      <c r="J1265" s="65"/>
      <c r="K1265" s="63"/>
      <c r="L1265" s="64"/>
      <c r="M1265" s="63"/>
      <c r="N1265" s="64"/>
    </row>
    <row r="1266" spans="1:14" x14ac:dyDescent="0.2">
      <c r="A1266" s="58"/>
      <c r="B1266" s="61"/>
      <c r="E1266" s="63"/>
      <c r="F1266" s="64"/>
      <c r="G1266" s="63"/>
      <c r="H1266" s="64"/>
      <c r="I1266" s="65"/>
      <c r="J1266" s="65"/>
      <c r="K1266" s="63"/>
      <c r="L1266" s="64"/>
      <c r="M1266" s="63"/>
      <c r="N1266" s="64"/>
    </row>
    <row r="1267" spans="1:14" x14ac:dyDescent="0.2">
      <c r="A1267" s="58"/>
      <c r="B1267" s="61"/>
      <c r="E1267" s="63"/>
      <c r="F1267" s="64"/>
      <c r="G1267" s="63"/>
      <c r="H1267" s="64"/>
      <c r="I1267" s="65"/>
      <c r="J1267" s="65"/>
      <c r="K1267" s="63"/>
      <c r="L1267" s="64"/>
      <c r="M1267" s="63"/>
      <c r="N1267" s="64"/>
    </row>
    <row r="1268" spans="1:14" x14ac:dyDescent="0.2">
      <c r="A1268" s="58"/>
      <c r="B1268" s="61"/>
      <c r="E1268" s="63"/>
      <c r="F1268" s="64"/>
      <c r="G1268" s="63"/>
      <c r="H1268" s="64"/>
      <c r="I1268" s="65"/>
      <c r="J1268" s="65"/>
      <c r="K1268" s="63"/>
      <c r="L1268" s="64"/>
      <c r="M1268" s="63"/>
      <c r="N1268" s="64"/>
    </row>
    <row r="1269" spans="1:14" x14ac:dyDescent="0.2">
      <c r="A1269" s="58"/>
      <c r="B1269" s="61"/>
      <c r="E1269" s="63"/>
      <c r="F1269" s="64"/>
      <c r="G1269" s="63"/>
      <c r="H1269" s="64"/>
      <c r="I1269" s="65"/>
      <c r="J1269" s="65"/>
      <c r="K1269" s="63"/>
      <c r="L1269" s="64"/>
      <c r="M1269" s="63"/>
      <c r="N1269" s="64"/>
    </row>
    <row r="1270" spans="1:14" x14ac:dyDescent="0.2">
      <c r="A1270" s="58"/>
      <c r="B1270" s="61"/>
      <c r="E1270" s="63"/>
      <c r="F1270" s="64"/>
      <c r="G1270" s="63"/>
      <c r="H1270" s="64"/>
      <c r="I1270" s="65"/>
      <c r="J1270" s="65"/>
      <c r="K1270" s="63"/>
      <c r="L1270" s="64"/>
      <c r="M1270" s="63"/>
      <c r="N1270" s="64"/>
    </row>
    <row r="1271" spans="1:14" x14ac:dyDescent="0.2">
      <c r="A1271" s="58"/>
      <c r="B1271" s="61"/>
      <c r="E1271" s="63"/>
      <c r="F1271" s="64"/>
      <c r="G1271" s="63"/>
      <c r="H1271" s="64"/>
      <c r="I1271" s="65"/>
      <c r="J1271" s="65"/>
      <c r="K1271" s="63"/>
      <c r="L1271" s="64"/>
      <c r="M1271" s="63"/>
      <c r="N1271" s="64"/>
    </row>
    <row r="1272" spans="1:14" x14ac:dyDescent="0.2">
      <c r="A1272" s="58"/>
      <c r="B1272" s="61"/>
      <c r="E1272" s="63"/>
      <c r="F1272" s="64"/>
      <c r="G1272" s="63"/>
      <c r="H1272" s="64"/>
      <c r="I1272" s="65"/>
      <c r="J1272" s="65"/>
      <c r="K1272" s="63"/>
      <c r="L1272" s="64"/>
      <c r="M1272" s="63"/>
      <c r="N1272" s="64"/>
    </row>
    <row r="1273" spans="1:14" x14ac:dyDescent="0.2">
      <c r="A1273" s="58"/>
      <c r="B1273" s="61"/>
      <c r="E1273" s="63"/>
      <c r="F1273" s="64"/>
      <c r="G1273" s="63"/>
      <c r="H1273" s="64"/>
      <c r="I1273" s="65"/>
      <c r="J1273" s="65"/>
      <c r="K1273" s="63"/>
      <c r="L1273" s="64"/>
      <c r="M1273" s="63"/>
      <c r="N1273" s="64"/>
    </row>
    <row r="1274" spans="1:14" x14ac:dyDescent="0.2">
      <c r="A1274" s="58"/>
      <c r="B1274" s="61"/>
      <c r="E1274" s="63"/>
      <c r="F1274" s="64"/>
      <c r="G1274" s="63"/>
      <c r="H1274" s="64"/>
      <c r="I1274" s="65"/>
      <c r="J1274" s="65"/>
      <c r="K1274" s="63"/>
      <c r="L1274" s="64"/>
      <c r="M1274" s="63"/>
      <c r="N1274" s="64"/>
    </row>
    <row r="1275" spans="1:14" x14ac:dyDescent="0.2">
      <c r="A1275" s="58"/>
      <c r="B1275" s="61"/>
      <c r="E1275" s="63"/>
      <c r="F1275" s="64"/>
      <c r="G1275" s="63"/>
      <c r="H1275" s="64"/>
      <c r="I1275" s="65"/>
      <c r="J1275" s="65"/>
      <c r="K1275" s="63"/>
      <c r="L1275" s="64"/>
      <c r="M1275" s="63"/>
      <c r="N1275" s="64"/>
    </row>
    <row r="1276" spans="1:14" x14ac:dyDescent="0.2">
      <c r="A1276" s="58"/>
      <c r="B1276" s="61"/>
      <c r="E1276" s="63"/>
      <c r="F1276" s="64"/>
      <c r="G1276" s="63"/>
      <c r="H1276" s="64"/>
      <c r="I1276" s="65"/>
      <c r="J1276" s="65"/>
      <c r="K1276" s="63"/>
      <c r="L1276" s="64"/>
      <c r="M1276" s="63"/>
      <c r="N1276" s="64"/>
    </row>
    <row r="1277" spans="1:14" x14ac:dyDescent="0.2">
      <c r="A1277" s="58"/>
      <c r="B1277" s="61"/>
      <c r="E1277" s="63"/>
      <c r="F1277" s="64"/>
      <c r="G1277" s="63"/>
      <c r="H1277" s="64"/>
      <c r="I1277" s="65"/>
      <c r="J1277" s="65"/>
      <c r="K1277" s="63"/>
      <c r="L1277" s="64"/>
      <c r="M1277" s="63"/>
      <c r="N1277" s="64"/>
    </row>
    <row r="1278" spans="1:14" x14ac:dyDescent="0.2">
      <c r="A1278" s="58"/>
      <c r="B1278" s="61"/>
      <c r="E1278" s="63"/>
      <c r="F1278" s="64"/>
      <c r="G1278" s="63"/>
      <c r="H1278" s="64"/>
      <c r="I1278" s="65"/>
      <c r="J1278" s="65"/>
      <c r="K1278" s="63"/>
      <c r="L1278" s="64"/>
      <c r="M1278" s="63"/>
      <c r="N1278" s="64"/>
    </row>
    <row r="1279" spans="1:14" x14ac:dyDescent="0.2">
      <c r="A1279" s="58"/>
      <c r="B1279" s="61"/>
      <c r="E1279" s="63"/>
      <c r="F1279" s="64"/>
      <c r="G1279" s="63"/>
      <c r="H1279" s="64"/>
      <c r="I1279" s="65"/>
      <c r="J1279" s="65"/>
      <c r="K1279" s="63"/>
      <c r="L1279" s="64"/>
      <c r="M1279" s="63"/>
      <c r="N1279" s="64"/>
    </row>
    <row r="1280" spans="1:14" x14ac:dyDescent="0.2">
      <c r="A1280" s="58"/>
      <c r="B1280" s="61"/>
      <c r="E1280" s="63"/>
      <c r="F1280" s="64"/>
      <c r="G1280" s="63"/>
      <c r="H1280" s="64"/>
      <c r="I1280" s="65"/>
      <c r="J1280" s="65"/>
      <c r="K1280" s="63"/>
      <c r="L1280" s="64"/>
      <c r="M1280" s="63"/>
      <c r="N1280" s="64"/>
    </row>
    <row r="1281" spans="1:14" x14ac:dyDescent="0.2">
      <c r="A1281" s="58"/>
      <c r="B1281" s="61"/>
      <c r="E1281" s="63"/>
      <c r="F1281" s="64"/>
      <c r="G1281" s="63"/>
      <c r="H1281" s="64"/>
      <c r="I1281" s="65"/>
      <c r="J1281" s="65"/>
      <c r="K1281" s="63"/>
      <c r="L1281" s="64"/>
      <c r="M1281" s="63"/>
      <c r="N1281" s="64"/>
    </row>
    <row r="1282" spans="1:14" x14ac:dyDescent="0.2">
      <c r="A1282" s="58"/>
      <c r="B1282" s="61"/>
      <c r="E1282" s="63"/>
      <c r="F1282" s="64"/>
      <c r="G1282" s="63"/>
      <c r="H1282" s="64"/>
      <c r="I1282" s="65"/>
      <c r="J1282" s="65"/>
      <c r="K1282" s="63"/>
      <c r="L1282" s="64"/>
      <c r="M1282" s="63"/>
      <c r="N1282" s="64"/>
    </row>
    <row r="1283" spans="1:14" x14ac:dyDescent="0.2">
      <c r="A1283" s="58"/>
      <c r="B1283" s="61"/>
      <c r="E1283" s="63"/>
      <c r="F1283" s="64"/>
      <c r="G1283" s="63"/>
      <c r="H1283" s="64"/>
      <c r="I1283" s="65"/>
      <c r="J1283" s="65"/>
      <c r="K1283" s="63"/>
      <c r="L1283" s="64"/>
      <c r="M1283" s="63"/>
      <c r="N1283" s="64"/>
    </row>
    <row r="1284" spans="1:14" x14ac:dyDescent="0.2">
      <c r="A1284" s="58"/>
      <c r="B1284" s="61"/>
      <c r="E1284" s="63"/>
      <c r="F1284" s="64"/>
      <c r="G1284" s="63"/>
      <c r="H1284" s="64"/>
      <c r="I1284" s="65"/>
      <c r="J1284" s="65"/>
      <c r="K1284" s="63"/>
      <c r="L1284" s="64"/>
      <c r="M1284" s="63"/>
      <c r="N1284" s="64"/>
    </row>
    <row r="1285" spans="1:14" x14ac:dyDescent="0.2">
      <c r="A1285" s="58"/>
      <c r="B1285" s="61"/>
      <c r="E1285" s="63"/>
      <c r="F1285" s="64"/>
      <c r="G1285" s="63"/>
      <c r="H1285" s="64"/>
      <c r="I1285" s="65"/>
      <c r="J1285" s="65"/>
      <c r="K1285" s="63"/>
      <c r="L1285" s="64"/>
      <c r="M1285" s="63"/>
      <c r="N1285" s="64"/>
    </row>
    <row r="1286" spans="1:14" x14ac:dyDescent="0.2">
      <c r="A1286" s="58"/>
      <c r="B1286" s="61"/>
      <c r="E1286" s="63"/>
      <c r="F1286" s="64"/>
      <c r="G1286" s="63"/>
      <c r="H1286" s="64"/>
      <c r="I1286" s="65"/>
      <c r="J1286" s="65"/>
      <c r="K1286" s="63"/>
      <c r="L1286" s="64"/>
      <c r="M1286" s="63"/>
      <c r="N1286" s="64"/>
    </row>
    <row r="1287" spans="1:14" x14ac:dyDescent="0.2">
      <c r="A1287" s="58"/>
      <c r="B1287" s="61"/>
      <c r="E1287" s="63"/>
      <c r="F1287" s="64"/>
      <c r="G1287" s="63"/>
      <c r="H1287" s="64"/>
      <c r="I1287" s="65"/>
      <c r="J1287" s="65"/>
      <c r="K1287" s="63"/>
      <c r="L1287" s="64"/>
      <c r="M1287" s="63"/>
      <c r="N1287" s="64"/>
    </row>
    <row r="1288" spans="1:14" x14ac:dyDescent="0.2">
      <c r="A1288" s="58"/>
      <c r="B1288" s="61"/>
      <c r="E1288" s="63"/>
      <c r="F1288" s="64"/>
      <c r="G1288" s="63"/>
      <c r="H1288" s="64"/>
      <c r="I1288" s="65"/>
      <c r="J1288" s="65"/>
      <c r="K1288" s="63"/>
      <c r="L1288" s="64"/>
      <c r="M1288" s="63"/>
      <c r="N1288" s="64"/>
    </row>
    <row r="1289" spans="1:14" x14ac:dyDescent="0.2">
      <c r="A1289" s="58"/>
      <c r="B1289" s="61"/>
      <c r="E1289" s="63"/>
      <c r="F1289" s="64"/>
      <c r="G1289" s="63"/>
      <c r="H1289" s="64"/>
      <c r="I1289" s="65"/>
      <c r="J1289" s="65"/>
      <c r="K1289" s="63"/>
      <c r="L1289" s="64"/>
      <c r="M1289" s="63"/>
      <c r="N1289" s="64"/>
    </row>
    <row r="1290" spans="1:14" x14ac:dyDescent="0.2">
      <c r="A1290" s="58"/>
      <c r="B1290" s="61"/>
      <c r="E1290" s="63"/>
      <c r="F1290" s="64"/>
      <c r="G1290" s="63"/>
      <c r="H1290" s="64"/>
      <c r="I1290" s="65"/>
      <c r="J1290" s="65"/>
      <c r="K1290" s="63"/>
      <c r="L1290" s="64"/>
      <c r="M1290" s="63"/>
      <c r="N1290" s="64"/>
    </row>
    <row r="1291" spans="1:14" x14ac:dyDescent="0.2">
      <c r="A1291" s="58"/>
      <c r="B1291" s="61"/>
      <c r="E1291" s="63"/>
      <c r="F1291" s="64"/>
      <c r="G1291" s="63"/>
      <c r="H1291" s="64"/>
      <c r="I1291" s="65"/>
      <c r="J1291" s="65"/>
      <c r="K1291" s="63"/>
      <c r="L1291" s="64"/>
      <c r="M1291" s="63"/>
      <c r="N1291" s="64"/>
    </row>
    <row r="1292" spans="1:14" x14ac:dyDescent="0.2">
      <c r="A1292" s="58"/>
      <c r="B1292" s="61"/>
      <c r="E1292" s="63"/>
      <c r="F1292" s="64"/>
      <c r="G1292" s="63"/>
      <c r="H1292" s="64"/>
      <c r="I1292" s="65"/>
      <c r="J1292" s="65"/>
      <c r="K1292" s="63"/>
      <c r="L1292" s="64"/>
      <c r="M1292" s="63"/>
      <c r="N1292" s="64"/>
    </row>
    <row r="1293" spans="1:14" x14ac:dyDescent="0.2">
      <c r="A1293" s="58"/>
      <c r="B1293" s="61"/>
      <c r="E1293" s="63"/>
      <c r="F1293" s="64"/>
      <c r="G1293" s="63"/>
      <c r="H1293" s="64"/>
      <c r="I1293" s="65"/>
      <c r="J1293" s="65"/>
      <c r="K1293" s="63"/>
      <c r="L1293" s="64"/>
      <c r="M1293" s="63"/>
      <c r="N1293" s="64"/>
    </row>
    <row r="1294" spans="1:14" x14ac:dyDescent="0.2">
      <c r="A1294" s="58"/>
      <c r="B1294" s="61"/>
      <c r="E1294" s="63"/>
      <c r="F1294" s="64"/>
      <c r="G1294" s="63"/>
      <c r="H1294" s="64"/>
      <c r="I1294" s="65"/>
      <c r="J1294" s="65"/>
      <c r="K1294" s="63"/>
      <c r="L1294" s="64"/>
      <c r="M1294" s="63"/>
      <c r="N1294" s="64"/>
    </row>
    <row r="1295" spans="1:14" x14ac:dyDescent="0.2">
      <c r="A1295" s="58"/>
      <c r="B1295" s="61"/>
      <c r="E1295" s="63"/>
      <c r="F1295" s="64"/>
      <c r="G1295" s="63"/>
      <c r="H1295" s="64"/>
      <c r="I1295" s="65"/>
      <c r="J1295" s="65"/>
      <c r="K1295" s="63"/>
      <c r="L1295" s="64"/>
      <c r="M1295" s="63"/>
      <c r="N1295" s="64"/>
    </row>
    <row r="1296" spans="1:14" x14ac:dyDescent="0.2">
      <c r="A1296" s="58"/>
      <c r="B1296" s="61"/>
      <c r="E1296" s="63"/>
      <c r="F1296" s="64"/>
      <c r="G1296" s="63"/>
      <c r="H1296" s="64"/>
      <c r="I1296" s="65"/>
      <c r="J1296" s="65"/>
      <c r="K1296" s="63"/>
      <c r="L1296" s="64"/>
      <c r="M1296" s="63"/>
      <c r="N1296" s="64"/>
    </row>
    <row r="1297" spans="1:14" x14ac:dyDescent="0.2">
      <c r="A1297" s="58"/>
      <c r="B1297" s="61"/>
      <c r="E1297" s="63"/>
      <c r="F1297" s="64"/>
      <c r="G1297" s="63"/>
      <c r="H1297" s="64"/>
      <c r="I1297" s="65"/>
      <c r="J1297" s="65"/>
      <c r="K1297" s="63"/>
      <c r="L1297" s="64"/>
      <c r="M1297" s="63"/>
      <c r="N1297" s="64"/>
    </row>
    <row r="1298" spans="1:14" x14ac:dyDescent="0.2">
      <c r="A1298" s="58"/>
      <c r="B1298" s="61"/>
      <c r="E1298" s="63"/>
      <c r="F1298" s="64"/>
      <c r="G1298" s="63"/>
      <c r="H1298" s="64"/>
      <c r="I1298" s="65"/>
      <c r="J1298" s="65"/>
      <c r="K1298" s="63"/>
      <c r="L1298" s="64"/>
      <c r="M1298" s="63"/>
      <c r="N1298" s="64"/>
    </row>
    <row r="1299" spans="1:14" x14ac:dyDescent="0.2">
      <c r="A1299" s="58"/>
      <c r="B1299" s="61"/>
      <c r="E1299" s="63"/>
      <c r="F1299" s="64"/>
      <c r="G1299" s="63"/>
      <c r="H1299" s="64"/>
      <c r="I1299" s="65"/>
      <c r="J1299" s="65"/>
      <c r="K1299" s="63"/>
      <c r="L1299" s="64"/>
      <c r="M1299" s="63"/>
      <c r="N1299" s="64"/>
    </row>
    <row r="1300" spans="1:14" x14ac:dyDescent="0.2">
      <c r="A1300" s="58"/>
      <c r="B1300" s="61"/>
      <c r="E1300" s="63"/>
      <c r="F1300" s="64"/>
      <c r="G1300" s="63"/>
      <c r="H1300" s="64"/>
      <c r="I1300" s="65"/>
      <c r="J1300" s="65"/>
      <c r="K1300" s="63"/>
      <c r="L1300" s="64"/>
      <c r="M1300" s="63"/>
      <c r="N1300" s="64"/>
    </row>
    <row r="1301" spans="1:14" x14ac:dyDescent="0.2">
      <c r="A1301" s="58"/>
      <c r="B1301" s="61"/>
      <c r="E1301" s="63"/>
      <c r="F1301" s="64"/>
      <c r="G1301" s="63"/>
      <c r="H1301" s="64"/>
      <c r="I1301" s="65"/>
      <c r="J1301" s="65"/>
      <c r="K1301" s="63"/>
      <c r="L1301" s="64"/>
      <c r="M1301" s="63"/>
      <c r="N1301" s="64"/>
    </row>
    <row r="1302" spans="1:14" x14ac:dyDescent="0.2">
      <c r="A1302" s="58"/>
      <c r="B1302" s="61"/>
      <c r="E1302" s="63"/>
      <c r="F1302" s="64"/>
      <c r="G1302" s="63"/>
      <c r="H1302" s="64"/>
      <c r="I1302" s="65"/>
      <c r="J1302" s="65"/>
      <c r="K1302" s="63"/>
      <c r="L1302" s="64"/>
      <c r="M1302" s="63"/>
      <c r="N1302" s="64"/>
    </row>
    <row r="1303" spans="1:14" x14ac:dyDescent="0.2">
      <c r="A1303" s="58"/>
      <c r="B1303" s="61"/>
      <c r="E1303" s="63"/>
      <c r="F1303" s="64"/>
      <c r="G1303" s="63"/>
      <c r="H1303" s="64"/>
      <c r="I1303" s="65"/>
      <c r="J1303" s="65"/>
      <c r="K1303" s="63"/>
      <c r="L1303" s="64"/>
      <c r="M1303" s="63"/>
      <c r="N1303" s="64"/>
    </row>
    <row r="1304" spans="1:14" x14ac:dyDescent="0.2">
      <c r="A1304" s="58"/>
      <c r="B1304" s="61"/>
      <c r="E1304" s="63"/>
      <c r="F1304" s="64"/>
      <c r="G1304" s="63"/>
      <c r="H1304" s="64"/>
      <c r="I1304" s="65"/>
      <c r="J1304" s="65"/>
      <c r="K1304" s="63"/>
      <c r="L1304" s="64"/>
      <c r="M1304" s="63"/>
      <c r="N1304" s="64"/>
    </row>
    <row r="1305" spans="1:14" x14ac:dyDescent="0.2">
      <c r="A1305" s="58"/>
      <c r="B1305" s="61"/>
      <c r="E1305" s="63"/>
      <c r="F1305" s="64"/>
      <c r="G1305" s="63"/>
      <c r="H1305" s="64"/>
      <c r="I1305" s="65"/>
      <c r="J1305" s="65"/>
      <c r="K1305" s="63"/>
      <c r="L1305" s="64"/>
      <c r="M1305" s="63"/>
      <c r="N1305" s="64"/>
    </row>
    <row r="1306" spans="1:14" x14ac:dyDescent="0.2">
      <c r="A1306" s="58"/>
      <c r="B1306" s="61"/>
      <c r="E1306" s="63"/>
      <c r="F1306" s="64"/>
      <c r="G1306" s="63"/>
      <c r="H1306" s="64"/>
      <c r="I1306" s="65"/>
      <c r="J1306" s="65"/>
      <c r="K1306" s="63"/>
      <c r="L1306" s="64"/>
      <c r="M1306" s="63"/>
      <c r="N1306" s="64"/>
    </row>
    <row r="1307" spans="1:14" x14ac:dyDescent="0.2">
      <c r="A1307" s="58"/>
      <c r="B1307" s="61"/>
      <c r="E1307" s="63"/>
      <c r="F1307" s="64"/>
      <c r="G1307" s="63"/>
      <c r="H1307" s="64"/>
      <c r="I1307" s="65"/>
      <c r="J1307" s="65"/>
      <c r="K1307" s="63"/>
      <c r="L1307" s="64"/>
      <c r="M1307" s="63"/>
      <c r="N1307" s="64"/>
    </row>
    <row r="1308" spans="1:14" x14ac:dyDescent="0.2">
      <c r="A1308" s="58"/>
      <c r="B1308" s="61"/>
      <c r="E1308" s="63"/>
      <c r="F1308" s="64"/>
      <c r="G1308" s="63"/>
      <c r="H1308" s="64"/>
      <c r="I1308" s="65"/>
      <c r="J1308" s="65"/>
      <c r="K1308" s="63"/>
      <c r="L1308" s="64"/>
      <c r="M1308" s="63"/>
      <c r="N1308" s="64"/>
    </row>
    <row r="1309" spans="1:14" x14ac:dyDescent="0.2">
      <c r="A1309" s="58"/>
      <c r="B1309" s="61"/>
      <c r="E1309" s="63"/>
      <c r="F1309" s="64"/>
      <c r="G1309" s="63"/>
      <c r="H1309" s="64"/>
      <c r="I1309" s="65"/>
      <c r="J1309" s="65"/>
      <c r="K1309" s="63"/>
      <c r="L1309" s="64"/>
      <c r="M1309" s="63"/>
      <c r="N1309" s="64"/>
    </row>
    <row r="1310" spans="1:14" x14ac:dyDescent="0.2">
      <c r="A1310" s="58"/>
      <c r="B1310" s="61"/>
      <c r="E1310" s="63"/>
      <c r="F1310" s="64"/>
      <c r="G1310" s="63"/>
      <c r="H1310" s="64"/>
      <c r="I1310" s="65"/>
      <c r="J1310" s="65"/>
      <c r="K1310" s="63"/>
      <c r="L1310" s="64"/>
      <c r="M1310" s="63"/>
      <c r="N1310" s="64"/>
    </row>
    <row r="1311" spans="1:14" x14ac:dyDescent="0.2">
      <c r="A1311" s="58"/>
      <c r="B1311" s="61"/>
      <c r="E1311" s="63"/>
      <c r="F1311" s="64"/>
      <c r="G1311" s="63"/>
      <c r="H1311" s="64"/>
      <c r="I1311" s="65"/>
      <c r="J1311" s="65"/>
      <c r="K1311" s="63"/>
      <c r="L1311" s="64"/>
      <c r="M1311" s="63"/>
      <c r="N1311" s="64"/>
    </row>
    <row r="1312" spans="1:14" x14ac:dyDescent="0.2">
      <c r="A1312" s="58"/>
      <c r="B1312" s="61"/>
      <c r="E1312" s="63"/>
      <c r="F1312" s="64"/>
      <c r="G1312" s="63"/>
      <c r="H1312" s="64"/>
      <c r="I1312" s="65"/>
      <c r="J1312" s="65"/>
      <c r="K1312" s="63"/>
      <c r="L1312" s="64"/>
      <c r="M1312" s="63"/>
      <c r="N1312" s="64"/>
    </row>
    <row r="1313" spans="1:14" x14ac:dyDescent="0.2">
      <c r="A1313" s="58"/>
      <c r="B1313" s="61"/>
      <c r="E1313" s="63"/>
      <c r="F1313" s="64"/>
      <c r="G1313" s="63"/>
      <c r="H1313" s="64"/>
      <c r="I1313" s="65"/>
      <c r="J1313" s="65"/>
      <c r="K1313" s="63"/>
      <c r="L1313" s="64"/>
      <c r="M1313" s="63"/>
      <c r="N1313" s="64"/>
    </row>
    <row r="1314" spans="1:14" x14ac:dyDescent="0.2">
      <c r="A1314" s="58"/>
      <c r="B1314" s="61"/>
      <c r="E1314" s="63"/>
      <c r="F1314" s="64"/>
      <c r="G1314" s="63"/>
      <c r="H1314" s="64"/>
      <c r="I1314" s="65"/>
      <c r="J1314" s="65"/>
      <c r="K1314" s="63"/>
      <c r="L1314" s="64"/>
      <c r="M1314" s="63"/>
      <c r="N1314" s="64"/>
    </row>
    <row r="1315" spans="1:14" x14ac:dyDescent="0.2">
      <c r="A1315" s="58"/>
      <c r="B1315" s="61"/>
      <c r="E1315" s="63"/>
      <c r="F1315" s="64"/>
      <c r="G1315" s="63"/>
      <c r="H1315" s="64"/>
      <c r="I1315" s="65"/>
      <c r="J1315" s="65"/>
      <c r="K1315" s="63"/>
      <c r="L1315" s="64"/>
      <c r="M1315" s="63"/>
      <c r="N1315" s="64"/>
    </row>
    <row r="1316" spans="1:14" x14ac:dyDescent="0.2">
      <c r="A1316" s="58"/>
      <c r="B1316" s="61"/>
      <c r="E1316" s="63"/>
      <c r="F1316" s="64"/>
      <c r="G1316" s="63"/>
      <c r="H1316" s="64"/>
      <c r="I1316" s="65"/>
      <c r="J1316" s="65"/>
      <c r="K1316" s="63"/>
      <c r="L1316" s="64"/>
      <c r="M1316" s="63"/>
      <c r="N1316" s="64"/>
    </row>
    <row r="1317" spans="1:14" x14ac:dyDescent="0.2">
      <c r="A1317" s="58"/>
      <c r="B1317" s="61"/>
      <c r="E1317" s="63"/>
      <c r="F1317" s="64"/>
      <c r="G1317" s="63"/>
      <c r="H1317" s="64"/>
      <c r="I1317" s="65"/>
      <c r="J1317" s="65"/>
      <c r="K1317" s="63"/>
      <c r="L1317" s="64"/>
      <c r="M1317" s="63"/>
      <c r="N1317" s="64"/>
    </row>
    <row r="1318" spans="1:14" x14ac:dyDescent="0.2">
      <c r="A1318" s="58"/>
      <c r="B1318" s="61"/>
      <c r="E1318" s="63"/>
      <c r="F1318" s="64"/>
      <c r="G1318" s="63"/>
      <c r="H1318" s="64"/>
      <c r="I1318" s="65"/>
      <c r="J1318" s="65"/>
      <c r="K1318" s="63"/>
      <c r="L1318" s="64"/>
      <c r="M1318" s="63"/>
      <c r="N1318" s="64"/>
    </row>
    <row r="1319" spans="1:14" x14ac:dyDescent="0.2">
      <c r="A1319" s="58"/>
      <c r="B1319" s="61"/>
      <c r="E1319" s="63"/>
      <c r="F1319" s="64"/>
      <c r="G1319" s="63"/>
      <c r="H1319" s="64"/>
      <c r="I1319" s="65"/>
      <c r="J1319" s="65"/>
      <c r="K1319" s="63"/>
      <c r="L1319" s="64"/>
      <c r="M1319" s="63"/>
      <c r="N1319" s="64"/>
    </row>
    <row r="1320" spans="1:14" x14ac:dyDescent="0.2">
      <c r="A1320" s="58"/>
      <c r="B1320" s="61"/>
      <c r="E1320" s="63"/>
      <c r="F1320" s="64"/>
      <c r="G1320" s="63"/>
      <c r="H1320" s="64"/>
      <c r="I1320" s="65"/>
      <c r="J1320" s="65"/>
      <c r="K1320" s="63"/>
      <c r="L1320" s="64"/>
      <c r="M1320" s="63"/>
      <c r="N1320" s="64"/>
    </row>
    <row r="1321" spans="1:14" x14ac:dyDescent="0.2">
      <c r="A1321" s="58"/>
      <c r="B1321" s="61"/>
      <c r="E1321" s="63"/>
      <c r="F1321" s="64"/>
      <c r="G1321" s="63"/>
      <c r="H1321" s="64"/>
      <c r="I1321" s="65"/>
      <c r="J1321" s="65"/>
      <c r="K1321" s="63"/>
      <c r="L1321" s="64"/>
      <c r="M1321" s="63"/>
      <c r="N1321" s="64"/>
    </row>
    <row r="1322" spans="1:14" x14ac:dyDescent="0.2">
      <c r="A1322" s="58"/>
      <c r="B1322" s="61"/>
      <c r="E1322" s="63"/>
      <c r="F1322" s="64"/>
      <c r="G1322" s="63"/>
      <c r="H1322" s="64"/>
      <c r="I1322" s="65"/>
      <c r="J1322" s="65"/>
      <c r="K1322" s="63"/>
      <c r="L1322" s="64"/>
      <c r="M1322" s="63"/>
      <c r="N1322" s="64"/>
    </row>
    <row r="1323" spans="1:14" x14ac:dyDescent="0.2">
      <c r="A1323" s="58"/>
      <c r="B1323" s="61"/>
      <c r="E1323" s="63"/>
      <c r="F1323" s="64"/>
      <c r="G1323" s="63"/>
      <c r="H1323" s="64"/>
      <c r="I1323" s="65"/>
      <c r="J1323" s="65"/>
      <c r="K1323" s="63"/>
      <c r="L1323" s="64"/>
      <c r="M1323" s="63"/>
      <c r="N1323" s="64"/>
    </row>
    <row r="1324" spans="1:14" x14ac:dyDescent="0.2">
      <c r="A1324" s="58"/>
      <c r="B1324" s="61"/>
      <c r="E1324" s="63"/>
      <c r="F1324" s="64"/>
      <c r="G1324" s="63"/>
      <c r="H1324" s="64"/>
      <c r="I1324" s="65"/>
      <c r="J1324" s="65"/>
      <c r="K1324" s="63"/>
      <c r="L1324" s="64"/>
      <c r="M1324" s="63"/>
      <c r="N1324" s="64"/>
    </row>
    <row r="1325" spans="1:14" x14ac:dyDescent="0.2">
      <c r="A1325" s="58"/>
      <c r="B1325" s="61"/>
      <c r="E1325" s="63"/>
      <c r="F1325" s="64"/>
      <c r="G1325" s="63"/>
      <c r="H1325" s="64"/>
      <c r="I1325" s="65"/>
      <c r="J1325" s="65"/>
      <c r="K1325" s="63"/>
      <c r="L1325" s="64"/>
      <c r="M1325" s="63"/>
      <c r="N1325" s="64"/>
    </row>
    <row r="1326" spans="1:14" x14ac:dyDescent="0.2">
      <c r="A1326" s="58"/>
      <c r="B1326" s="61"/>
      <c r="E1326" s="63"/>
      <c r="F1326" s="64"/>
      <c r="G1326" s="63"/>
      <c r="H1326" s="64"/>
      <c r="I1326" s="65"/>
      <c r="J1326" s="65"/>
      <c r="K1326" s="63"/>
      <c r="L1326" s="64"/>
      <c r="M1326" s="63"/>
      <c r="N1326" s="64"/>
    </row>
    <row r="1327" spans="1:14" x14ac:dyDescent="0.2">
      <c r="A1327" s="58"/>
      <c r="B1327" s="61"/>
      <c r="E1327" s="63"/>
      <c r="F1327" s="64"/>
      <c r="G1327" s="63"/>
      <c r="H1327" s="64"/>
      <c r="I1327" s="65"/>
      <c r="J1327" s="65"/>
      <c r="K1327" s="63"/>
      <c r="L1327" s="64"/>
      <c r="M1327" s="63"/>
      <c r="N1327" s="64"/>
    </row>
    <row r="1328" spans="1:14" x14ac:dyDescent="0.2">
      <c r="A1328" s="58"/>
      <c r="B1328" s="61"/>
      <c r="E1328" s="63"/>
      <c r="F1328" s="64"/>
      <c r="G1328" s="63"/>
      <c r="H1328" s="64"/>
      <c r="I1328" s="65"/>
      <c r="J1328" s="65"/>
      <c r="K1328" s="63"/>
      <c r="L1328" s="64"/>
      <c r="M1328" s="63"/>
      <c r="N1328" s="64"/>
    </row>
    <row r="1329" spans="1:14" x14ac:dyDescent="0.2">
      <c r="A1329" s="58"/>
      <c r="B1329" s="61"/>
      <c r="E1329" s="63"/>
      <c r="F1329" s="64"/>
      <c r="G1329" s="63"/>
      <c r="H1329" s="64"/>
      <c r="I1329" s="65"/>
      <c r="J1329" s="65"/>
      <c r="K1329" s="63"/>
      <c r="L1329" s="64"/>
      <c r="M1329" s="63"/>
      <c r="N1329" s="64"/>
    </row>
    <row r="1330" spans="1:14" x14ac:dyDescent="0.2">
      <c r="A1330" s="58"/>
      <c r="B1330" s="61"/>
      <c r="E1330" s="63"/>
      <c r="F1330" s="64"/>
      <c r="G1330" s="63"/>
      <c r="H1330" s="64"/>
      <c r="I1330" s="65"/>
      <c r="J1330" s="65"/>
      <c r="K1330" s="63"/>
      <c r="L1330" s="64"/>
      <c r="M1330" s="63"/>
      <c r="N1330" s="64"/>
    </row>
    <row r="1331" spans="1:14" x14ac:dyDescent="0.2">
      <c r="A1331" s="58"/>
      <c r="B1331" s="61"/>
      <c r="E1331" s="63"/>
      <c r="F1331" s="64"/>
      <c r="G1331" s="63"/>
      <c r="H1331" s="64"/>
      <c r="I1331" s="65"/>
      <c r="J1331" s="65"/>
      <c r="K1331" s="63"/>
      <c r="L1331" s="64"/>
      <c r="M1331" s="63"/>
      <c r="N1331" s="64"/>
    </row>
    <row r="1332" spans="1:14" x14ac:dyDescent="0.2">
      <c r="A1332" s="58"/>
      <c r="B1332" s="61"/>
      <c r="E1332" s="63"/>
      <c r="F1332" s="64"/>
      <c r="G1332" s="63"/>
      <c r="H1332" s="64"/>
      <c r="I1332" s="65"/>
      <c r="J1332" s="65"/>
      <c r="K1332" s="63"/>
      <c r="L1332" s="64"/>
      <c r="M1332" s="63"/>
      <c r="N1332" s="64"/>
    </row>
    <row r="1333" spans="1:14" x14ac:dyDescent="0.2">
      <c r="A1333" s="58"/>
      <c r="B1333" s="61"/>
      <c r="E1333" s="63"/>
      <c r="F1333" s="64"/>
      <c r="G1333" s="63"/>
      <c r="H1333" s="64"/>
      <c r="I1333" s="65"/>
      <c r="J1333" s="65"/>
      <c r="K1333" s="63"/>
      <c r="L1333" s="64"/>
      <c r="M1333" s="63"/>
      <c r="N1333" s="64"/>
    </row>
    <row r="1334" spans="1:14" x14ac:dyDescent="0.2">
      <c r="A1334" s="58"/>
      <c r="B1334" s="61"/>
      <c r="E1334" s="63"/>
      <c r="F1334" s="64"/>
      <c r="G1334" s="63"/>
      <c r="H1334" s="64"/>
      <c r="I1334" s="65"/>
      <c r="J1334" s="65"/>
      <c r="K1334" s="63"/>
      <c r="L1334" s="64"/>
      <c r="M1334" s="63"/>
      <c r="N1334" s="64"/>
    </row>
    <row r="1335" spans="1:14" x14ac:dyDescent="0.2">
      <c r="A1335" s="58"/>
      <c r="B1335" s="61"/>
      <c r="E1335" s="63"/>
      <c r="F1335" s="64"/>
      <c r="G1335" s="63"/>
      <c r="H1335" s="64"/>
      <c r="I1335" s="65"/>
      <c r="J1335" s="65"/>
      <c r="K1335" s="63"/>
      <c r="L1335" s="64"/>
      <c r="M1335" s="63"/>
      <c r="N1335" s="64"/>
    </row>
    <row r="1336" spans="1:14" x14ac:dyDescent="0.2">
      <c r="A1336" s="58"/>
      <c r="B1336" s="61"/>
      <c r="E1336" s="63"/>
      <c r="F1336" s="64"/>
      <c r="G1336" s="63"/>
      <c r="H1336" s="64"/>
      <c r="I1336" s="65"/>
      <c r="J1336" s="65"/>
      <c r="K1336" s="63"/>
      <c r="L1336" s="64"/>
      <c r="M1336" s="63"/>
      <c r="N1336" s="64"/>
    </row>
    <row r="1337" spans="1:14" x14ac:dyDescent="0.2">
      <c r="A1337" s="58"/>
      <c r="B1337" s="61"/>
      <c r="E1337" s="63"/>
      <c r="F1337" s="64"/>
      <c r="G1337" s="63"/>
      <c r="H1337" s="64"/>
      <c r="I1337" s="65"/>
      <c r="J1337" s="65"/>
      <c r="K1337" s="63"/>
      <c r="L1337" s="64"/>
      <c r="M1337" s="63"/>
      <c r="N1337" s="64"/>
    </row>
    <row r="1338" spans="1:14" x14ac:dyDescent="0.2">
      <c r="A1338" s="58"/>
      <c r="B1338" s="61"/>
      <c r="E1338" s="63"/>
      <c r="F1338" s="64"/>
      <c r="G1338" s="63"/>
      <c r="H1338" s="64"/>
      <c r="I1338" s="65"/>
      <c r="J1338" s="65"/>
      <c r="K1338" s="63"/>
      <c r="L1338" s="64"/>
      <c r="M1338" s="63"/>
      <c r="N1338" s="64"/>
    </row>
    <row r="1339" spans="1:14" x14ac:dyDescent="0.2">
      <c r="A1339" s="58"/>
      <c r="B1339" s="61"/>
      <c r="E1339" s="63"/>
      <c r="F1339" s="64"/>
      <c r="G1339" s="63"/>
      <c r="H1339" s="64"/>
      <c r="I1339" s="65"/>
      <c r="J1339" s="65"/>
      <c r="K1339" s="63"/>
      <c r="L1339" s="64"/>
      <c r="M1339" s="63"/>
      <c r="N1339" s="64"/>
    </row>
    <row r="1340" spans="1:14" x14ac:dyDescent="0.2">
      <c r="A1340" s="58"/>
      <c r="B1340" s="61"/>
      <c r="E1340" s="63"/>
      <c r="F1340" s="64"/>
      <c r="G1340" s="63"/>
      <c r="H1340" s="64"/>
      <c r="I1340" s="65"/>
      <c r="J1340" s="65"/>
      <c r="K1340" s="63"/>
      <c r="L1340" s="64"/>
      <c r="M1340" s="63"/>
      <c r="N1340" s="64"/>
    </row>
    <row r="1341" spans="1:14" x14ac:dyDescent="0.2">
      <c r="A1341" s="58"/>
      <c r="B1341" s="61"/>
      <c r="E1341" s="63"/>
      <c r="F1341" s="64"/>
      <c r="G1341" s="63"/>
      <c r="H1341" s="64"/>
      <c r="I1341" s="65"/>
      <c r="J1341" s="65"/>
      <c r="K1341" s="63"/>
      <c r="L1341" s="64"/>
      <c r="M1341" s="63"/>
      <c r="N1341" s="64"/>
    </row>
    <row r="1342" spans="1:14" x14ac:dyDescent="0.2">
      <c r="A1342" s="58"/>
      <c r="B1342" s="61"/>
      <c r="E1342" s="63"/>
      <c r="F1342" s="64"/>
      <c r="G1342" s="63"/>
      <c r="H1342" s="64"/>
      <c r="I1342" s="65"/>
      <c r="J1342" s="65"/>
      <c r="K1342" s="63"/>
      <c r="L1342" s="64"/>
      <c r="M1342" s="63"/>
      <c r="N1342" s="64"/>
    </row>
    <row r="1343" spans="1:14" x14ac:dyDescent="0.2">
      <c r="A1343" s="58"/>
      <c r="B1343" s="61"/>
      <c r="E1343" s="63"/>
      <c r="F1343" s="64"/>
      <c r="G1343" s="63"/>
      <c r="H1343" s="64"/>
      <c r="I1343" s="65"/>
      <c r="J1343" s="65"/>
      <c r="K1343" s="63"/>
      <c r="L1343" s="64"/>
      <c r="M1343" s="63"/>
      <c r="N1343" s="64"/>
    </row>
    <row r="1344" spans="1:14" x14ac:dyDescent="0.2">
      <c r="A1344" s="58"/>
      <c r="B1344" s="61"/>
      <c r="E1344" s="63"/>
      <c r="F1344" s="64"/>
      <c r="G1344" s="63"/>
      <c r="H1344" s="64"/>
      <c r="I1344" s="65"/>
      <c r="J1344" s="65"/>
      <c r="K1344" s="63"/>
      <c r="L1344" s="64"/>
      <c r="M1344" s="63"/>
      <c r="N1344" s="64"/>
    </row>
    <row r="1345" spans="1:14" x14ac:dyDescent="0.2">
      <c r="A1345" s="58"/>
      <c r="B1345" s="61"/>
      <c r="E1345" s="63"/>
      <c r="F1345" s="64"/>
      <c r="G1345" s="63"/>
      <c r="H1345" s="64"/>
      <c r="I1345" s="65"/>
      <c r="J1345" s="65"/>
      <c r="K1345" s="63"/>
      <c r="L1345" s="64"/>
      <c r="M1345" s="63"/>
      <c r="N1345" s="64"/>
    </row>
    <row r="1346" spans="1:14" x14ac:dyDescent="0.2">
      <c r="A1346" s="58"/>
      <c r="B1346" s="61"/>
      <c r="E1346" s="63"/>
      <c r="F1346" s="64"/>
      <c r="G1346" s="63"/>
      <c r="H1346" s="64"/>
      <c r="I1346" s="65"/>
      <c r="J1346" s="65"/>
      <c r="K1346" s="63"/>
      <c r="L1346" s="64"/>
      <c r="M1346" s="63"/>
      <c r="N1346" s="64"/>
    </row>
    <row r="1347" spans="1:14" x14ac:dyDescent="0.2">
      <c r="A1347" s="58"/>
      <c r="B1347" s="61"/>
      <c r="E1347" s="63"/>
      <c r="F1347" s="64"/>
      <c r="G1347" s="63"/>
      <c r="H1347" s="64"/>
      <c r="I1347" s="65"/>
      <c r="J1347" s="65"/>
      <c r="K1347" s="63"/>
      <c r="L1347" s="64"/>
      <c r="M1347" s="63"/>
      <c r="N1347" s="64"/>
    </row>
    <row r="1348" spans="1:14" x14ac:dyDescent="0.2">
      <c r="A1348" s="58"/>
      <c r="B1348" s="61"/>
      <c r="E1348" s="63"/>
      <c r="F1348" s="64"/>
      <c r="G1348" s="63"/>
      <c r="H1348" s="64"/>
      <c r="I1348" s="65"/>
      <c r="J1348" s="65"/>
      <c r="K1348" s="63"/>
      <c r="L1348" s="64"/>
      <c r="M1348" s="63"/>
      <c r="N1348" s="64"/>
    </row>
    <row r="1349" spans="1:14" x14ac:dyDescent="0.2">
      <c r="A1349" s="58"/>
      <c r="B1349" s="61"/>
      <c r="E1349" s="63"/>
      <c r="F1349" s="64"/>
      <c r="G1349" s="63"/>
      <c r="H1349" s="64"/>
      <c r="I1349" s="65"/>
      <c r="J1349" s="65"/>
      <c r="K1349" s="63"/>
      <c r="L1349" s="64"/>
      <c r="M1349" s="63"/>
      <c r="N1349" s="64"/>
    </row>
    <row r="1350" spans="1:14" x14ac:dyDescent="0.2">
      <c r="A1350" s="58"/>
      <c r="B1350" s="61"/>
      <c r="E1350" s="63"/>
      <c r="F1350" s="64"/>
      <c r="G1350" s="63"/>
      <c r="H1350" s="64"/>
      <c r="I1350" s="65"/>
      <c r="J1350" s="65"/>
      <c r="K1350" s="63"/>
      <c r="L1350" s="64"/>
      <c r="M1350" s="63"/>
      <c r="N1350" s="64"/>
    </row>
    <row r="1351" spans="1:14" x14ac:dyDescent="0.2">
      <c r="A1351" s="58"/>
      <c r="B1351" s="61"/>
      <c r="E1351" s="63"/>
      <c r="F1351" s="64"/>
      <c r="G1351" s="63"/>
      <c r="H1351" s="64"/>
      <c r="I1351" s="65"/>
      <c r="J1351" s="65"/>
      <c r="K1351" s="63"/>
      <c r="L1351" s="64"/>
      <c r="M1351" s="63"/>
      <c r="N1351" s="64"/>
    </row>
    <row r="1352" spans="1:14" x14ac:dyDescent="0.2">
      <c r="A1352" s="58"/>
      <c r="B1352" s="61"/>
      <c r="E1352" s="63"/>
      <c r="F1352" s="64"/>
      <c r="G1352" s="63"/>
      <c r="H1352" s="64"/>
      <c r="I1352" s="65"/>
      <c r="J1352" s="65"/>
      <c r="K1352" s="63"/>
      <c r="L1352" s="64"/>
      <c r="M1352" s="63"/>
      <c r="N1352" s="64"/>
    </row>
    <row r="1353" spans="1:14" x14ac:dyDescent="0.2">
      <c r="A1353" s="58"/>
      <c r="B1353" s="61"/>
      <c r="E1353" s="63"/>
      <c r="F1353" s="64"/>
      <c r="G1353" s="63"/>
      <c r="H1353" s="64"/>
      <c r="I1353" s="65"/>
      <c r="J1353" s="65"/>
      <c r="K1353" s="63"/>
      <c r="L1353" s="64"/>
      <c r="M1353" s="63"/>
      <c r="N1353" s="64"/>
    </row>
    <row r="1354" spans="1:14" x14ac:dyDescent="0.2">
      <c r="A1354" s="58"/>
      <c r="B1354" s="61"/>
      <c r="E1354" s="63"/>
      <c r="F1354" s="64"/>
      <c r="G1354" s="63"/>
      <c r="H1354" s="64"/>
      <c r="I1354" s="65"/>
      <c r="J1354" s="65"/>
      <c r="K1354" s="63"/>
      <c r="L1354" s="64"/>
      <c r="M1354" s="63"/>
      <c r="N1354" s="64"/>
    </row>
    <row r="1355" spans="1:14" x14ac:dyDescent="0.2">
      <c r="A1355" s="58"/>
      <c r="B1355" s="61"/>
      <c r="E1355" s="63"/>
      <c r="F1355" s="64"/>
      <c r="G1355" s="63"/>
      <c r="H1355" s="64"/>
      <c r="I1355" s="65"/>
      <c r="J1355" s="65"/>
      <c r="K1355" s="63"/>
      <c r="L1355" s="64"/>
      <c r="M1355" s="63"/>
      <c r="N1355" s="64"/>
    </row>
    <row r="1356" spans="1:14" x14ac:dyDescent="0.2">
      <c r="A1356" s="58"/>
      <c r="B1356" s="61"/>
      <c r="E1356" s="63"/>
      <c r="F1356" s="64"/>
      <c r="G1356" s="63"/>
      <c r="H1356" s="64"/>
      <c r="I1356" s="65"/>
      <c r="J1356" s="65"/>
      <c r="K1356" s="63"/>
      <c r="L1356" s="64"/>
      <c r="M1356" s="63"/>
      <c r="N1356" s="64"/>
    </row>
    <row r="1357" spans="1:14" x14ac:dyDescent="0.2">
      <c r="A1357" s="58"/>
      <c r="B1357" s="61"/>
      <c r="E1357" s="63"/>
      <c r="F1357" s="64"/>
      <c r="G1357" s="63"/>
      <c r="H1357" s="64"/>
      <c r="I1357" s="65"/>
      <c r="J1357" s="65"/>
      <c r="K1357" s="63"/>
      <c r="L1357" s="64"/>
      <c r="M1357" s="63"/>
      <c r="N1357" s="64"/>
    </row>
    <row r="1358" spans="1:14" x14ac:dyDescent="0.2">
      <c r="A1358" s="58"/>
      <c r="B1358" s="61"/>
      <c r="E1358" s="63"/>
      <c r="F1358" s="64"/>
      <c r="G1358" s="63"/>
      <c r="H1358" s="64"/>
      <c r="I1358" s="65"/>
      <c r="J1358" s="65"/>
      <c r="K1358" s="63"/>
      <c r="L1358" s="64"/>
      <c r="M1358" s="63"/>
      <c r="N1358" s="64"/>
    </row>
    <row r="1359" spans="1:14" x14ac:dyDescent="0.2">
      <c r="A1359" s="58"/>
      <c r="B1359" s="61"/>
      <c r="E1359" s="63"/>
      <c r="F1359" s="64"/>
      <c r="G1359" s="63"/>
      <c r="H1359" s="64"/>
      <c r="I1359" s="65"/>
      <c r="J1359" s="65"/>
      <c r="K1359" s="63"/>
      <c r="L1359" s="64"/>
      <c r="M1359" s="63"/>
      <c r="N1359" s="64"/>
    </row>
    <row r="1360" spans="1:14" x14ac:dyDescent="0.2">
      <c r="A1360" s="58"/>
      <c r="B1360" s="61"/>
      <c r="E1360" s="63"/>
      <c r="F1360" s="64"/>
      <c r="G1360" s="63"/>
      <c r="H1360" s="64"/>
      <c r="I1360" s="65"/>
      <c r="J1360" s="65"/>
      <c r="K1360" s="63"/>
      <c r="L1360" s="64"/>
      <c r="M1360" s="63"/>
      <c r="N1360" s="64"/>
    </row>
    <row r="1361" spans="1:14" x14ac:dyDescent="0.2">
      <c r="A1361" s="58"/>
      <c r="B1361" s="61"/>
      <c r="E1361" s="63"/>
      <c r="F1361" s="64"/>
      <c r="G1361" s="63"/>
      <c r="H1361" s="64"/>
      <c r="I1361" s="65"/>
      <c r="J1361" s="65"/>
      <c r="K1361" s="63"/>
      <c r="L1361" s="64"/>
      <c r="M1361" s="63"/>
      <c r="N1361" s="64"/>
    </row>
    <row r="1362" spans="1:14" x14ac:dyDescent="0.2">
      <c r="A1362" s="58"/>
      <c r="B1362" s="61"/>
      <c r="E1362" s="63"/>
      <c r="F1362" s="64"/>
      <c r="G1362" s="63"/>
      <c r="H1362" s="64"/>
      <c r="I1362" s="65"/>
      <c r="J1362" s="65"/>
      <c r="K1362" s="63"/>
      <c r="L1362" s="64"/>
      <c r="M1362" s="63"/>
      <c r="N1362" s="64"/>
    </row>
    <row r="1363" spans="1:14" x14ac:dyDescent="0.2">
      <c r="A1363" s="58"/>
      <c r="B1363" s="61"/>
      <c r="E1363" s="63"/>
      <c r="F1363" s="64"/>
      <c r="G1363" s="63"/>
      <c r="H1363" s="64"/>
      <c r="I1363" s="65"/>
      <c r="J1363" s="65"/>
      <c r="K1363" s="63"/>
      <c r="L1363" s="64"/>
      <c r="M1363" s="63"/>
      <c r="N1363" s="64"/>
    </row>
    <row r="1364" spans="1:14" x14ac:dyDescent="0.2">
      <c r="A1364" s="58"/>
      <c r="B1364" s="61"/>
      <c r="E1364" s="63"/>
      <c r="F1364" s="64"/>
      <c r="G1364" s="63"/>
      <c r="H1364" s="64"/>
      <c r="I1364" s="65"/>
      <c r="J1364" s="65"/>
      <c r="K1364" s="63"/>
      <c r="L1364" s="64"/>
      <c r="M1364" s="63"/>
      <c r="N1364" s="64"/>
    </row>
    <row r="1365" spans="1:14" x14ac:dyDescent="0.2">
      <c r="A1365" s="58"/>
      <c r="B1365" s="61"/>
      <c r="E1365" s="63"/>
      <c r="F1365" s="64"/>
      <c r="G1365" s="63"/>
      <c r="H1365" s="64"/>
      <c r="I1365" s="65"/>
      <c r="J1365" s="65"/>
      <c r="K1365" s="63"/>
      <c r="L1365" s="64"/>
      <c r="M1365" s="63"/>
      <c r="N1365" s="64"/>
    </row>
    <row r="1366" spans="1:14" x14ac:dyDescent="0.2">
      <c r="A1366" s="58"/>
      <c r="B1366" s="61"/>
      <c r="E1366" s="63"/>
      <c r="F1366" s="64"/>
      <c r="G1366" s="63"/>
      <c r="H1366" s="64"/>
      <c r="I1366" s="65"/>
      <c r="J1366" s="65"/>
      <c r="K1366" s="63"/>
      <c r="L1366" s="64"/>
      <c r="M1366" s="63"/>
      <c r="N1366" s="64"/>
    </row>
    <row r="1367" spans="1:14" x14ac:dyDescent="0.2">
      <c r="A1367" s="58"/>
      <c r="B1367" s="61"/>
      <c r="E1367" s="63"/>
      <c r="F1367" s="64"/>
      <c r="G1367" s="63"/>
      <c r="H1367" s="64"/>
      <c r="I1367" s="65"/>
      <c r="J1367" s="65"/>
      <c r="K1367" s="63"/>
      <c r="L1367" s="64"/>
      <c r="M1367" s="63"/>
      <c r="N1367" s="64"/>
    </row>
    <row r="1368" spans="1:14" x14ac:dyDescent="0.2">
      <c r="A1368" s="58"/>
      <c r="B1368" s="61"/>
      <c r="E1368" s="63"/>
      <c r="F1368" s="64"/>
      <c r="G1368" s="63"/>
      <c r="H1368" s="64"/>
      <c r="I1368" s="65"/>
      <c r="J1368" s="65"/>
      <c r="K1368" s="63"/>
      <c r="L1368" s="64"/>
      <c r="M1368" s="63"/>
      <c r="N1368" s="64"/>
    </row>
    <row r="1369" spans="1:14" x14ac:dyDescent="0.2">
      <c r="A1369" s="58"/>
      <c r="B1369" s="61"/>
      <c r="E1369" s="63"/>
      <c r="F1369" s="64"/>
      <c r="G1369" s="63"/>
      <c r="H1369" s="64"/>
      <c r="I1369" s="65"/>
      <c r="J1369" s="65"/>
      <c r="K1369" s="63"/>
      <c r="L1369" s="64"/>
      <c r="M1369" s="63"/>
      <c r="N1369" s="64"/>
    </row>
    <row r="1370" spans="1:14" x14ac:dyDescent="0.2">
      <c r="A1370" s="58"/>
      <c r="B1370" s="61"/>
      <c r="E1370" s="63"/>
      <c r="F1370" s="64"/>
      <c r="G1370" s="63"/>
      <c r="H1370" s="64"/>
      <c r="I1370" s="65"/>
      <c r="J1370" s="65"/>
      <c r="K1370" s="63"/>
      <c r="L1370" s="64"/>
      <c r="M1370" s="63"/>
      <c r="N1370" s="64"/>
    </row>
    <row r="1371" spans="1:14" x14ac:dyDescent="0.2">
      <c r="A1371" s="58"/>
      <c r="B1371" s="61"/>
      <c r="E1371" s="63"/>
      <c r="F1371" s="64"/>
      <c r="G1371" s="63"/>
      <c r="H1371" s="64"/>
      <c r="I1371" s="65"/>
      <c r="J1371" s="65"/>
      <c r="K1371" s="63"/>
      <c r="L1371" s="64"/>
      <c r="M1371" s="63"/>
      <c r="N1371" s="64"/>
    </row>
    <row r="1372" spans="1:14" x14ac:dyDescent="0.2">
      <c r="A1372" s="58"/>
      <c r="B1372" s="61"/>
      <c r="E1372" s="63"/>
      <c r="F1372" s="64"/>
      <c r="G1372" s="63"/>
      <c r="H1372" s="64"/>
      <c r="I1372" s="65"/>
      <c r="J1372" s="65"/>
      <c r="K1372" s="63"/>
      <c r="L1372" s="64"/>
      <c r="M1372" s="63"/>
      <c r="N1372" s="64"/>
    </row>
    <row r="1373" spans="1:14" x14ac:dyDescent="0.2">
      <c r="A1373" s="58"/>
      <c r="B1373" s="61"/>
      <c r="E1373" s="63"/>
      <c r="F1373" s="64"/>
      <c r="G1373" s="63"/>
      <c r="H1373" s="64"/>
      <c r="I1373" s="65"/>
      <c r="J1373" s="65"/>
      <c r="K1373" s="63"/>
      <c r="L1373" s="64"/>
      <c r="M1373" s="63"/>
      <c r="N1373" s="64"/>
    </row>
    <row r="1374" spans="1:14" x14ac:dyDescent="0.2">
      <c r="A1374" s="58"/>
      <c r="B1374" s="61"/>
      <c r="E1374" s="63"/>
      <c r="F1374" s="64"/>
      <c r="G1374" s="63"/>
      <c r="H1374" s="64"/>
      <c r="I1374" s="65"/>
      <c r="J1374" s="65"/>
      <c r="K1374" s="63"/>
      <c r="L1374" s="64"/>
      <c r="M1374" s="63"/>
      <c r="N1374" s="64"/>
    </row>
    <row r="1375" spans="1:14" x14ac:dyDescent="0.2">
      <c r="A1375" s="58"/>
      <c r="B1375" s="61"/>
      <c r="E1375" s="63"/>
      <c r="F1375" s="64"/>
      <c r="G1375" s="63"/>
      <c r="H1375" s="64"/>
      <c r="I1375" s="65"/>
      <c r="J1375" s="65"/>
      <c r="K1375" s="63"/>
      <c r="L1375" s="64"/>
      <c r="M1375" s="63"/>
      <c r="N1375" s="64"/>
    </row>
    <row r="1376" spans="1:14" x14ac:dyDescent="0.2">
      <c r="A1376" s="58"/>
      <c r="B1376" s="61"/>
      <c r="E1376" s="63"/>
      <c r="F1376" s="64"/>
      <c r="G1376" s="63"/>
      <c r="H1376" s="64"/>
      <c r="I1376" s="65"/>
      <c r="J1376" s="65"/>
      <c r="K1376" s="63"/>
      <c r="L1376" s="64"/>
      <c r="M1376" s="63"/>
      <c r="N1376" s="64"/>
    </row>
    <row r="1377" spans="1:14" x14ac:dyDescent="0.2">
      <c r="A1377" s="58"/>
      <c r="B1377" s="61"/>
      <c r="E1377" s="63"/>
      <c r="F1377" s="64"/>
      <c r="G1377" s="63"/>
      <c r="H1377" s="64"/>
      <c r="I1377" s="65"/>
      <c r="J1377" s="65"/>
      <c r="K1377" s="63"/>
      <c r="L1377" s="64"/>
      <c r="M1377" s="63"/>
      <c r="N1377" s="64"/>
    </row>
    <row r="1378" spans="1:14" x14ac:dyDescent="0.2">
      <c r="A1378" s="58"/>
      <c r="B1378" s="61"/>
      <c r="E1378" s="63"/>
      <c r="F1378" s="64"/>
      <c r="G1378" s="63"/>
      <c r="H1378" s="64"/>
      <c r="I1378" s="65"/>
      <c r="J1378" s="65"/>
      <c r="K1378" s="63"/>
      <c r="L1378" s="64"/>
      <c r="M1378" s="63"/>
      <c r="N1378" s="64"/>
    </row>
    <row r="1379" spans="1:14" x14ac:dyDescent="0.2">
      <c r="A1379" s="58"/>
      <c r="B1379" s="61"/>
      <c r="E1379" s="63"/>
      <c r="F1379" s="64"/>
      <c r="G1379" s="63"/>
      <c r="H1379" s="64"/>
      <c r="I1379" s="65"/>
      <c r="J1379" s="65"/>
      <c r="K1379" s="63"/>
      <c r="L1379" s="64"/>
      <c r="M1379" s="63"/>
      <c r="N1379" s="64"/>
    </row>
    <row r="1380" spans="1:14" x14ac:dyDescent="0.2">
      <c r="A1380" s="58"/>
      <c r="B1380" s="61"/>
      <c r="E1380" s="63"/>
      <c r="F1380" s="64"/>
      <c r="G1380" s="63"/>
      <c r="H1380" s="64"/>
      <c r="I1380" s="65"/>
      <c r="J1380" s="65"/>
      <c r="K1380" s="63"/>
      <c r="L1380" s="64"/>
      <c r="M1380" s="63"/>
      <c r="N1380" s="64"/>
    </row>
    <row r="1381" spans="1:14" x14ac:dyDescent="0.2">
      <c r="A1381" s="58"/>
      <c r="B1381" s="61"/>
      <c r="E1381" s="63"/>
      <c r="F1381" s="64"/>
      <c r="G1381" s="63"/>
      <c r="H1381" s="64"/>
      <c r="I1381" s="65"/>
      <c r="J1381" s="65"/>
      <c r="K1381" s="63"/>
      <c r="L1381" s="64"/>
      <c r="M1381" s="63"/>
      <c r="N1381" s="64"/>
    </row>
    <row r="1382" spans="1:14" x14ac:dyDescent="0.2">
      <c r="A1382" s="58"/>
      <c r="B1382" s="61"/>
      <c r="E1382" s="63"/>
      <c r="F1382" s="64"/>
      <c r="G1382" s="63"/>
      <c r="H1382" s="64"/>
      <c r="I1382" s="65"/>
      <c r="J1382" s="65"/>
      <c r="K1382" s="63"/>
      <c r="L1382" s="64"/>
      <c r="M1382" s="63"/>
      <c r="N1382" s="64"/>
    </row>
    <row r="1383" spans="1:14" x14ac:dyDescent="0.2">
      <c r="A1383" s="58"/>
      <c r="B1383" s="61"/>
      <c r="E1383" s="63"/>
      <c r="F1383" s="64"/>
      <c r="G1383" s="63"/>
      <c r="H1383" s="64"/>
      <c r="I1383" s="65"/>
      <c r="J1383" s="65"/>
      <c r="K1383" s="63"/>
      <c r="L1383" s="64"/>
      <c r="M1383" s="63"/>
      <c r="N1383" s="64"/>
    </row>
    <row r="1384" spans="1:14" x14ac:dyDescent="0.2">
      <c r="A1384" s="58"/>
      <c r="B1384" s="61"/>
      <c r="E1384" s="63"/>
      <c r="F1384" s="64"/>
      <c r="G1384" s="63"/>
      <c r="H1384" s="64"/>
      <c r="I1384" s="65"/>
      <c r="J1384" s="65"/>
      <c r="K1384" s="63"/>
      <c r="L1384" s="64"/>
      <c r="M1384" s="63"/>
      <c r="N1384" s="64"/>
    </row>
    <row r="1385" spans="1:14" x14ac:dyDescent="0.2">
      <c r="A1385" s="58"/>
      <c r="B1385" s="61"/>
      <c r="E1385" s="63"/>
      <c r="F1385" s="64"/>
      <c r="G1385" s="63"/>
      <c r="H1385" s="64"/>
      <c r="I1385" s="65"/>
      <c r="J1385" s="65"/>
      <c r="K1385" s="63"/>
      <c r="L1385" s="64"/>
      <c r="M1385" s="63"/>
      <c r="N1385" s="64"/>
    </row>
    <row r="1386" spans="1:14" x14ac:dyDescent="0.2">
      <c r="A1386" s="58"/>
      <c r="B1386" s="61"/>
      <c r="E1386" s="63"/>
      <c r="F1386" s="64"/>
      <c r="G1386" s="63"/>
      <c r="H1386" s="64"/>
      <c r="I1386" s="65"/>
      <c r="J1386" s="65"/>
      <c r="K1386" s="63"/>
      <c r="L1386" s="64"/>
      <c r="M1386" s="63"/>
      <c r="N1386" s="64"/>
    </row>
    <row r="1387" spans="1:14" x14ac:dyDescent="0.2">
      <c r="A1387" s="58"/>
      <c r="B1387" s="61"/>
      <c r="E1387" s="63"/>
      <c r="F1387" s="64"/>
      <c r="G1387" s="63"/>
      <c r="H1387" s="64"/>
      <c r="I1387" s="65"/>
      <c r="J1387" s="65"/>
      <c r="K1387" s="63"/>
      <c r="L1387" s="64"/>
      <c r="M1387" s="63"/>
      <c r="N1387" s="64"/>
    </row>
    <row r="1388" spans="1:14" x14ac:dyDescent="0.2">
      <c r="A1388" s="58"/>
      <c r="B1388" s="61"/>
      <c r="E1388" s="63"/>
      <c r="F1388" s="64"/>
      <c r="G1388" s="63"/>
      <c r="H1388" s="64"/>
      <c r="I1388" s="65"/>
      <c r="J1388" s="65"/>
      <c r="K1388" s="63"/>
      <c r="L1388" s="64"/>
      <c r="M1388" s="63"/>
      <c r="N1388" s="64"/>
    </row>
    <row r="1389" spans="1:14" x14ac:dyDescent="0.2">
      <c r="A1389" s="58"/>
      <c r="B1389" s="61"/>
      <c r="E1389" s="63"/>
      <c r="F1389" s="64"/>
      <c r="G1389" s="63"/>
      <c r="H1389" s="64"/>
      <c r="I1389" s="65"/>
      <c r="J1389" s="65"/>
      <c r="K1389" s="63"/>
      <c r="L1389" s="64"/>
      <c r="M1389" s="63"/>
      <c r="N1389" s="64"/>
    </row>
    <row r="1390" spans="1:14" x14ac:dyDescent="0.2">
      <c r="A1390" s="58"/>
      <c r="B1390" s="61"/>
      <c r="E1390" s="63"/>
      <c r="F1390" s="64"/>
      <c r="G1390" s="63"/>
      <c r="H1390" s="64"/>
      <c r="I1390" s="65"/>
      <c r="J1390" s="65"/>
      <c r="K1390" s="63"/>
      <c r="L1390" s="64"/>
      <c r="M1390" s="63"/>
      <c r="N1390" s="64"/>
    </row>
    <row r="1391" spans="1:14" x14ac:dyDescent="0.2">
      <c r="A1391" s="58"/>
      <c r="B1391" s="61"/>
      <c r="E1391" s="63"/>
      <c r="F1391" s="64"/>
      <c r="G1391" s="63"/>
      <c r="H1391" s="64"/>
      <c r="I1391" s="65"/>
      <c r="J1391" s="65"/>
      <c r="K1391" s="63"/>
      <c r="L1391" s="64"/>
      <c r="M1391" s="63"/>
      <c r="N1391" s="64"/>
    </row>
    <row r="1392" spans="1:14" x14ac:dyDescent="0.2">
      <c r="A1392" s="58"/>
      <c r="B1392" s="61"/>
      <c r="E1392" s="63"/>
      <c r="F1392" s="64"/>
      <c r="G1392" s="63"/>
      <c r="H1392" s="64"/>
      <c r="I1392" s="65"/>
      <c r="J1392" s="65"/>
      <c r="K1392" s="63"/>
      <c r="L1392" s="64"/>
      <c r="M1392" s="63"/>
      <c r="N1392" s="64"/>
    </row>
    <row r="1393" spans="1:14" x14ac:dyDescent="0.2">
      <c r="A1393" s="58"/>
      <c r="B1393" s="61"/>
      <c r="E1393" s="63"/>
      <c r="F1393" s="64"/>
      <c r="G1393" s="63"/>
      <c r="H1393" s="64"/>
      <c r="I1393" s="65"/>
      <c r="J1393" s="65"/>
      <c r="K1393" s="63"/>
      <c r="L1393" s="64"/>
      <c r="M1393" s="63"/>
      <c r="N1393" s="64"/>
    </row>
    <row r="1394" spans="1:14" x14ac:dyDescent="0.2">
      <c r="A1394" s="58"/>
      <c r="B1394" s="61"/>
      <c r="E1394" s="63"/>
      <c r="F1394" s="64"/>
      <c r="G1394" s="63"/>
      <c r="H1394" s="64"/>
      <c r="I1394" s="65"/>
      <c r="J1394" s="65"/>
      <c r="K1394" s="63"/>
      <c r="L1394" s="64"/>
      <c r="M1394" s="63"/>
      <c r="N1394" s="64"/>
    </row>
    <row r="1395" spans="1:14" x14ac:dyDescent="0.2">
      <c r="A1395" s="58"/>
      <c r="B1395" s="61"/>
      <c r="E1395" s="63"/>
      <c r="F1395" s="64"/>
      <c r="G1395" s="63"/>
      <c r="H1395" s="64"/>
      <c r="I1395" s="65"/>
      <c r="J1395" s="65"/>
      <c r="K1395" s="63"/>
      <c r="L1395" s="64"/>
      <c r="M1395" s="63"/>
      <c r="N1395" s="64"/>
    </row>
    <row r="1396" spans="1:14" x14ac:dyDescent="0.2">
      <c r="A1396" s="58"/>
      <c r="B1396" s="61"/>
      <c r="E1396" s="63"/>
      <c r="F1396" s="64"/>
      <c r="G1396" s="63"/>
      <c r="H1396" s="64"/>
      <c r="I1396" s="65"/>
      <c r="J1396" s="65"/>
      <c r="K1396" s="63"/>
      <c r="L1396" s="64"/>
      <c r="M1396" s="63"/>
      <c r="N1396" s="64"/>
    </row>
    <row r="1397" spans="1:14" x14ac:dyDescent="0.2">
      <c r="A1397" s="58"/>
      <c r="B1397" s="61"/>
      <c r="E1397" s="63"/>
      <c r="F1397" s="64"/>
      <c r="G1397" s="63"/>
      <c r="H1397" s="64"/>
      <c r="I1397" s="65"/>
      <c r="J1397" s="65"/>
      <c r="K1397" s="63"/>
      <c r="L1397" s="64"/>
      <c r="M1397" s="63"/>
      <c r="N1397" s="64"/>
    </row>
    <row r="1398" spans="1:14" x14ac:dyDescent="0.2">
      <c r="A1398" s="58"/>
      <c r="B1398" s="61"/>
      <c r="E1398" s="63"/>
      <c r="F1398" s="64"/>
      <c r="G1398" s="63"/>
      <c r="H1398" s="64"/>
      <c r="I1398" s="65"/>
      <c r="J1398" s="65"/>
      <c r="K1398" s="63"/>
      <c r="L1398" s="64"/>
      <c r="M1398" s="63"/>
      <c r="N1398" s="64"/>
    </row>
    <row r="1399" spans="1:14" x14ac:dyDescent="0.2">
      <c r="A1399" s="58"/>
      <c r="B1399" s="61"/>
      <c r="E1399" s="63"/>
      <c r="F1399" s="64"/>
      <c r="G1399" s="63"/>
      <c r="H1399" s="64"/>
      <c r="I1399" s="65"/>
      <c r="J1399" s="65"/>
      <c r="K1399" s="63"/>
      <c r="L1399" s="64"/>
      <c r="M1399" s="63"/>
      <c r="N1399" s="64"/>
    </row>
    <row r="1400" spans="1:14" x14ac:dyDescent="0.2">
      <c r="A1400" s="58"/>
      <c r="B1400" s="61"/>
      <c r="E1400" s="63"/>
      <c r="F1400" s="64"/>
      <c r="G1400" s="63"/>
      <c r="H1400" s="64"/>
      <c r="I1400" s="65"/>
      <c r="J1400" s="65"/>
      <c r="K1400" s="63"/>
      <c r="L1400" s="64"/>
      <c r="M1400" s="63"/>
      <c r="N1400" s="64"/>
    </row>
    <row r="1401" spans="1:14" x14ac:dyDescent="0.2">
      <c r="A1401" s="58"/>
      <c r="B1401" s="61"/>
      <c r="E1401" s="63"/>
      <c r="F1401" s="64"/>
      <c r="G1401" s="63"/>
      <c r="H1401" s="64"/>
      <c r="I1401" s="65"/>
      <c r="J1401" s="65"/>
      <c r="K1401" s="63"/>
      <c r="L1401" s="64"/>
      <c r="M1401" s="63"/>
      <c r="N1401" s="64"/>
    </row>
    <row r="1402" spans="1:14" x14ac:dyDescent="0.2">
      <c r="A1402" s="58"/>
      <c r="B1402" s="61"/>
      <c r="E1402" s="63"/>
      <c r="F1402" s="64"/>
      <c r="G1402" s="63"/>
      <c r="H1402" s="64"/>
      <c r="I1402" s="65"/>
      <c r="J1402" s="65"/>
      <c r="K1402" s="63"/>
      <c r="L1402" s="64"/>
      <c r="M1402" s="63"/>
      <c r="N1402" s="64"/>
    </row>
    <row r="1403" spans="1:14" x14ac:dyDescent="0.2">
      <c r="A1403" s="58"/>
      <c r="B1403" s="61"/>
      <c r="E1403" s="63"/>
      <c r="F1403" s="64"/>
      <c r="G1403" s="63"/>
      <c r="H1403" s="64"/>
      <c r="I1403" s="65"/>
      <c r="J1403" s="65"/>
      <c r="K1403" s="63"/>
      <c r="L1403" s="64"/>
      <c r="M1403" s="63"/>
      <c r="N1403" s="64"/>
    </row>
    <row r="1404" spans="1:14" x14ac:dyDescent="0.2">
      <c r="A1404" s="58"/>
      <c r="B1404" s="61"/>
      <c r="E1404" s="63"/>
      <c r="F1404" s="64"/>
      <c r="G1404" s="63"/>
      <c r="H1404" s="64"/>
      <c r="I1404" s="65"/>
      <c r="J1404" s="65"/>
      <c r="K1404" s="63"/>
      <c r="L1404" s="64"/>
      <c r="M1404" s="63"/>
      <c r="N1404" s="64"/>
    </row>
    <row r="1405" spans="1:14" x14ac:dyDescent="0.2">
      <c r="A1405" s="58"/>
      <c r="B1405" s="61"/>
      <c r="E1405" s="63"/>
      <c r="F1405" s="64"/>
      <c r="G1405" s="63"/>
      <c r="H1405" s="64"/>
      <c r="I1405" s="65"/>
      <c r="J1405" s="65"/>
      <c r="K1405" s="63"/>
      <c r="L1405" s="64"/>
      <c r="M1405" s="63"/>
      <c r="N1405" s="64"/>
    </row>
    <row r="1406" spans="1:14" x14ac:dyDescent="0.2">
      <c r="A1406" s="58"/>
      <c r="B1406" s="61"/>
      <c r="E1406" s="63"/>
      <c r="F1406" s="64"/>
      <c r="G1406" s="63"/>
      <c r="H1406" s="64"/>
      <c r="I1406" s="65"/>
      <c r="J1406" s="65"/>
      <c r="K1406" s="63"/>
      <c r="L1406" s="64"/>
      <c r="M1406" s="63"/>
      <c r="N1406" s="64"/>
    </row>
    <row r="1407" spans="1:14" x14ac:dyDescent="0.2">
      <c r="A1407" s="58"/>
      <c r="B1407" s="61"/>
      <c r="E1407" s="63"/>
      <c r="F1407" s="64"/>
      <c r="G1407" s="63"/>
      <c r="H1407" s="64"/>
      <c r="I1407" s="65"/>
      <c r="J1407" s="65"/>
      <c r="K1407" s="63"/>
      <c r="L1407" s="64"/>
      <c r="M1407" s="63"/>
      <c r="N1407" s="64"/>
    </row>
    <row r="1408" spans="1:14" x14ac:dyDescent="0.2">
      <c r="A1408" s="58"/>
      <c r="B1408" s="61"/>
      <c r="E1408" s="63"/>
      <c r="F1408" s="64"/>
      <c r="G1408" s="63"/>
      <c r="H1408" s="64"/>
      <c r="I1408" s="65"/>
      <c r="J1408" s="65"/>
      <c r="K1408" s="63"/>
      <c r="L1408" s="64"/>
      <c r="M1408" s="63"/>
      <c r="N1408" s="64"/>
    </row>
    <row r="1409" spans="1:14" x14ac:dyDescent="0.2">
      <c r="A1409" s="58"/>
      <c r="B1409" s="61"/>
      <c r="E1409" s="63"/>
      <c r="F1409" s="64"/>
      <c r="G1409" s="63"/>
      <c r="H1409" s="64"/>
      <c r="I1409" s="65"/>
      <c r="J1409" s="65"/>
      <c r="K1409" s="63"/>
      <c r="L1409" s="64"/>
      <c r="M1409" s="63"/>
      <c r="N1409" s="64"/>
    </row>
    <row r="1410" spans="1:14" x14ac:dyDescent="0.2">
      <c r="A1410" s="58"/>
      <c r="B1410" s="61"/>
      <c r="E1410" s="63"/>
      <c r="F1410" s="64"/>
      <c r="G1410" s="63"/>
      <c r="H1410" s="64"/>
      <c r="I1410" s="65"/>
      <c r="J1410" s="65"/>
      <c r="K1410" s="63"/>
      <c r="L1410" s="64"/>
      <c r="M1410" s="63"/>
      <c r="N1410" s="64"/>
    </row>
    <row r="1411" spans="1:14" x14ac:dyDescent="0.2">
      <c r="A1411" s="58"/>
      <c r="B1411" s="61"/>
      <c r="E1411" s="63"/>
      <c r="F1411" s="64"/>
      <c r="G1411" s="63"/>
      <c r="H1411" s="64"/>
      <c r="I1411" s="65"/>
      <c r="J1411" s="65"/>
      <c r="K1411" s="63"/>
      <c r="L1411" s="64"/>
      <c r="M1411" s="63"/>
      <c r="N1411" s="64"/>
    </row>
    <row r="1412" spans="1:14" x14ac:dyDescent="0.2">
      <c r="A1412" s="58"/>
      <c r="B1412" s="61"/>
      <c r="E1412" s="63"/>
      <c r="F1412" s="64"/>
      <c r="G1412" s="63"/>
      <c r="H1412" s="64"/>
      <c r="I1412" s="65"/>
      <c r="J1412" s="65"/>
      <c r="K1412" s="63"/>
      <c r="L1412" s="64"/>
      <c r="M1412" s="63"/>
      <c r="N1412" s="64"/>
    </row>
    <row r="1413" spans="1:14" x14ac:dyDescent="0.2">
      <c r="A1413" s="58"/>
      <c r="B1413" s="61"/>
      <c r="E1413" s="63"/>
      <c r="F1413" s="64"/>
      <c r="G1413" s="63"/>
      <c r="H1413" s="64"/>
      <c r="I1413" s="65"/>
      <c r="J1413" s="65"/>
      <c r="K1413" s="63"/>
      <c r="L1413" s="64"/>
      <c r="M1413" s="63"/>
      <c r="N1413" s="64"/>
    </row>
    <row r="1414" spans="1:14" x14ac:dyDescent="0.2">
      <c r="A1414" s="58"/>
      <c r="B1414" s="61"/>
      <c r="E1414" s="63"/>
      <c r="F1414" s="64"/>
      <c r="G1414" s="63"/>
      <c r="H1414" s="64"/>
      <c r="I1414" s="65"/>
      <c r="J1414" s="65"/>
      <c r="K1414" s="63"/>
      <c r="L1414" s="64"/>
      <c r="M1414" s="63"/>
      <c r="N1414" s="64"/>
    </row>
    <row r="1415" spans="1:14" x14ac:dyDescent="0.2">
      <c r="A1415" s="58"/>
      <c r="B1415" s="61"/>
      <c r="E1415" s="63"/>
      <c r="F1415" s="64"/>
      <c r="G1415" s="63"/>
      <c r="H1415" s="64"/>
      <c r="I1415" s="65"/>
      <c r="J1415" s="65"/>
      <c r="K1415" s="63"/>
      <c r="L1415" s="64"/>
      <c r="M1415" s="63"/>
      <c r="N1415" s="64"/>
    </row>
    <row r="1416" spans="1:14" x14ac:dyDescent="0.2">
      <c r="A1416" s="58"/>
      <c r="B1416" s="61"/>
      <c r="E1416" s="63"/>
      <c r="F1416" s="64"/>
      <c r="G1416" s="63"/>
      <c r="H1416" s="64"/>
      <c r="I1416" s="65"/>
      <c r="J1416" s="65"/>
      <c r="K1416" s="63"/>
      <c r="L1416" s="64"/>
      <c r="M1416" s="63"/>
      <c r="N1416" s="64"/>
    </row>
    <row r="1417" spans="1:14" x14ac:dyDescent="0.2">
      <c r="A1417" s="58"/>
      <c r="B1417" s="61"/>
      <c r="E1417" s="63"/>
      <c r="F1417" s="64"/>
      <c r="G1417" s="63"/>
      <c r="H1417" s="64"/>
      <c r="I1417" s="65"/>
      <c r="J1417" s="65"/>
      <c r="K1417" s="63"/>
      <c r="L1417" s="64"/>
      <c r="M1417" s="63"/>
      <c r="N1417" s="64"/>
    </row>
    <row r="1418" spans="1:14" x14ac:dyDescent="0.2">
      <c r="A1418" s="58"/>
      <c r="B1418" s="61"/>
      <c r="E1418" s="63"/>
      <c r="F1418" s="64"/>
      <c r="G1418" s="63"/>
      <c r="H1418" s="64"/>
      <c r="I1418" s="65"/>
      <c r="J1418" s="65"/>
      <c r="K1418" s="63"/>
      <c r="L1418" s="64"/>
      <c r="M1418" s="63"/>
      <c r="N1418" s="64"/>
    </row>
    <row r="1419" spans="1:14" x14ac:dyDescent="0.2">
      <c r="A1419" s="58"/>
      <c r="B1419" s="61"/>
      <c r="E1419" s="63"/>
      <c r="F1419" s="64"/>
      <c r="G1419" s="63"/>
      <c r="H1419" s="64"/>
      <c r="I1419" s="65"/>
      <c r="J1419" s="65"/>
      <c r="K1419" s="63"/>
      <c r="L1419" s="64"/>
      <c r="M1419" s="63"/>
      <c r="N1419" s="64"/>
    </row>
    <row r="1420" spans="1:14" x14ac:dyDescent="0.2">
      <c r="A1420" s="58"/>
      <c r="B1420" s="61"/>
      <c r="E1420" s="63"/>
      <c r="F1420" s="64"/>
      <c r="G1420" s="63"/>
      <c r="H1420" s="64"/>
      <c r="I1420" s="65"/>
      <c r="J1420" s="65"/>
      <c r="K1420" s="63"/>
      <c r="L1420" s="64"/>
      <c r="M1420" s="63"/>
      <c r="N1420" s="64"/>
    </row>
    <row r="1421" spans="1:14" x14ac:dyDescent="0.2">
      <c r="A1421" s="58"/>
      <c r="B1421" s="61"/>
      <c r="E1421" s="63"/>
      <c r="F1421" s="64"/>
      <c r="G1421" s="63"/>
      <c r="H1421" s="64"/>
      <c r="I1421" s="65"/>
      <c r="J1421" s="65"/>
      <c r="K1421" s="63"/>
      <c r="L1421" s="64"/>
      <c r="M1421" s="63"/>
      <c r="N1421" s="64"/>
    </row>
    <row r="1422" spans="1:14" x14ac:dyDescent="0.2">
      <c r="A1422" s="58"/>
      <c r="B1422" s="61"/>
      <c r="E1422" s="63"/>
      <c r="F1422" s="64"/>
      <c r="G1422" s="63"/>
      <c r="H1422" s="64"/>
      <c r="I1422" s="65"/>
      <c r="J1422" s="65"/>
      <c r="K1422" s="63"/>
      <c r="L1422" s="64"/>
      <c r="M1422" s="63"/>
      <c r="N1422" s="64"/>
    </row>
    <row r="1423" spans="1:14" x14ac:dyDescent="0.2">
      <c r="A1423" s="58"/>
      <c r="B1423" s="61"/>
      <c r="E1423" s="63"/>
      <c r="F1423" s="64"/>
      <c r="G1423" s="63"/>
      <c r="H1423" s="64"/>
      <c r="I1423" s="65"/>
      <c r="J1423" s="65"/>
      <c r="K1423" s="63"/>
      <c r="L1423" s="64"/>
      <c r="M1423" s="63"/>
      <c r="N1423" s="64"/>
    </row>
    <row r="1424" spans="1:14" x14ac:dyDescent="0.2">
      <c r="A1424" s="58"/>
      <c r="B1424" s="61"/>
      <c r="E1424" s="63"/>
      <c r="F1424" s="64"/>
      <c r="G1424" s="63"/>
      <c r="H1424" s="64"/>
      <c r="I1424" s="65"/>
      <c r="J1424" s="65"/>
      <c r="K1424" s="63"/>
      <c r="L1424" s="64"/>
      <c r="M1424" s="63"/>
      <c r="N1424" s="64"/>
    </row>
    <row r="1425" spans="1:14" x14ac:dyDescent="0.2">
      <c r="A1425" s="58"/>
      <c r="B1425" s="61"/>
      <c r="E1425" s="63"/>
      <c r="F1425" s="64"/>
      <c r="G1425" s="63"/>
      <c r="H1425" s="64"/>
      <c r="I1425" s="65"/>
      <c r="J1425" s="65"/>
      <c r="K1425" s="63"/>
      <c r="L1425" s="64"/>
      <c r="M1425" s="63"/>
      <c r="N1425" s="64"/>
    </row>
    <row r="1426" spans="1:14" x14ac:dyDescent="0.2">
      <c r="A1426" s="58"/>
      <c r="B1426" s="61"/>
      <c r="E1426" s="63"/>
      <c r="F1426" s="64"/>
      <c r="G1426" s="63"/>
      <c r="H1426" s="64"/>
      <c r="I1426" s="65"/>
      <c r="J1426" s="65"/>
      <c r="K1426" s="63"/>
      <c r="L1426" s="64"/>
      <c r="M1426" s="63"/>
      <c r="N1426" s="64"/>
    </row>
    <row r="1427" spans="1:14" x14ac:dyDescent="0.2">
      <c r="A1427" s="58"/>
      <c r="B1427" s="61"/>
      <c r="E1427" s="63"/>
      <c r="F1427" s="64"/>
      <c r="G1427" s="63"/>
      <c r="H1427" s="64"/>
      <c r="I1427" s="65"/>
      <c r="J1427" s="65"/>
      <c r="K1427" s="63"/>
      <c r="L1427" s="64"/>
      <c r="M1427" s="63"/>
      <c r="N1427" s="64"/>
    </row>
    <row r="1428" spans="1:14" x14ac:dyDescent="0.2">
      <c r="A1428" s="58"/>
      <c r="B1428" s="61"/>
      <c r="E1428" s="63"/>
      <c r="F1428" s="64"/>
      <c r="G1428" s="63"/>
      <c r="H1428" s="64"/>
      <c r="I1428" s="65"/>
      <c r="J1428" s="65"/>
      <c r="K1428" s="63"/>
      <c r="L1428" s="64"/>
      <c r="M1428" s="63"/>
      <c r="N1428" s="64"/>
    </row>
    <row r="1429" spans="1:14" x14ac:dyDescent="0.2">
      <c r="A1429" s="58"/>
      <c r="B1429" s="61"/>
      <c r="E1429" s="63"/>
      <c r="F1429" s="64"/>
      <c r="G1429" s="63"/>
      <c r="H1429" s="64"/>
      <c r="I1429" s="65"/>
      <c r="J1429" s="65"/>
      <c r="K1429" s="63"/>
      <c r="L1429" s="64"/>
      <c r="M1429" s="63"/>
      <c r="N1429" s="64"/>
    </row>
    <row r="1430" spans="1:14" x14ac:dyDescent="0.2">
      <c r="A1430" s="58"/>
      <c r="B1430" s="61"/>
      <c r="E1430" s="63"/>
      <c r="F1430" s="64"/>
      <c r="G1430" s="63"/>
      <c r="H1430" s="64"/>
      <c r="I1430" s="65"/>
      <c r="J1430" s="65"/>
      <c r="K1430" s="63"/>
      <c r="L1430" s="64"/>
      <c r="M1430" s="63"/>
      <c r="N1430" s="64"/>
    </row>
    <row r="1431" spans="1:14" x14ac:dyDescent="0.2">
      <c r="A1431" s="58"/>
      <c r="B1431" s="61"/>
      <c r="E1431" s="63"/>
      <c r="F1431" s="64"/>
      <c r="G1431" s="63"/>
      <c r="H1431" s="64"/>
      <c r="I1431" s="65"/>
      <c r="J1431" s="65"/>
      <c r="K1431" s="63"/>
      <c r="L1431" s="64"/>
      <c r="M1431" s="63"/>
      <c r="N1431" s="64"/>
    </row>
    <row r="1432" spans="1:14" x14ac:dyDescent="0.2">
      <c r="A1432" s="58"/>
      <c r="B1432" s="61"/>
      <c r="E1432" s="63"/>
      <c r="F1432" s="64"/>
      <c r="G1432" s="63"/>
      <c r="H1432" s="64"/>
      <c r="I1432" s="65"/>
      <c r="J1432" s="65"/>
      <c r="K1432" s="63"/>
      <c r="L1432" s="64"/>
      <c r="M1432" s="63"/>
      <c r="N1432" s="64"/>
    </row>
    <row r="1433" spans="1:14" x14ac:dyDescent="0.2">
      <c r="A1433" s="58"/>
      <c r="B1433" s="61"/>
      <c r="E1433" s="63"/>
      <c r="F1433" s="64"/>
      <c r="G1433" s="63"/>
      <c r="H1433" s="64"/>
      <c r="I1433" s="65"/>
      <c r="J1433" s="65"/>
      <c r="K1433" s="63"/>
      <c r="L1433" s="64"/>
      <c r="M1433" s="63"/>
      <c r="N1433" s="64"/>
    </row>
    <row r="1434" spans="1:14" x14ac:dyDescent="0.2">
      <c r="A1434" s="58"/>
      <c r="B1434" s="61"/>
      <c r="E1434" s="63"/>
      <c r="F1434" s="64"/>
      <c r="G1434" s="63"/>
      <c r="H1434" s="64"/>
      <c r="I1434" s="65"/>
      <c r="J1434" s="65"/>
      <c r="K1434" s="63"/>
      <c r="L1434" s="64"/>
      <c r="M1434" s="63"/>
      <c r="N1434" s="64"/>
    </row>
    <row r="1435" spans="1:14" x14ac:dyDescent="0.2">
      <c r="A1435" s="58"/>
      <c r="B1435" s="61"/>
      <c r="E1435" s="63"/>
      <c r="F1435" s="64"/>
      <c r="G1435" s="63"/>
      <c r="H1435" s="64"/>
      <c r="I1435" s="65"/>
      <c r="J1435" s="65"/>
      <c r="K1435" s="63"/>
      <c r="L1435" s="64"/>
      <c r="M1435" s="63"/>
      <c r="N1435" s="64"/>
    </row>
    <row r="1436" spans="1:14" x14ac:dyDescent="0.2">
      <c r="A1436" s="58"/>
      <c r="B1436" s="61"/>
      <c r="E1436" s="63"/>
      <c r="F1436" s="64"/>
      <c r="G1436" s="63"/>
      <c r="H1436" s="64"/>
      <c r="I1436" s="65"/>
      <c r="J1436" s="65"/>
      <c r="K1436" s="63"/>
      <c r="L1436" s="64"/>
      <c r="M1436" s="63"/>
      <c r="N1436" s="64"/>
    </row>
    <row r="1437" spans="1:14" x14ac:dyDescent="0.2">
      <c r="A1437" s="58"/>
      <c r="B1437" s="61"/>
      <c r="E1437" s="63"/>
      <c r="F1437" s="64"/>
      <c r="G1437" s="63"/>
      <c r="H1437" s="64"/>
      <c r="I1437" s="65"/>
      <c r="J1437" s="65"/>
      <c r="K1437" s="63"/>
      <c r="L1437" s="64"/>
      <c r="M1437" s="63"/>
      <c r="N1437" s="64"/>
    </row>
    <row r="1438" spans="1:14" x14ac:dyDescent="0.2">
      <c r="A1438" s="58"/>
      <c r="B1438" s="61"/>
      <c r="E1438" s="63"/>
      <c r="F1438" s="64"/>
      <c r="G1438" s="63"/>
      <c r="H1438" s="64"/>
      <c r="I1438" s="65"/>
      <c r="J1438" s="65"/>
      <c r="K1438" s="63"/>
      <c r="L1438" s="64"/>
      <c r="M1438" s="63"/>
      <c r="N1438" s="64"/>
    </row>
    <row r="1439" spans="1:14" x14ac:dyDescent="0.2">
      <c r="A1439" s="58"/>
      <c r="B1439" s="61"/>
      <c r="E1439" s="63"/>
      <c r="F1439" s="64"/>
      <c r="G1439" s="63"/>
      <c r="H1439" s="64"/>
      <c r="I1439" s="65"/>
      <c r="J1439" s="65"/>
      <c r="K1439" s="63"/>
      <c r="L1439" s="64"/>
      <c r="M1439" s="63"/>
      <c r="N1439" s="64"/>
    </row>
    <row r="1440" spans="1:14" x14ac:dyDescent="0.2">
      <c r="A1440" s="58"/>
      <c r="B1440" s="61"/>
      <c r="E1440" s="63"/>
      <c r="F1440" s="64"/>
      <c r="G1440" s="63"/>
      <c r="H1440" s="64"/>
      <c r="I1440" s="65"/>
      <c r="J1440" s="65"/>
      <c r="K1440" s="63"/>
      <c r="L1440" s="64"/>
      <c r="M1440" s="63"/>
      <c r="N1440" s="64"/>
    </row>
    <row r="1441" spans="1:14" x14ac:dyDescent="0.2">
      <c r="A1441" s="58"/>
      <c r="B1441" s="61"/>
      <c r="E1441" s="63"/>
      <c r="F1441" s="64"/>
      <c r="G1441" s="63"/>
      <c r="H1441" s="64"/>
      <c r="I1441" s="65"/>
      <c r="J1441" s="65"/>
      <c r="K1441" s="63"/>
      <c r="L1441" s="64"/>
      <c r="M1441" s="63"/>
      <c r="N1441" s="64"/>
    </row>
    <row r="1442" spans="1:14" x14ac:dyDescent="0.2">
      <c r="A1442" s="58"/>
      <c r="B1442" s="61"/>
      <c r="E1442" s="63"/>
      <c r="F1442" s="64"/>
      <c r="G1442" s="63"/>
      <c r="H1442" s="64"/>
      <c r="I1442" s="65"/>
      <c r="J1442" s="65"/>
      <c r="K1442" s="63"/>
      <c r="L1442" s="64"/>
      <c r="M1442" s="63"/>
      <c r="N1442" s="64"/>
    </row>
    <row r="1443" spans="1:14" x14ac:dyDescent="0.2">
      <c r="A1443" s="58"/>
      <c r="B1443" s="61"/>
      <c r="E1443" s="63"/>
      <c r="F1443" s="64"/>
      <c r="G1443" s="63"/>
      <c r="H1443" s="64"/>
      <c r="I1443" s="65"/>
      <c r="J1443" s="65"/>
      <c r="K1443" s="63"/>
      <c r="L1443" s="64"/>
      <c r="M1443" s="63"/>
      <c r="N1443" s="64"/>
    </row>
    <row r="1444" spans="1:14" x14ac:dyDescent="0.2">
      <c r="A1444" s="58"/>
      <c r="B1444" s="61"/>
      <c r="E1444" s="63"/>
      <c r="F1444" s="64"/>
      <c r="G1444" s="63"/>
      <c r="H1444" s="64"/>
      <c r="I1444" s="65"/>
      <c r="J1444" s="65"/>
      <c r="K1444" s="63"/>
      <c r="L1444" s="64"/>
      <c r="M1444" s="63"/>
      <c r="N1444" s="64"/>
    </row>
    <row r="1445" spans="1:14" x14ac:dyDescent="0.2">
      <c r="A1445" s="58"/>
      <c r="B1445" s="61"/>
      <c r="E1445" s="63"/>
      <c r="F1445" s="64"/>
      <c r="G1445" s="63"/>
      <c r="H1445" s="64"/>
      <c r="I1445" s="65"/>
      <c r="J1445" s="65"/>
      <c r="K1445" s="63"/>
      <c r="L1445" s="64"/>
      <c r="M1445" s="63"/>
      <c r="N1445" s="64"/>
    </row>
    <row r="1446" spans="1:14" x14ac:dyDescent="0.2">
      <c r="A1446" s="58"/>
      <c r="B1446" s="61"/>
      <c r="E1446" s="63"/>
      <c r="F1446" s="64"/>
      <c r="G1446" s="63"/>
      <c r="H1446" s="64"/>
      <c r="I1446" s="65"/>
      <c r="J1446" s="65"/>
      <c r="K1446" s="63"/>
      <c r="L1446" s="64"/>
      <c r="M1446" s="63"/>
      <c r="N1446" s="64"/>
    </row>
    <row r="1447" spans="1:14" x14ac:dyDescent="0.2">
      <c r="A1447" s="58"/>
      <c r="B1447" s="61"/>
      <c r="E1447" s="63"/>
      <c r="F1447" s="64"/>
      <c r="G1447" s="63"/>
      <c r="H1447" s="64"/>
      <c r="I1447" s="65"/>
      <c r="J1447" s="65"/>
      <c r="K1447" s="63"/>
      <c r="L1447" s="64"/>
      <c r="M1447" s="63"/>
      <c r="N1447" s="64"/>
    </row>
    <row r="1448" spans="1:14" x14ac:dyDescent="0.2">
      <c r="A1448" s="58"/>
      <c r="B1448" s="61"/>
      <c r="E1448" s="63"/>
      <c r="F1448" s="64"/>
      <c r="G1448" s="63"/>
      <c r="H1448" s="64"/>
      <c r="I1448" s="65"/>
      <c r="J1448" s="65"/>
      <c r="K1448" s="63"/>
      <c r="L1448" s="64"/>
      <c r="M1448" s="63"/>
      <c r="N1448" s="64"/>
    </row>
    <row r="1449" spans="1:14" x14ac:dyDescent="0.2">
      <c r="A1449" s="58"/>
      <c r="B1449" s="61"/>
      <c r="E1449" s="63"/>
      <c r="F1449" s="64"/>
      <c r="G1449" s="63"/>
      <c r="H1449" s="64"/>
      <c r="I1449" s="65"/>
      <c r="J1449" s="65"/>
      <c r="K1449" s="63"/>
      <c r="L1449" s="64"/>
      <c r="M1449" s="63"/>
      <c r="N1449" s="64"/>
    </row>
    <row r="1450" spans="1:14" x14ac:dyDescent="0.2">
      <c r="A1450" s="58"/>
      <c r="B1450" s="61"/>
      <c r="E1450" s="63"/>
      <c r="F1450" s="64"/>
      <c r="G1450" s="63"/>
      <c r="H1450" s="64"/>
      <c r="I1450" s="65"/>
      <c r="J1450" s="65"/>
      <c r="K1450" s="63"/>
      <c r="L1450" s="64"/>
      <c r="M1450" s="63"/>
      <c r="N1450" s="64"/>
    </row>
    <row r="1451" spans="1:14" x14ac:dyDescent="0.2">
      <c r="A1451" s="58"/>
      <c r="B1451" s="61"/>
      <c r="E1451" s="63"/>
      <c r="F1451" s="64"/>
      <c r="G1451" s="63"/>
      <c r="H1451" s="64"/>
      <c r="I1451" s="65"/>
      <c r="J1451" s="65"/>
      <c r="K1451" s="63"/>
      <c r="L1451" s="64"/>
      <c r="M1451" s="63"/>
      <c r="N1451" s="64"/>
    </row>
    <row r="1452" spans="1:14" x14ac:dyDescent="0.2">
      <c r="A1452" s="58"/>
      <c r="B1452" s="61"/>
      <c r="E1452" s="63"/>
      <c r="F1452" s="64"/>
      <c r="G1452" s="63"/>
      <c r="H1452" s="64"/>
      <c r="I1452" s="65"/>
      <c r="J1452" s="65"/>
      <c r="K1452" s="63"/>
      <c r="L1452" s="64"/>
      <c r="M1452" s="63"/>
      <c r="N1452" s="64"/>
    </row>
    <row r="1453" spans="1:14" x14ac:dyDescent="0.2">
      <c r="A1453" s="58"/>
      <c r="B1453" s="61"/>
      <c r="E1453" s="63"/>
      <c r="F1453" s="64"/>
      <c r="G1453" s="63"/>
      <c r="H1453" s="64"/>
      <c r="I1453" s="65"/>
      <c r="J1453" s="65"/>
      <c r="K1453" s="63"/>
      <c r="L1453" s="64"/>
      <c r="M1453" s="63"/>
      <c r="N1453" s="64"/>
    </row>
    <row r="1454" spans="1:14" x14ac:dyDescent="0.2">
      <c r="A1454" s="58"/>
      <c r="B1454" s="61"/>
      <c r="E1454" s="63"/>
      <c r="F1454" s="64"/>
      <c r="G1454" s="63"/>
      <c r="H1454" s="64"/>
      <c r="I1454" s="65"/>
      <c r="J1454" s="65"/>
      <c r="K1454" s="63"/>
      <c r="L1454" s="64"/>
      <c r="M1454" s="63"/>
      <c r="N1454" s="64"/>
    </row>
    <row r="1455" spans="1:14" x14ac:dyDescent="0.2">
      <c r="A1455" s="58"/>
      <c r="B1455" s="61"/>
      <c r="E1455" s="63"/>
      <c r="F1455" s="64"/>
      <c r="G1455" s="63"/>
      <c r="H1455" s="64"/>
      <c r="I1455" s="65"/>
      <c r="J1455" s="65"/>
      <c r="K1455" s="63"/>
      <c r="L1455" s="64"/>
      <c r="M1455" s="63"/>
      <c r="N1455" s="64"/>
    </row>
    <row r="1456" spans="1:14" x14ac:dyDescent="0.2">
      <c r="A1456" s="58"/>
      <c r="B1456" s="61"/>
      <c r="E1456" s="63"/>
      <c r="F1456" s="64"/>
      <c r="G1456" s="63"/>
      <c r="H1456" s="64"/>
      <c r="I1456" s="65"/>
      <c r="J1456" s="65"/>
      <c r="K1456" s="63"/>
      <c r="L1456" s="64"/>
      <c r="M1456" s="63"/>
      <c r="N1456" s="64"/>
    </row>
    <row r="1457" spans="1:14" x14ac:dyDescent="0.2">
      <c r="A1457" s="58"/>
      <c r="B1457" s="61"/>
      <c r="E1457" s="63"/>
      <c r="F1457" s="64"/>
      <c r="G1457" s="63"/>
      <c r="H1457" s="64"/>
      <c r="I1457" s="65"/>
      <c r="J1457" s="65"/>
      <c r="K1457" s="63"/>
      <c r="L1457" s="64"/>
      <c r="M1457" s="63"/>
      <c r="N1457" s="64"/>
    </row>
    <row r="1458" spans="1:14" x14ac:dyDescent="0.2">
      <c r="A1458" s="58"/>
      <c r="B1458" s="61"/>
      <c r="E1458" s="63"/>
      <c r="F1458" s="64"/>
      <c r="G1458" s="63"/>
      <c r="H1458" s="64"/>
      <c r="I1458" s="65"/>
      <c r="J1458" s="65"/>
      <c r="K1458" s="63"/>
      <c r="L1458" s="64"/>
      <c r="M1458" s="63"/>
      <c r="N1458" s="64"/>
    </row>
    <row r="1459" spans="1:14" x14ac:dyDescent="0.2">
      <c r="A1459" s="58"/>
      <c r="B1459" s="61"/>
      <c r="E1459" s="63"/>
      <c r="F1459" s="64"/>
      <c r="G1459" s="63"/>
      <c r="H1459" s="64"/>
      <c r="I1459" s="65"/>
      <c r="J1459" s="65"/>
      <c r="K1459" s="63"/>
      <c r="L1459" s="64"/>
      <c r="M1459" s="63"/>
      <c r="N1459" s="64"/>
    </row>
    <row r="1460" spans="1:14" x14ac:dyDescent="0.2">
      <c r="A1460" s="58"/>
      <c r="B1460" s="61"/>
      <c r="E1460" s="63"/>
      <c r="F1460" s="64"/>
      <c r="G1460" s="63"/>
      <c r="H1460" s="64"/>
      <c r="I1460" s="65"/>
      <c r="J1460" s="65"/>
      <c r="K1460" s="63"/>
      <c r="L1460" s="64"/>
      <c r="M1460" s="63"/>
      <c r="N1460" s="64"/>
    </row>
    <row r="1461" spans="1:14" x14ac:dyDescent="0.2">
      <c r="A1461" s="58"/>
      <c r="B1461" s="61"/>
      <c r="E1461" s="63"/>
      <c r="F1461" s="64"/>
      <c r="G1461" s="63"/>
      <c r="H1461" s="64"/>
      <c r="I1461" s="65"/>
      <c r="J1461" s="65"/>
      <c r="K1461" s="63"/>
      <c r="L1461" s="64"/>
      <c r="M1461" s="63"/>
      <c r="N1461" s="64"/>
    </row>
    <row r="1462" spans="1:14" x14ac:dyDescent="0.2">
      <c r="A1462" s="58"/>
      <c r="B1462" s="61"/>
      <c r="E1462" s="63"/>
      <c r="F1462" s="64"/>
      <c r="G1462" s="63"/>
      <c r="H1462" s="64"/>
      <c r="I1462" s="65"/>
      <c r="J1462" s="65"/>
      <c r="K1462" s="63"/>
      <c r="L1462" s="64"/>
      <c r="M1462" s="63"/>
      <c r="N1462" s="64"/>
    </row>
    <row r="1463" spans="1:14" x14ac:dyDescent="0.2">
      <c r="A1463" s="58"/>
      <c r="B1463" s="61"/>
      <c r="E1463" s="63"/>
      <c r="F1463" s="64"/>
      <c r="G1463" s="63"/>
      <c r="H1463" s="64"/>
      <c r="I1463" s="65"/>
      <c r="J1463" s="65"/>
      <c r="K1463" s="63"/>
      <c r="L1463" s="64"/>
      <c r="M1463" s="63"/>
      <c r="N1463" s="64"/>
    </row>
    <row r="1464" spans="1:14" x14ac:dyDescent="0.2">
      <c r="A1464" s="58"/>
      <c r="B1464" s="61"/>
      <c r="E1464" s="63"/>
      <c r="F1464" s="64"/>
      <c r="G1464" s="63"/>
      <c r="H1464" s="64"/>
      <c r="I1464" s="65"/>
      <c r="J1464" s="65"/>
      <c r="K1464" s="63"/>
      <c r="L1464" s="64"/>
      <c r="M1464" s="63"/>
      <c r="N1464" s="64"/>
    </row>
    <row r="1465" spans="1:14" x14ac:dyDescent="0.2">
      <c r="A1465" s="58"/>
      <c r="B1465" s="61"/>
      <c r="E1465" s="63"/>
      <c r="F1465" s="64"/>
      <c r="G1465" s="63"/>
      <c r="H1465" s="64"/>
      <c r="I1465" s="65"/>
      <c r="J1465" s="65"/>
      <c r="K1465" s="63"/>
      <c r="L1465" s="64"/>
      <c r="M1465" s="63"/>
      <c r="N1465" s="64"/>
    </row>
    <row r="1466" spans="1:14" x14ac:dyDescent="0.2">
      <c r="A1466" s="58"/>
      <c r="B1466" s="61"/>
      <c r="E1466" s="63"/>
      <c r="F1466" s="64"/>
      <c r="G1466" s="63"/>
      <c r="H1466" s="64"/>
      <c r="I1466" s="65"/>
      <c r="J1466" s="65"/>
      <c r="K1466" s="63"/>
      <c r="L1466" s="64"/>
      <c r="M1466" s="63"/>
      <c r="N1466" s="64"/>
    </row>
    <row r="1467" spans="1:14" x14ac:dyDescent="0.2">
      <c r="A1467" s="58"/>
      <c r="B1467" s="61"/>
      <c r="E1467" s="63"/>
      <c r="F1467" s="64"/>
      <c r="G1467" s="63"/>
      <c r="H1467" s="64"/>
      <c r="I1467" s="65"/>
      <c r="J1467" s="65"/>
      <c r="K1467" s="63"/>
      <c r="L1467" s="64"/>
      <c r="M1467" s="63"/>
      <c r="N1467" s="64"/>
    </row>
    <row r="1468" spans="1:14" x14ac:dyDescent="0.2">
      <c r="A1468" s="58"/>
      <c r="B1468" s="61"/>
      <c r="E1468" s="63"/>
      <c r="F1468" s="64"/>
      <c r="G1468" s="63"/>
      <c r="H1468" s="64"/>
      <c r="I1468" s="65"/>
      <c r="J1468" s="65"/>
      <c r="K1468" s="63"/>
      <c r="L1468" s="64"/>
      <c r="M1468" s="63"/>
      <c r="N1468" s="64"/>
    </row>
    <row r="1469" spans="1:14" x14ac:dyDescent="0.2">
      <c r="A1469" s="58"/>
      <c r="B1469" s="61"/>
      <c r="E1469" s="63"/>
      <c r="F1469" s="64"/>
      <c r="G1469" s="63"/>
      <c r="H1469" s="64"/>
      <c r="I1469" s="65"/>
      <c r="J1469" s="65"/>
      <c r="K1469" s="63"/>
      <c r="L1469" s="64"/>
      <c r="M1469" s="63"/>
      <c r="N1469" s="64"/>
    </row>
    <row r="1470" spans="1:14" x14ac:dyDescent="0.2">
      <c r="A1470" s="58"/>
      <c r="B1470" s="61"/>
      <c r="E1470" s="63"/>
      <c r="F1470" s="64"/>
      <c r="G1470" s="63"/>
      <c r="H1470" s="64"/>
      <c r="I1470" s="65"/>
      <c r="J1470" s="65"/>
      <c r="K1470" s="63"/>
      <c r="L1470" s="64"/>
      <c r="M1470" s="63"/>
      <c r="N1470" s="64"/>
    </row>
    <row r="1471" spans="1:14" x14ac:dyDescent="0.2">
      <c r="A1471" s="58"/>
      <c r="B1471" s="61"/>
      <c r="E1471" s="63"/>
      <c r="F1471" s="64"/>
      <c r="G1471" s="63"/>
      <c r="H1471" s="64"/>
      <c r="I1471" s="65"/>
      <c r="J1471" s="65"/>
      <c r="K1471" s="63"/>
      <c r="L1471" s="64"/>
      <c r="M1471" s="63"/>
      <c r="N1471" s="64"/>
    </row>
    <row r="1472" spans="1:14" x14ac:dyDescent="0.2">
      <c r="A1472" s="58"/>
      <c r="B1472" s="61"/>
      <c r="E1472" s="63"/>
      <c r="F1472" s="64"/>
      <c r="G1472" s="63"/>
      <c r="H1472" s="64"/>
      <c r="I1472" s="65"/>
      <c r="J1472" s="65"/>
      <c r="K1472" s="63"/>
      <c r="L1472" s="64"/>
      <c r="M1472" s="63"/>
      <c r="N1472" s="64"/>
    </row>
    <row r="1473" spans="1:14" x14ac:dyDescent="0.2">
      <c r="A1473" s="58"/>
      <c r="B1473" s="61"/>
      <c r="E1473" s="63"/>
      <c r="F1473" s="64"/>
      <c r="G1473" s="63"/>
      <c r="H1473" s="64"/>
      <c r="I1473" s="65"/>
      <c r="J1473" s="65"/>
      <c r="K1473" s="63"/>
      <c r="L1473" s="64"/>
      <c r="M1473" s="63"/>
      <c r="N1473" s="64"/>
    </row>
    <row r="1474" spans="1:14" x14ac:dyDescent="0.2">
      <c r="A1474" s="58"/>
      <c r="B1474" s="61"/>
      <c r="E1474" s="63"/>
      <c r="F1474" s="64"/>
      <c r="G1474" s="63"/>
      <c r="H1474" s="64"/>
      <c r="I1474" s="65"/>
      <c r="J1474" s="65"/>
      <c r="K1474" s="63"/>
      <c r="L1474" s="64"/>
      <c r="M1474" s="63"/>
      <c r="N1474" s="64"/>
    </row>
    <row r="1475" spans="1:14" x14ac:dyDescent="0.2">
      <c r="A1475" s="58"/>
      <c r="B1475" s="61"/>
      <c r="E1475" s="63"/>
      <c r="F1475" s="64"/>
      <c r="G1475" s="63"/>
      <c r="H1475" s="64"/>
      <c r="I1475" s="65"/>
      <c r="J1475" s="65"/>
      <c r="K1475" s="63"/>
      <c r="L1475" s="64"/>
      <c r="M1475" s="63"/>
      <c r="N1475" s="64"/>
    </row>
    <row r="1476" spans="1:14" x14ac:dyDescent="0.2">
      <c r="A1476" s="58"/>
      <c r="B1476" s="61"/>
      <c r="E1476" s="63"/>
      <c r="F1476" s="64"/>
      <c r="G1476" s="63"/>
      <c r="H1476" s="64"/>
      <c r="I1476" s="65"/>
      <c r="J1476" s="65"/>
      <c r="K1476" s="63"/>
      <c r="L1476" s="64"/>
      <c r="M1476" s="63"/>
      <c r="N1476" s="64"/>
    </row>
    <row r="1477" spans="1:14" x14ac:dyDescent="0.2">
      <c r="A1477" s="58"/>
      <c r="B1477" s="61"/>
      <c r="E1477" s="63"/>
      <c r="F1477" s="64"/>
      <c r="G1477" s="63"/>
      <c r="H1477" s="64"/>
      <c r="I1477" s="65"/>
      <c r="J1477" s="65"/>
      <c r="K1477" s="63"/>
      <c r="L1477" s="64"/>
      <c r="M1477" s="63"/>
      <c r="N1477" s="64"/>
    </row>
    <row r="1478" spans="1:14" x14ac:dyDescent="0.2">
      <c r="A1478" s="58"/>
      <c r="B1478" s="61"/>
      <c r="E1478" s="63"/>
      <c r="F1478" s="64"/>
      <c r="G1478" s="63"/>
      <c r="H1478" s="64"/>
      <c r="I1478" s="65"/>
      <c r="J1478" s="65"/>
      <c r="K1478" s="63"/>
      <c r="L1478" s="64"/>
      <c r="M1478" s="63"/>
      <c r="N1478" s="64"/>
    </row>
    <row r="1479" spans="1:14" x14ac:dyDescent="0.2">
      <c r="A1479" s="58"/>
      <c r="B1479" s="61"/>
      <c r="E1479" s="63"/>
      <c r="F1479" s="64"/>
      <c r="G1479" s="63"/>
      <c r="H1479" s="64"/>
      <c r="I1479" s="65"/>
      <c r="J1479" s="65"/>
      <c r="K1479" s="63"/>
      <c r="L1479" s="64"/>
      <c r="M1479" s="63"/>
      <c r="N1479" s="64"/>
    </row>
    <row r="1480" spans="1:14" x14ac:dyDescent="0.2">
      <c r="A1480" s="58"/>
      <c r="B1480" s="61"/>
      <c r="E1480" s="63"/>
      <c r="F1480" s="64"/>
      <c r="G1480" s="63"/>
      <c r="H1480" s="64"/>
      <c r="I1480" s="65"/>
      <c r="J1480" s="65"/>
      <c r="K1480" s="63"/>
      <c r="L1480" s="64"/>
      <c r="M1480" s="63"/>
      <c r="N1480" s="64"/>
    </row>
    <row r="1481" spans="1:14" x14ac:dyDescent="0.2">
      <c r="A1481" s="58"/>
      <c r="B1481" s="61"/>
      <c r="E1481" s="63"/>
      <c r="F1481" s="64"/>
      <c r="G1481" s="63"/>
      <c r="H1481" s="64"/>
      <c r="I1481" s="65"/>
      <c r="J1481" s="65"/>
      <c r="K1481" s="63"/>
      <c r="L1481" s="64"/>
      <c r="M1481" s="63"/>
      <c r="N1481" s="64"/>
    </row>
    <row r="1482" spans="1:14" x14ac:dyDescent="0.2">
      <c r="A1482" s="58"/>
      <c r="B1482" s="61"/>
      <c r="E1482" s="63"/>
      <c r="F1482" s="64"/>
      <c r="G1482" s="63"/>
      <c r="H1482" s="64"/>
      <c r="I1482" s="65"/>
      <c r="J1482" s="65"/>
      <c r="K1482" s="63"/>
      <c r="L1482" s="64"/>
      <c r="M1482" s="63"/>
      <c r="N1482" s="64"/>
    </row>
    <row r="1483" spans="1:14" x14ac:dyDescent="0.2">
      <c r="A1483" s="58"/>
      <c r="B1483" s="61"/>
      <c r="E1483" s="63"/>
      <c r="F1483" s="64"/>
      <c r="G1483" s="63"/>
      <c r="H1483" s="64"/>
      <c r="I1483" s="65"/>
      <c r="J1483" s="65"/>
      <c r="K1483" s="63"/>
      <c r="L1483" s="64"/>
      <c r="M1483" s="63"/>
      <c r="N1483" s="64"/>
    </row>
    <row r="1484" spans="1:14" x14ac:dyDescent="0.2">
      <c r="A1484" s="58"/>
      <c r="B1484" s="61"/>
      <c r="E1484" s="63"/>
      <c r="F1484" s="64"/>
      <c r="G1484" s="63"/>
      <c r="H1484" s="64"/>
      <c r="I1484" s="65"/>
      <c r="J1484" s="65"/>
      <c r="K1484" s="63"/>
      <c r="L1484" s="64"/>
      <c r="M1484" s="63"/>
      <c r="N1484" s="64"/>
    </row>
    <row r="1485" spans="1:14" x14ac:dyDescent="0.2">
      <c r="A1485" s="58"/>
      <c r="B1485" s="61"/>
      <c r="E1485" s="63"/>
      <c r="F1485" s="64"/>
      <c r="G1485" s="63"/>
      <c r="H1485" s="64"/>
      <c r="I1485" s="65"/>
      <c r="J1485" s="65"/>
      <c r="K1485" s="63"/>
      <c r="L1485" s="64"/>
      <c r="M1485" s="63"/>
      <c r="N1485" s="64"/>
    </row>
    <row r="1486" spans="1:14" x14ac:dyDescent="0.2">
      <c r="A1486" s="58"/>
      <c r="B1486" s="61"/>
      <c r="E1486" s="63"/>
      <c r="F1486" s="64"/>
      <c r="G1486" s="63"/>
      <c r="H1486" s="64"/>
      <c r="I1486" s="65"/>
      <c r="J1486" s="65"/>
      <c r="K1486" s="63"/>
      <c r="L1486" s="64"/>
      <c r="M1486" s="63"/>
      <c r="N1486" s="64"/>
    </row>
    <row r="1487" spans="1:14" x14ac:dyDescent="0.2">
      <c r="A1487" s="58"/>
      <c r="B1487" s="61"/>
      <c r="E1487" s="63"/>
      <c r="F1487" s="64"/>
      <c r="G1487" s="63"/>
      <c r="H1487" s="64"/>
      <c r="I1487" s="65"/>
      <c r="J1487" s="65"/>
      <c r="K1487" s="63"/>
      <c r="L1487" s="64"/>
      <c r="M1487" s="63"/>
      <c r="N1487" s="64"/>
    </row>
    <row r="1488" spans="1:14" x14ac:dyDescent="0.2">
      <c r="A1488" s="58"/>
      <c r="B1488" s="61"/>
      <c r="E1488" s="63"/>
      <c r="F1488" s="64"/>
      <c r="G1488" s="63"/>
      <c r="H1488" s="64"/>
      <c r="I1488" s="65"/>
      <c r="J1488" s="65"/>
      <c r="K1488" s="63"/>
      <c r="L1488" s="64"/>
      <c r="M1488" s="63"/>
      <c r="N1488" s="64"/>
    </row>
    <row r="1489" spans="1:14" x14ac:dyDescent="0.2">
      <c r="A1489" s="58"/>
      <c r="B1489" s="61"/>
      <c r="E1489" s="63"/>
      <c r="F1489" s="64"/>
      <c r="G1489" s="63"/>
      <c r="H1489" s="64"/>
      <c r="I1489" s="65"/>
      <c r="J1489" s="65"/>
      <c r="K1489" s="63"/>
      <c r="L1489" s="64"/>
      <c r="M1489" s="63"/>
      <c r="N1489" s="64"/>
    </row>
    <row r="1490" spans="1:14" x14ac:dyDescent="0.2">
      <c r="A1490" s="58"/>
      <c r="B1490" s="61"/>
      <c r="E1490" s="63"/>
      <c r="F1490" s="64"/>
      <c r="G1490" s="63"/>
      <c r="H1490" s="64"/>
      <c r="I1490" s="65"/>
      <c r="J1490" s="65"/>
      <c r="K1490" s="63"/>
      <c r="L1490" s="64"/>
      <c r="M1490" s="63"/>
      <c r="N1490" s="64"/>
    </row>
    <row r="1491" spans="1:14" x14ac:dyDescent="0.2">
      <c r="A1491" s="58"/>
      <c r="B1491" s="61"/>
      <c r="E1491" s="63"/>
      <c r="F1491" s="64"/>
      <c r="G1491" s="63"/>
      <c r="H1491" s="64"/>
      <c r="I1491" s="65"/>
      <c r="J1491" s="65"/>
      <c r="K1491" s="63"/>
      <c r="L1491" s="64"/>
      <c r="M1491" s="63"/>
      <c r="N1491" s="64"/>
    </row>
    <row r="1492" spans="1:14" x14ac:dyDescent="0.2">
      <c r="A1492" s="58"/>
      <c r="B1492" s="61"/>
      <c r="E1492" s="63"/>
      <c r="F1492" s="64"/>
      <c r="G1492" s="63"/>
      <c r="H1492" s="64"/>
      <c r="I1492" s="65"/>
      <c r="J1492" s="65"/>
      <c r="K1492" s="63"/>
      <c r="L1492" s="64"/>
      <c r="M1492" s="63"/>
      <c r="N1492" s="64"/>
    </row>
    <row r="1493" spans="1:14" x14ac:dyDescent="0.2">
      <c r="A1493" s="58"/>
      <c r="B1493" s="61"/>
      <c r="E1493" s="63"/>
      <c r="F1493" s="64"/>
      <c r="G1493" s="63"/>
      <c r="H1493" s="64"/>
      <c r="I1493" s="65"/>
      <c r="J1493" s="65"/>
      <c r="K1493" s="63"/>
      <c r="L1493" s="64"/>
      <c r="M1493" s="63"/>
      <c r="N1493" s="64"/>
    </row>
    <row r="1494" spans="1:14" x14ac:dyDescent="0.2">
      <c r="A1494" s="58"/>
      <c r="B1494" s="61"/>
      <c r="E1494" s="63"/>
      <c r="F1494" s="64"/>
      <c r="G1494" s="63"/>
      <c r="H1494" s="64"/>
      <c r="I1494" s="65"/>
      <c r="J1494" s="65"/>
      <c r="K1494" s="63"/>
      <c r="L1494" s="64"/>
      <c r="M1494" s="63"/>
      <c r="N1494" s="64"/>
    </row>
    <row r="1495" spans="1:14" x14ac:dyDescent="0.2">
      <c r="A1495" s="58"/>
      <c r="B1495" s="61"/>
      <c r="E1495" s="63"/>
      <c r="F1495" s="64"/>
      <c r="G1495" s="63"/>
      <c r="H1495" s="64"/>
      <c r="I1495" s="65"/>
      <c r="J1495" s="65"/>
      <c r="K1495" s="63"/>
      <c r="L1495" s="64"/>
      <c r="M1495" s="63"/>
      <c r="N1495" s="64"/>
    </row>
    <row r="1496" spans="1:14" x14ac:dyDescent="0.2">
      <c r="A1496" s="58"/>
      <c r="B1496" s="61"/>
      <c r="E1496" s="63"/>
      <c r="F1496" s="64"/>
      <c r="G1496" s="63"/>
      <c r="H1496" s="64"/>
      <c r="I1496" s="65"/>
      <c r="J1496" s="65"/>
      <c r="K1496" s="63"/>
      <c r="L1496" s="64"/>
      <c r="M1496" s="63"/>
      <c r="N1496" s="64"/>
    </row>
    <row r="1497" spans="1:14" x14ac:dyDescent="0.2">
      <c r="A1497" s="58"/>
      <c r="B1497" s="61"/>
      <c r="E1497" s="63"/>
      <c r="F1497" s="64"/>
      <c r="G1497" s="63"/>
      <c r="H1497" s="64"/>
      <c r="I1497" s="65"/>
      <c r="J1497" s="65"/>
      <c r="K1497" s="63"/>
      <c r="L1497" s="64"/>
      <c r="M1497" s="63"/>
      <c r="N1497" s="64"/>
    </row>
    <row r="1498" spans="1:14" x14ac:dyDescent="0.2">
      <c r="A1498" s="58"/>
      <c r="B1498" s="61"/>
      <c r="E1498" s="63"/>
      <c r="F1498" s="64"/>
      <c r="G1498" s="63"/>
      <c r="H1498" s="64"/>
      <c r="I1498" s="65"/>
      <c r="J1498" s="65"/>
      <c r="K1498" s="63"/>
      <c r="L1498" s="64"/>
      <c r="M1498" s="63"/>
      <c r="N1498" s="64"/>
    </row>
    <row r="1499" spans="1:14" x14ac:dyDescent="0.2">
      <c r="A1499" s="58"/>
      <c r="B1499" s="61"/>
      <c r="E1499" s="63"/>
      <c r="F1499" s="64"/>
      <c r="G1499" s="63"/>
      <c r="H1499" s="64"/>
      <c r="I1499" s="65"/>
      <c r="J1499" s="65"/>
      <c r="K1499" s="63"/>
      <c r="L1499" s="64"/>
      <c r="M1499" s="63"/>
      <c r="N1499" s="64"/>
    </row>
    <row r="1500" spans="1:14" x14ac:dyDescent="0.2">
      <c r="A1500" s="58"/>
      <c r="B1500" s="61"/>
      <c r="E1500" s="63"/>
      <c r="F1500" s="64"/>
      <c r="G1500" s="63"/>
      <c r="H1500" s="64"/>
      <c r="I1500" s="65"/>
      <c r="J1500" s="65"/>
      <c r="K1500" s="63"/>
      <c r="L1500" s="64"/>
      <c r="M1500" s="63"/>
      <c r="N1500" s="64"/>
    </row>
    <row r="1501" spans="1:14" x14ac:dyDescent="0.2">
      <c r="A1501" s="58"/>
      <c r="B1501" s="61"/>
      <c r="E1501" s="63"/>
      <c r="F1501" s="64"/>
      <c r="G1501" s="63"/>
      <c r="H1501" s="64"/>
      <c r="I1501" s="65"/>
      <c r="J1501" s="65"/>
      <c r="K1501" s="63"/>
      <c r="L1501" s="64"/>
      <c r="M1501" s="63"/>
      <c r="N1501" s="64"/>
    </row>
    <row r="1502" spans="1:14" x14ac:dyDescent="0.2">
      <c r="A1502" s="58"/>
      <c r="B1502" s="61"/>
      <c r="E1502" s="63"/>
      <c r="F1502" s="64"/>
      <c r="G1502" s="63"/>
      <c r="H1502" s="64"/>
      <c r="I1502" s="65"/>
      <c r="J1502" s="65"/>
      <c r="K1502" s="63"/>
      <c r="L1502" s="64"/>
      <c r="M1502" s="63"/>
      <c r="N1502" s="64"/>
    </row>
    <row r="1503" spans="1:14" x14ac:dyDescent="0.2">
      <c r="A1503" s="58"/>
      <c r="B1503" s="61"/>
      <c r="E1503" s="63"/>
      <c r="F1503" s="64"/>
      <c r="G1503" s="63"/>
      <c r="H1503" s="64"/>
      <c r="I1503" s="65"/>
      <c r="J1503" s="65"/>
      <c r="K1503" s="63"/>
      <c r="L1503" s="64"/>
      <c r="M1503" s="63"/>
      <c r="N1503" s="64"/>
    </row>
    <row r="1504" spans="1:14" x14ac:dyDescent="0.2">
      <c r="A1504" s="58"/>
      <c r="B1504" s="61"/>
      <c r="E1504" s="63"/>
      <c r="F1504" s="64"/>
      <c r="G1504" s="63"/>
      <c r="H1504" s="64"/>
      <c r="I1504" s="65"/>
      <c r="J1504" s="65"/>
      <c r="K1504" s="63"/>
      <c r="L1504" s="64"/>
      <c r="M1504" s="63"/>
      <c r="N1504" s="64"/>
    </row>
    <row r="1505" spans="1:14" x14ac:dyDescent="0.2">
      <c r="A1505" s="58"/>
      <c r="B1505" s="61"/>
      <c r="E1505" s="63"/>
      <c r="F1505" s="64"/>
      <c r="G1505" s="63"/>
      <c r="H1505" s="64"/>
      <c r="I1505" s="65"/>
      <c r="J1505" s="65"/>
      <c r="K1505" s="63"/>
      <c r="L1505" s="64"/>
      <c r="M1505" s="63"/>
      <c r="N1505" s="64"/>
    </row>
    <row r="1506" spans="1:14" x14ac:dyDescent="0.2">
      <c r="A1506" s="58"/>
      <c r="B1506" s="61"/>
      <c r="E1506" s="63"/>
      <c r="F1506" s="64"/>
      <c r="G1506" s="63"/>
      <c r="H1506" s="64"/>
      <c r="I1506" s="65"/>
      <c r="J1506" s="65"/>
      <c r="K1506" s="63"/>
      <c r="L1506" s="64"/>
      <c r="M1506" s="63"/>
      <c r="N1506" s="64"/>
    </row>
    <row r="1507" spans="1:14" x14ac:dyDescent="0.2">
      <c r="A1507" s="58"/>
      <c r="B1507" s="61"/>
      <c r="E1507" s="63"/>
      <c r="F1507" s="64"/>
      <c r="G1507" s="63"/>
      <c r="H1507" s="64"/>
      <c r="I1507" s="65"/>
      <c r="J1507" s="65"/>
      <c r="K1507" s="63"/>
      <c r="L1507" s="64"/>
      <c r="M1507" s="63"/>
      <c r="N1507" s="64"/>
    </row>
    <row r="1508" spans="1:14" x14ac:dyDescent="0.2">
      <c r="A1508" s="58"/>
      <c r="B1508" s="61"/>
      <c r="E1508" s="63"/>
      <c r="F1508" s="64"/>
      <c r="G1508" s="63"/>
      <c r="H1508" s="64"/>
      <c r="I1508" s="65"/>
      <c r="J1508" s="65"/>
      <c r="K1508" s="63"/>
      <c r="L1508" s="64"/>
      <c r="M1508" s="63"/>
      <c r="N1508" s="64"/>
    </row>
    <row r="1509" spans="1:14" x14ac:dyDescent="0.2">
      <c r="A1509" s="58"/>
      <c r="B1509" s="61"/>
      <c r="E1509" s="63"/>
      <c r="F1509" s="64"/>
      <c r="G1509" s="63"/>
      <c r="H1509" s="64"/>
      <c r="I1509" s="65"/>
      <c r="J1509" s="65"/>
      <c r="K1509" s="63"/>
      <c r="L1509" s="64"/>
      <c r="M1509" s="63"/>
      <c r="N1509" s="64"/>
    </row>
    <row r="1510" spans="1:14" x14ac:dyDescent="0.2">
      <c r="A1510" s="58"/>
      <c r="B1510" s="61"/>
      <c r="E1510" s="63"/>
      <c r="F1510" s="64"/>
      <c r="G1510" s="63"/>
      <c r="H1510" s="64"/>
      <c r="I1510" s="65"/>
      <c r="J1510" s="65"/>
      <c r="K1510" s="63"/>
      <c r="L1510" s="64"/>
      <c r="M1510" s="63"/>
      <c r="N1510" s="64"/>
    </row>
    <row r="1511" spans="1:14" x14ac:dyDescent="0.2">
      <c r="A1511" s="58"/>
      <c r="B1511" s="61"/>
      <c r="E1511" s="63"/>
      <c r="F1511" s="64"/>
      <c r="G1511" s="63"/>
      <c r="H1511" s="64"/>
      <c r="I1511" s="65"/>
      <c r="J1511" s="65"/>
      <c r="K1511" s="63"/>
      <c r="L1511" s="64"/>
      <c r="M1511" s="63"/>
      <c r="N1511" s="64"/>
    </row>
    <row r="1512" spans="1:14" x14ac:dyDescent="0.2">
      <c r="A1512" s="58"/>
      <c r="B1512" s="61"/>
      <c r="E1512" s="63"/>
      <c r="F1512" s="64"/>
      <c r="G1512" s="63"/>
      <c r="H1512" s="64"/>
      <c r="I1512" s="65"/>
      <c r="J1512" s="65"/>
      <c r="K1512" s="63"/>
      <c r="L1512" s="64"/>
      <c r="M1512" s="63"/>
      <c r="N1512" s="64"/>
    </row>
    <row r="1513" spans="1:14" x14ac:dyDescent="0.2">
      <c r="A1513" s="58"/>
      <c r="B1513" s="61"/>
      <c r="E1513" s="63"/>
      <c r="F1513" s="64"/>
      <c r="G1513" s="63"/>
      <c r="H1513" s="64"/>
      <c r="I1513" s="65"/>
      <c r="J1513" s="65"/>
      <c r="K1513" s="63"/>
      <c r="L1513" s="64"/>
      <c r="M1513" s="63"/>
      <c r="N1513" s="64"/>
    </row>
    <row r="1514" spans="1:14" x14ac:dyDescent="0.2">
      <c r="A1514" s="58"/>
      <c r="B1514" s="61"/>
      <c r="E1514" s="63"/>
      <c r="F1514" s="64"/>
      <c r="G1514" s="63"/>
      <c r="H1514" s="64"/>
      <c r="I1514" s="65"/>
      <c r="J1514" s="65"/>
      <c r="K1514" s="63"/>
      <c r="L1514" s="64"/>
      <c r="M1514" s="63"/>
      <c r="N1514" s="64"/>
    </row>
    <row r="1515" spans="1:14" x14ac:dyDescent="0.2">
      <c r="A1515" s="58"/>
      <c r="B1515" s="61"/>
      <c r="E1515" s="63"/>
      <c r="F1515" s="64"/>
      <c r="G1515" s="63"/>
      <c r="H1515" s="64"/>
      <c r="I1515" s="65"/>
      <c r="J1515" s="65"/>
      <c r="K1515" s="63"/>
      <c r="L1515" s="64"/>
      <c r="M1515" s="63"/>
      <c r="N1515" s="64"/>
    </row>
    <row r="1516" spans="1:14" x14ac:dyDescent="0.2">
      <c r="A1516" s="58"/>
      <c r="B1516" s="61"/>
      <c r="E1516" s="63"/>
      <c r="F1516" s="64"/>
      <c r="G1516" s="63"/>
      <c r="H1516" s="64"/>
      <c r="I1516" s="65"/>
      <c r="J1516" s="65"/>
      <c r="K1516" s="63"/>
      <c r="L1516" s="64"/>
      <c r="M1516" s="63"/>
      <c r="N1516" s="64"/>
    </row>
    <row r="1517" spans="1:14" x14ac:dyDescent="0.2">
      <c r="A1517" s="58"/>
      <c r="B1517" s="61"/>
      <c r="E1517" s="63"/>
      <c r="F1517" s="64"/>
      <c r="G1517" s="63"/>
      <c r="H1517" s="64"/>
      <c r="I1517" s="65"/>
      <c r="J1517" s="65"/>
      <c r="K1517" s="63"/>
      <c r="L1517" s="64"/>
      <c r="M1517" s="63"/>
      <c r="N1517" s="64"/>
    </row>
    <row r="1518" spans="1:14" x14ac:dyDescent="0.2">
      <c r="A1518" s="58"/>
      <c r="B1518" s="61"/>
      <c r="E1518" s="63"/>
      <c r="F1518" s="64"/>
      <c r="G1518" s="63"/>
      <c r="H1518" s="64"/>
      <c r="I1518" s="65"/>
      <c r="J1518" s="65"/>
      <c r="K1518" s="63"/>
      <c r="L1518" s="64"/>
      <c r="M1518" s="63"/>
      <c r="N1518" s="64"/>
    </row>
    <row r="1519" spans="1:14" x14ac:dyDescent="0.2">
      <c r="A1519" s="58"/>
      <c r="B1519" s="61"/>
      <c r="E1519" s="63"/>
      <c r="F1519" s="64"/>
      <c r="G1519" s="63"/>
      <c r="H1519" s="64"/>
      <c r="I1519" s="65"/>
      <c r="J1519" s="65"/>
      <c r="K1519" s="63"/>
      <c r="L1519" s="64"/>
      <c r="M1519" s="63"/>
      <c r="N1519" s="64"/>
    </row>
    <row r="1520" spans="1:14" x14ac:dyDescent="0.2">
      <c r="A1520" s="58"/>
      <c r="B1520" s="61"/>
      <c r="E1520" s="63"/>
      <c r="F1520" s="64"/>
      <c r="G1520" s="63"/>
      <c r="H1520" s="64"/>
      <c r="I1520" s="65"/>
      <c r="J1520" s="65"/>
      <c r="K1520" s="63"/>
      <c r="L1520" s="64"/>
      <c r="M1520" s="63"/>
      <c r="N1520" s="64"/>
    </row>
    <row r="1521" spans="1:14" x14ac:dyDescent="0.2">
      <c r="A1521" s="58"/>
      <c r="B1521" s="61"/>
      <c r="E1521" s="63"/>
      <c r="F1521" s="64"/>
      <c r="G1521" s="63"/>
      <c r="H1521" s="64"/>
      <c r="I1521" s="65"/>
      <c r="J1521" s="65"/>
      <c r="K1521" s="63"/>
      <c r="L1521" s="64"/>
      <c r="M1521" s="63"/>
      <c r="N1521" s="64"/>
    </row>
    <row r="1522" spans="1:14" x14ac:dyDescent="0.2">
      <c r="A1522" s="58"/>
      <c r="B1522" s="61"/>
      <c r="E1522" s="63"/>
      <c r="F1522" s="64"/>
      <c r="G1522" s="63"/>
      <c r="H1522" s="64"/>
      <c r="I1522" s="65"/>
      <c r="J1522" s="65"/>
      <c r="K1522" s="63"/>
      <c r="L1522" s="64"/>
      <c r="M1522" s="63"/>
      <c r="N1522" s="64"/>
    </row>
    <row r="1523" spans="1:14" x14ac:dyDescent="0.2">
      <c r="A1523" s="58"/>
      <c r="B1523" s="61"/>
      <c r="E1523" s="63"/>
      <c r="F1523" s="64"/>
      <c r="G1523" s="63"/>
      <c r="H1523" s="64"/>
      <c r="I1523" s="65"/>
      <c r="J1523" s="65"/>
      <c r="K1523" s="63"/>
      <c r="L1523" s="64"/>
      <c r="M1523" s="63"/>
      <c r="N1523" s="64"/>
    </row>
    <row r="1524" spans="1:14" x14ac:dyDescent="0.2">
      <c r="A1524" s="58"/>
      <c r="B1524" s="61"/>
      <c r="E1524" s="63"/>
      <c r="F1524" s="64"/>
      <c r="G1524" s="63"/>
      <c r="H1524" s="64"/>
      <c r="I1524" s="65"/>
      <c r="J1524" s="65"/>
      <c r="K1524" s="63"/>
      <c r="L1524" s="64"/>
      <c r="M1524" s="63"/>
      <c r="N1524" s="64"/>
    </row>
    <row r="1525" spans="1:14" x14ac:dyDescent="0.2">
      <c r="A1525" s="58"/>
      <c r="B1525" s="61"/>
      <c r="E1525" s="63"/>
      <c r="F1525" s="64"/>
      <c r="G1525" s="63"/>
      <c r="H1525" s="64"/>
      <c r="I1525" s="65"/>
      <c r="J1525" s="65"/>
      <c r="K1525" s="63"/>
      <c r="L1525" s="64"/>
      <c r="M1525" s="63"/>
      <c r="N1525" s="64"/>
    </row>
    <row r="1526" spans="1:14" x14ac:dyDescent="0.2">
      <c r="A1526" s="58"/>
      <c r="B1526" s="61"/>
      <c r="E1526" s="63"/>
      <c r="F1526" s="64"/>
      <c r="G1526" s="63"/>
      <c r="H1526" s="64"/>
      <c r="I1526" s="65"/>
      <c r="J1526" s="65"/>
      <c r="K1526" s="63"/>
      <c r="L1526" s="64"/>
      <c r="M1526" s="63"/>
      <c r="N1526" s="64"/>
    </row>
    <row r="1527" spans="1:14" x14ac:dyDescent="0.2">
      <c r="A1527" s="58"/>
      <c r="B1527" s="61"/>
      <c r="E1527" s="63"/>
      <c r="F1527" s="64"/>
      <c r="G1527" s="63"/>
      <c r="H1527" s="64"/>
      <c r="I1527" s="65"/>
      <c r="J1527" s="65"/>
      <c r="K1527" s="63"/>
      <c r="L1527" s="64"/>
      <c r="M1527" s="63"/>
      <c r="N1527" s="64"/>
    </row>
    <row r="1528" spans="1:14" x14ac:dyDescent="0.2">
      <c r="A1528" s="58"/>
      <c r="B1528" s="61"/>
      <c r="E1528" s="63"/>
      <c r="F1528" s="64"/>
      <c r="G1528" s="63"/>
      <c r="H1528" s="64"/>
      <c r="I1528" s="65"/>
      <c r="J1528" s="65"/>
      <c r="K1528" s="63"/>
      <c r="L1528" s="64"/>
      <c r="M1528" s="63"/>
      <c r="N1528" s="64"/>
    </row>
    <row r="1529" spans="1:14" x14ac:dyDescent="0.2">
      <c r="A1529" s="58"/>
      <c r="B1529" s="61"/>
      <c r="E1529" s="63"/>
      <c r="F1529" s="64"/>
      <c r="G1529" s="63"/>
      <c r="H1529" s="64"/>
      <c r="I1529" s="65"/>
      <c r="J1529" s="65"/>
      <c r="K1529" s="63"/>
      <c r="L1529" s="64"/>
      <c r="M1529" s="63"/>
      <c r="N1529" s="64"/>
    </row>
    <row r="1530" spans="1:14" x14ac:dyDescent="0.2">
      <c r="A1530" s="58"/>
      <c r="B1530" s="61"/>
      <c r="E1530" s="63"/>
      <c r="F1530" s="64"/>
      <c r="G1530" s="63"/>
      <c r="H1530" s="64"/>
      <c r="I1530" s="65"/>
      <c r="J1530" s="65"/>
      <c r="K1530" s="63"/>
      <c r="L1530" s="64"/>
      <c r="M1530" s="63"/>
      <c r="N1530" s="64"/>
    </row>
    <row r="1531" spans="1:14" x14ac:dyDescent="0.2">
      <c r="A1531" s="58"/>
      <c r="B1531" s="61"/>
      <c r="E1531" s="63"/>
      <c r="F1531" s="64"/>
      <c r="G1531" s="63"/>
      <c r="H1531" s="64"/>
      <c r="I1531" s="65"/>
      <c r="J1531" s="65"/>
      <c r="K1531" s="63"/>
      <c r="L1531" s="64"/>
      <c r="M1531" s="63"/>
      <c r="N1531" s="64"/>
    </row>
    <row r="1532" spans="1:14" x14ac:dyDescent="0.2">
      <c r="A1532" s="58"/>
      <c r="B1532" s="61"/>
      <c r="E1532" s="63"/>
      <c r="F1532" s="64"/>
      <c r="G1532" s="63"/>
      <c r="H1532" s="64"/>
      <c r="I1532" s="65"/>
      <c r="J1532" s="65"/>
      <c r="K1532" s="63"/>
      <c r="L1532" s="64"/>
      <c r="M1532" s="63"/>
      <c r="N1532" s="64"/>
    </row>
    <row r="1533" spans="1:14" x14ac:dyDescent="0.2">
      <c r="A1533" s="58"/>
      <c r="B1533" s="61"/>
      <c r="E1533" s="63"/>
      <c r="F1533" s="64"/>
      <c r="G1533" s="63"/>
      <c r="H1533" s="64"/>
      <c r="I1533" s="65"/>
      <c r="J1533" s="65"/>
      <c r="K1533" s="63"/>
      <c r="L1533" s="64"/>
      <c r="M1533" s="63"/>
      <c r="N1533" s="64"/>
    </row>
    <row r="1534" spans="1:14" x14ac:dyDescent="0.2">
      <c r="A1534" s="58"/>
      <c r="B1534" s="61"/>
      <c r="E1534" s="63"/>
      <c r="F1534" s="64"/>
      <c r="G1534" s="63"/>
      <c r="H1534" s="64"/>
      <c r="I1534" s="65"/>
      <c r="J1534" s="65"/>
      <c r="K1534" s="63"/>
      <c r="L1534" s="64"/>
      <c r="M1534" s="63"/>
      <c r="N1534" s="64"/>
    </row>
    <row r="1535" spans="1:14" x14ac:dyDescent="0.2">
      <c r="A1535" s="58"/>
      <c r="B1535" s="61"/>
      <c r="E1535" s="63"/>
      <c r="F1535" s="64"/>
      <c r="G1535" s="63"/>
      <c r="H1535" s="64"/>
      <c r="I1535" s="65"/>
      <c r="J1535" s="65"/>
      <c r="K1535" s="63"/>
      <c r="L1535" s="64"/>
      <c r="M1535" s="63"/>
      <c r="N1535" s="64"/>
    </row>
    <row r="1536" spans="1:14" x14ac:dyDescent="0.2">
      <c r="A1536" s="58"/>
      <c r="B1536" s="61"/>
      <c r="E1536" s="63"/>
      <c r="F1536" s="64"/>
      <c r="G1536" s="63"/>
      <c r="H1536" s="64"/>
      <c r="I1536" s="65"/>
      <c r="J1536" s="65"/>
      <c r="K1536" s="63"/>
      <c r="L1536" s="64"/>
      <c r="M1536" s="63"/>
      <c r="N1536" s="64"/>
    </row>
    <row r="1537" spans="1:14" x14ac:dyDescent="0.2">
      <c r="A1537" s="58"/>
      <c r="B1537" s="61"/>
      <c r="E1537" s="63"/>
      <c r="F1537" s="64"/>
      <c r="G1537" s="63"/>
      <c r="H1537" s="64"/>
      <c r="I1537" s="65"/>
      <c r="J1537" s="65"/>
      <c r="K1537" s="63"/>
      <c r="L1537" s="64"/>
      <c r="M1537" s="63"/>
      <c r="N1537" s="64"/>
    </row>
    <row r="1538" spans="1:14" x14ac:dyDescent="0.2">
      <c r="A1538" s="58"/>
      <c r="B1538" s="61"/>
      <c r="E1538" s="63"/>
      <c r="F1538" s="64"/>
      <c r="G1538" s="63"/>
      <c r="H1538" s="64"/>
      <c r="I1538" s="65"/>
      <c r="J1538" s="65"/>
      <c r="K1538" s="63"/>
      <c r="L1538" s="64"/>
      <c r="M1538" s="63"/>
      <c r="N1538" s="64"/>
    </row>
    <row r="1539" spans="1:14" x14ac:dyDescent="0.2">
      <c r="A1539" s="58"/>
      <c r="B1539" s="61"/>
      <c r="E1539" s="63"/>
      <c r="F1539" s="64"/>
      <c r="G1539" s="63"/>
      <c r="H1539" s="64"/>
      <c r="I1539" s="65"/>
      <c r="J1539" s="65"/>
      <c r="K1539" s="63"/>
      <c r="L1539" s="64"/>
      <c r="M1539" s="63"/>
      <c r="N1539" s="64"/>
    </row>
    <row r="1540" spans="1:14" x14ac:dyDescent="0.2">
      <c r="A1540" s="58"/>
      <c r="B1540" s="61"/>
      <c r="E1540" s="63"/>
      <c r="F1540" s="64"/>
      <c r="G1540" s="63"/>
      <c r="H1540" s="64"/>
      <c r="I1540" s="65"/>
      <c r="J1540" s="65"/>
      <c r="K1540" s="63"/>
      <c r="L1540" s="64"/>
      <c r="M1540" s="63"/>
      <c r="N1540" s="64"/>
    </row>
    <row r="1541" spans="1:14" x14ac:dyDescent="0.2">
      <c r="A1541" s="58"/>
      <c r="B1541" s="61"/>
      <c r="E1541" s="63"/>
      <c r="F1541" s="64"/>
      <c r="G1541" s="63"/>
      <c r="H1541" s="64"/>
      <c r="I1541" s="65"/>
      <c r="J1541" s="65"/>
      <c r="K1541" s="63"/>
      <c r="L1541" s="64"/>
      <c r="M1541" s="63"/>
      <c r="N1541" s="64"/>
    </row>
    <row r="1542" spans="1:14" x14ac:dyDescent="0.2">
      <c r="A1542" s="58"/>
      <c r="B1542" s="61"/>
      <c r="E1542" s="63"/>
      <c r="F1542" s="64"/>
      <c r="G1542" s="63"/>
      <c r="H1542" s="64"/>
      <c r="I1542" s="65"/>
      <c r="J1542" s="65"/>
      <c r="K1542" s="63"/>
      <c r="L1542" s="64"/>
      <c r="M1542" s="63"/>
      <c r="N1542" s="64"/>
    </row>
    <row r="1543" spans="1:14" x14ac:dyDescent="0.2">
      <c r="A1543" s="58"/>
      <c r="B1543" s="61"/>
      <c r="E1543" s="63"/>
      <c r="F1543" s="64"/>
      <c r="G1543" s="63"/>
      <c r="H1543" s="64"/>
      <c r="I1543" s="65"/>
      <c r="J1543" s="65"/>
      <c r="K1543" s="63"/>
      <c r="L1543" s="64"/>
      <c r="M1543" s="63"/>
      <c r="N1543" s="64"/>
    </row>
    <row r="1544" spans="1:14" x14ac:dyDescent="0.2">
      <c r="A1544" s="58"/>
      <c r="B1544" s="61"/>
      <c r="E1544" s="63"/>
      <c r="F1544" s="64"/>
      <c r="G1544" s="63"/>
      <c r="H1544" s="64"/>
      <c r="I1544" s="65"/>
      <c r="J1544" s="65"/>
      <c r="K1544" s="63"/>
      <c r="L1544" s="64"/>
      <c r="M1544" s="63"/>
      <c r="N1544" s="64"/>
    </row>
    <row r="1545" spans="1:14" x14ac:dyDescent="0.2">
      <c r="A1545" s="58"/>
      <c r="B1545" s="61"/>
      <c r="E1545" s="63"/>
      <c r="F1545" s="64"/>
      <c r="G1545" s="63"/>
      <c r="H1545" s="64"/>
      <c r="I1545" s="65"/>
      <c r="J1545" s="65"/>
      <c r="K1545" s="63"/>
      <c r="L1545" s="64"/>
      <c r="M1545" s="63"/>
      <c r="N1545" s="64"/>
    </row>
    <row r="1546" spans="1:14" x14ac:dyDescent="0.2">
      <c r="A1546" s="58"/>
      <c r="B1546" s="61"/>
      <c r="E1546" s="63"/>
      <c r="F1546" s="64"/>
      <c r="G1546" s="63"/>
      <c r="H1546" s="64"/>
      <c r="I1546" s="65"/>
      <c r="J1546" s="65"/>
      <c r="K1546" s="63"/>
      <c r="L1546" s="64"/>
      <c r="M1546" s="63"/>
      <c r="N1546" s="64"/>
    </row>
    <row r="1547" spans="1:14" x14ac:dyDescent="0.2">
      <c r="A1547" s="58"/>
      <c r="B1547" s="61"/>
      <c r="E1547" s="63"/>
      <c r="F1547" s="64"/>
      <c r="G1547" s="63"/>
      <c r="H1547" s="64"/>
      <c r="I1547" s="65"/>
      <c r="J1547" s="65"/>
      <c r="K1547" s="63"/>
      <c r="L1547" s="64"/>
      <c r="M1547" s="63"/>
      <c r="N1547" s="64"/>
    </row>
    <row r="1548" spans="1:14" x14ac:dyDescent="0.2">
      <c r="A1548" s="58"/>
      <c r="B1548" s="61"/>
      <c r="E1548" s="63"/>
      <c r="F1548" s="64"/>
      <c r="G1548" s="63"/>
      <c r="H1548" s="64"/>
      <c r="I1548" s="65"/>
      <c r="J1548" s="65"/>
      <c r="K1548" s="63"/>
      <c r="L1548" s="64"/>
      <c r="M1548" s="63"/>
      <c r="N1548" s="64"/>
    </row>
    <row r="1549" spans="1:14" x14ac:dyDescent="0.2">
      <c r="A1549" s="58"/>
      <c r="B1549" s="61"/>
      <c r="E1549" s="63"/>
      <c r="F1549" s="64"/>
      <c r="G1549" s="63"/>
      <c r="H1549" s="64"/>
      <c r="I1549" s="65"/>
      <c r="J1549" s="65"/>
      <c r="K1549" s="63"/>
      <c r="L1549" s="64"/>
      <c r="M1549" s="63"/>
      <c r="N1549" s="64"/>
    </row>
    <row r="1550" spans="1:14" x14ac:dyDescent="0.2">
      <c r="A1550" s="58"/>
      <c r="B1550" s="61"/>
      <c r="E1550" s="63"/>
      <c r="F1550" s="64"/>
      <c r="G1550" s="63"/>
      <c r="H1550" s="64"/>
      <c r="I1550" s="65"/>
      <c r="J1550" s="65"/>
      <c r="K1550" s="63"/>
      <c r="L1550" s="64"/>
      <c r="M1550" s="63"/>
      <c r="N1550" s="64"/>
    </row>
    <row r="1551" spans="1:14" x14ac:dyDescent="0.2">
      <c r="A1551" s="58"/>
      <c r="B1551" s="61"/>
      <c r="E1551" s="63"/>
      <c r="F1551" s="64"/>
      <c r="G1551" s="63"/>
      <c r="H1551" s="64"/>
      <c r="I1551" s="65"/>
      <c r="J1551" s="65"/>
      <c r="K1551" s="63"/>
      <c r="L1551" s="64"/>
      <c r="M1551" s="63"/>
      <c r="N1551" s="64"/>
    </row>
    <row r="1552" spans="1:14" x14ac:dyDescent="0.2">
      <c r="A1552" s="58"/>
      <c r="B1552" s="61"/>
      <c r="E1552" s="63"/>
      <c r="F1552" s="64"/>
      <c r="G1552" s="63"/>
      <c r="H1552" s="64"/>
      <c r="I1552" s="65"/>
      <c r="J1552" s="65"/>
      <c r="K1552" s="63"/>
      <c r="L1552" s="64"/>
      <c r="M1552" s="63"/>
      <c r="N1552" s="64"/>
    </row>
    <row r="1553" spans="1:14" x14ac:dyDescent="0.2">
      <c r="A1553" s="58"/>
      <c r="B1553" s="61"/>
      <c r="E1553" s="63"/>
      <c r="F1553" s="64"/>
      <c r="G1553" s="63"/>
      <c r="H1553" s="64"/>
      <c r="I1553" s="65"/>
      <c r="J1553" s="65"/>
      <c r="K1553" s="63"/>
      <c r="L1553" s="64"/>
      <c r="M1553" s="63"/>
      <c r="N1553" s="64"/>
    </row>
    <row r="1554" spans="1:14" x14ac:dyDescent="0.2">
      <c r="A1554" s="58"/>
      <c r="B1554" s="61"/>
      <c r="E1554" s="63"/>
      <c r="F1554" s="64"/>
      <c r="G1554" s="63"/>
      <c r="H1554" s="64"/>
      <c r="I1554" s="65"/>
      <c r="J1554" s="65"/>
      <c r="K1554" s="63"/>
      <c r="L1554" s="64"/>
      <c r="M1554" s="63"/>
      <c r="N1554" s="64"/>
    </row>
    <row r="1555" spans="1:14" x14ac:dyDescent="0.2">
      <c r="A1555" s="58"/>
      <c r="B1555" s="61"/>
      <c r="E1555" s="63"/>
      <c r="F1555" s="64"/>
      <c r="G1555" s="63"/>
      <c r="H1555" s="64"/>
      <c r="I1555" s="65"/>
      <c r="J1555" s="65"/>
      <c r="K1555" s="63"/>
      <c r="L1555" s="64"/>
      <c r="M1555" s="63"/>
      <c r="N1555" s="64"/>
    </row>
    <row r="1556" spans="1:14" x14ac:dyDescent="0.2">
      <c r="A1556" s="58"/>
      <c r="B1556" s="61"/>
      <c r="E1556" s="63"/>
      <c r="F1556" s="64"/>
      <c r="G1556" s="63"/>
      <c r="H1556" s="64"/>
      <c r="I1556" s="65"/>
      <c r="J1556" s="65"/>
      <c r="K1556" s="63"/>
      <c r="L1556" s="64"/>
      <c r="M1556" s="63"/>
      <c r="N1556" s="64"/>
    </row>
    <row r="1557" spans="1:14" x14ac:dyDescent="0.2">
      <c r="A1557" s="58"/>
      <c r="B1557" s="61"/>
      <c r="E1557" s="63"/>
      <c r="F1557" s="64"/>
      <c r="G1557" s="63"/>
      <c r="H1557" s="64"/>
      <c r="I1557" s="65"/>
      <c r="J1557" s="65"/>
      <c r="K1557" s="63"/>
      <c r="L1557" s="64"/>
      <c r="M1557" s="63"/>
      <c r="N1557" s="64"/>
    </row>
    <row r="1558" spans="1:14" x14ac:dyDescent="0.2">
      <c r="A1558" s="58"/>
      <c r="B1558" s="61"/>
      <c r="E1558" s="63"/>
      <c r="F1558" s="64"/>
      <c r="G1558" s="63"/>
      <c r="H1558" s="64"/>
      <c r="I1558" s="65"/>
      <c r="J1558" s="65"/>
      <c r="K1558" s="63"/>
      <c r="L1558" s="64"/>
      <c r="M1558" s="63"/>
      <c r="N1558" s="64"/>
    </row>
    <row r="1559" spans="1:14" x14ac:dyDescent="0.2">
      <c r="A1559" s="58"/>
      <c r="B1559" s="61"/>
      <c r="E1559" s="63"/>
      <c r="F1559" s="64"/>
      <c r="G1559" s="63"/>
      <c r="H1559" s="64"/>
      <c r="I1559" s="65"/>
      <c r="J1559" s="65"/>
      <c r="K1559" s="63"/>
      <c r="L1559" s="64"/>
      <c r="M1559" s="63"/>
      <c r="N1559" s="64"/>
    </row>
    <row r="1560" spans="1:14" x14ac:dyDescent="0.2">
      <c r="A1560" s="58"/>
      <c r="B1560" s="61"/>
      <c r="E1560" s="63"/>
      <c r="F1560" s="64"/>
      <c r="G1560" s="63"/>
      <c r="H1560" s="64"/>
      <c r="I1560" s="65"/>
      <c r="J1560" s="65"/>
      <c r="K1560" s="63"/>
      <c r="L1560" s="64"/>
      <c r="M1560" s="63"/>
      <c r="N1560" s="64"/>
    </row>
    <row r="1561" spans="1:14" x14ac:dyDescent="0.2">
      <c r="A1561" s="58"/>
      <c r="B1561" s="61"/>
      <c r="E1561" s="63"/>
      <c r="F1561" s="64"/>
      <c r="G1561" s="63"/>
      <c r="H1561" s="64"/>
      <c r="I1561" s="65"/>
      <c r="J1561" s="65"/>
      <c r="K1561" s="63"/>
      <c r="L1561" s="64"/>
      <c r="M1561" s="63"/>
      <c r="N1561" s="64"/>
    </row>
    <row r="1562" spans="1:14" x14ac:dyDescent="0.2">
      <c r="A1562" s="58"/>
      <c r="B1562" s="61"/>
      <c r="E1562" s="63"/>
      <c r="F1562" s="64"/>
      <c r="G1562" s="63"/>
      <c r="H1562" s="64"/>
      <c r="I1562" s="65"/>
      <c r="J1562" s="65"/>
      <c r="K1562" s="63"/>
      <c r="L1562" s="64"/>
      <c r="M1562" s="63"/>
      <c r="N1562" s="64"/>
    </row>
    <row r="1563" spans="1:14" x14ac:dyDescent="0.2">
      <c r="A1563" s="58"/>
      <c r="B1563" s="61"/>
      <c r="E1563" s="63"/>
      <c r="F1563" s="64"/>
      <c r="G1563" s="63"/>
      <c r="H1563" s="64"/>
      <c r="I1563" s="65"/>
      <c r="J1563" s="65"/>
      <c r="K1563" s="63"/>
      <c r="L1563" s="64"/>
      <c r="M1563" s="63"/>
      <c r="N1563" s="64"/>
    </row>
    <row r="1564" spans="1:14" x14ac:dyDescent="0.2">
      <c r="A1564" s="58"/>
      <c r="B1564" s="61"/>
      <c r="E1564" s="63"/>
      <c r="F1564" s="64"/>
      <c r="G1564" s="63"/>
      <c r="H1564" s="64"/>
      <c r="I1564" s="65"/>
      <c r="J1564" s="65"/>
      <c r="K1564" s="63"/>
      <c r="L1564" s="64"/>
      <c r="M1564" s="63"/>
      <c r="N1564" s="64"/>
    </row>
    <row r="1565" spans="1:14" x14ac:dyDescent="0.2">
      <c r="A1565" s="58"/>
      <c r="B1565" s="61"/>
      <c r="E1565" s="63"/>
      <c r="F1565" s="64"/>
      <c r="G1565" s="63"/>
      <c r="H1565" s="64"/>
      <c r="I1565" s="65"/>
      <c r="J1565" s="65"/>
      <c r="K1565" s="63"/>
      <c r="L1565" s="64"/>
      <c r="M1565" s="63"/>
      <c r="N1565" s="64"/>
    </row>
    <row r="1566" spans="1:14" x14ac:dyDescent="0.2">
      <c r="A1566" s="58"/>
      <c r="B1566" s="61"/>
      <c r="E1566" s="63"/>
      <c r="F1566" s="64"/>
      <c r="G1566" s="63"/>
      <c r="H1566" s="64"/>
      <c r="I1566" s="65"/>
      <c r="J1566" s="65"/>
      <c r="K1566" s="63"/>
      <c r="L1566" s="64"/>
      <c r="M1566" s="63"/>
      <c r="N1566" s="64"/>
    </row>
    <row r="1567" spans="1:14" x14ac:dyDescent="0.2">
      <c r="A1567" s="58"/>
      <c r="B1567" s="61"/>
      <c r="E1567" s="63"/>
      <c r="F1567" s="64"/>
      <c r="G1567" s="63"/>
      <c r="H1567" s="64"/>
      <c r="I1567" s="65"/>
      <c r="J1567" s="65"/>
      <c r="K1567" s="63"/>
      <c r="L1567" s="64"/>
      <c r="M1567" s="63"/>
      <c r="N1567" s="64"/>
    </row>
    <row r="1568" spans="1:14" x14ac:dyDescent="0.2">
      <c r="A1568" s="58"/>
      <c r="B1568" s="61"/>
      <c r="E1568" s="63"/>
      <c r="F1568" s="64"/>
      <c r="G1568" s="63"/>
      <c r="H1568" s="64"/>
      <c r="I1568" s="65"/>
      <c r="J1568" s="65"/>
      <c r="K1568" s="63"/>
      <c r="L1568" s="64"/>
      <c r="M1568" s="63"/>
      <c r="N1568" s="64"/>
    </row>
    <row r="1569" spans="1:14" x14ac:dyDescent="0.2">
      <c r="A1569" s="58"/>
      <c r="B1569" s="61"/>
      <c r="E1569" s="63"/>
      <c r="F1569" s="64"/>
      <c r="G1569" s="63"/>
      <c r="H1569" s="64"/>
      <c r="I1569" s="65"/>
      <c r="J1569" s="65"/>
      <c r="K1569" s="63"/>
      <c r="L1569" s="64"/>
      <c r="M1569" s="63"/>
      <c r="N1569" s="64"/>
    </row>
    <row r="1570" spans="1:14" x14ac:dyDescent="0.2">
      <c r="A1570" s="58"/>
      <c r="B1570" s="61"/>
      <c r="E1570" s="63"/>
      <c r="F1570" s="64"/>
      <c r="G1570" s="63"/>
      <c r="H1570" s="64"/>
      <c r="I1570" s="65"/>
      <c r="J1570" s="65"/>
      <c r="K1570" s="63"/>
      <c r="L1570" s="64"/>
      <c r="M1570" s="63"/>
      <c r="N1570" s="64"/>
    </row>
    <row r="1571" spans="1:14" x14ac:dyDescent="0.2">
      <c r="A1571" s="58"/>
      <c r="B1571" s="61"/>
      <c r="E1571" s="63"/>
      <c r="F1571" s="64"/>
      <c r="G1571" s="63"/>
      <c r="H1571" s="64"/>
      <c r="I1571" s="65"/>
      <c r="J1571" s="65"/>
      <c r="K1571" s="63"/>
      <c r="L1571" s="64"/>
      <c r="M1571" s="63"/>
      <c r="N1571" s="64"/>
    </row>
    <row r="1572" spans="1:14" x14ac:dyDescent="0.2">
      <c r="A1572" s="58"/>
      <c r="B1572" s="61"/>
      <c r="E1572" s="63"/>
      <c r="F1572" s="64"/>
      <c r="G1572" s="63"/>
      <c r="H1572" s="64"/>
      <c r="I1572" s="65"/>
      <c r="J1572" s="65"/>
      <c r="K1572" s="63"/>
      <c r="L1572" s="64"/>
      <c r="M1572" s="63"/>
      <c r="N1572" s="64"/>
    </row>
    <row r="1573" spans="1:14" x14ac:dyDescent="0.2">
      <c r="A1573" s="58"/>
      <c r="B1573" s="61"/>
      <c r="E1573" s="63"/>
      <c r="F1573" s="64"/>
      <c r="G1573" s="63"/>
      <c r="H1573" s="64"/>
      <c r="I1573" s="65"/>
      <c r="J1573" s="65"/>
      <c r="K1573" s="63"/>
      <c r="L1573" s="64"/>
      <c r="M1573" s="63"/>
      <c r="N1573" s="64"/>
    </row>
    <row r="1574" spans="1:14" x14ac:dyDescent="0.2">
      <c r="A1574" s="58"/>
      <c r="B1574" s="61"/>
      <c r="E1574" s="63"/>
      <c r="F1574" s="64"/>
      <c r="G1574" s="63"/>
      <c r="H1574" s="64"/>
      <c r="I1574" s="65"/>
      <c r="J1574" s="65"/>
      <c r="K1574" s="63"/>
      <c r="L1574" s="64"/>
      <c r="M1574" s="63"/>
      <c r="N1574" s="64"/>
    </row>
    <row r="1575" spans="1:14" x14ac:dyDescent="0.2">
      <c r="A1575" s="58"/>
      <c r="B1575" s="61"/>
      <c r="E1575" s="63"/>
      <c r="F1575" s="64"/>
      <c r="G1575" s="63"/>
      <c r="H1575" s="64"/>
      <c r="I1575" s="65"/>
      <c r="J1575" s="65"/>
      <c r="K1575" s="63"/>
      <c r="L1575" s="64"/>
      <c r="M1575" s="63"/>
      <c r="N1575" s="64"/>
    </row>
    <row r="1576" spans="1:14" x14ac:dyDescent="0.2">
      <c r="A1576" s="58"/>
      <c r="B1576" s="61"/>
      <c r="E1576" s="63"/>
      <c r="F1576" s="64"/>
      <c r="G1576" s="63"/>
      <c r="H1576" s="64"/>
      <c r="I1576" s="65"/>
      <c r="J1576" s="65"/>
      <c r="K1576" s="63"/>
      <c r="L1576" s="64"/>
      <c r="M1576" s="63"/>
      <c r="N1576" s="64"/>
    </row>
    <row r="1577" spans="1:14" x14ac:dyDescent="0.2">
      <c r="A1577" s="58"/>
      <c r="B1577" s="61"/>
      <c r="E1577" s="63"/>
      <c r="F1577" s="64"/>
      <c r="G1577" s="63"/>
      <c r="H1577" s="64"/>
      <c r="I1577" s="65"/>
      <c r="J1577" s="65"/>
      <c r="K1577" s="63"/>
      <c r="L1577" s="64"/>
      <c r="M1577" s="63"/>
      <c r="N1577" s="64"/>
    </row>
    <row r="1578" spans="1:14" x14ac:dyDescent="0.2">
      <c r="A1578" s="58"/>
      <c r="B1578" s="61"/>
      <c r="E1578" s="63"/>
      <c r="F1578" s="64"/>
      <c r="G1578" s="63"/>
      <c r="H1578" s="64"/>
      <c r="I1578" s="65"/>
      <c r="J1578" s="65"/>
      <c r="K1578" s="63"/>
      <c r="L1578" s="64"/>
      <c r="M1578" s="63"/>
      <c r="N1578" s="64"/>
    </row>
    <row r="1579" spans="1:14" x14ac:dyDescent="0.2">
      <c r="A1579" s="58"/>
      <c r="B1579" s="61"/>
      <c r="E1579" s="63"/>
      <c r="F1579" s="64"/>
      <c r="G1579" s="63"/>
      <c r="H1579" s="64"/>
      <c r="I1579" s="65"/>
      <c r="J1579" s="65"/>
      <c r="K1579" s="63"/>
      <c r="L1579" s="64"/>
      <c r="M1579" s="63"/>
      <c r="N1579" s="64"/>
    </row>
    <row r="1580" spans="1:14" x14ac:dyDescent="0.2">
      <c r="A1580" s="58"/>
      <c r="B1580" s="61"/>
      <c r="E1580" s="63"/>
      <c r="F1580" s="64"/>
      <c r="G1580" s="63"/>
      <c r="H1580" s="64"/>
      <c r="I1580" s="65"/>
      <c r="J1580" s="65"/>
      <c r="K1580" s="63"/>
      <c r="L1580" s="64"/>
      <c r="M1580" s="63"/>
      <c r="N1580" s="64"/>
    </row>
    <row r="1581" spans="1:14" x14ac:dyDescent="0.2">
      <c r="A1581" s="58"/>
      <c r="B1581" s="61"/>
      <c r="E1581" s="63"/>
      <c r="F1581" s="64"/>
      <c r="G1581" s="63"/>
      <c r="H1581" s="64"/>
      <c r="I1581" s="65"/>
      <c r="J1581" s="65"/>
      <c r="K1581" s="63"/>
      <c r="L1581" s="64"/>
      <c r="M1581" s="63"/>
      <c r="N1581" s="64"/>
    </row>
    <row r="1582" spans="1:14" x14ac:dyDescent="0.2">
      <c r="A1582" s="58"/>
      <c r="B1582" s="61"/>
      <c r="E1582" s="63"/>
      <c r="F1582" s="64"/>
      <c r="G1582" s="63"/>
      <c r="H1582" s="64"/>
      <c r="I1582" s="65"/>
      <c r="J1582" s="65"/>
      <c r="K1582" s="63"/>
      <c r="L1582" s="64"/>
      <c r="M1582" s="63"/>
      <c r="N1582" s="64"/>
    </row>
    <row r="1583" spans="1:14" x14ac:dyDescent="0.2">
      <c r="A1583" s="58"/>
      <c r="B1583" s="61"/>
      <c r="E1583" s="63"/>
      <c r="F1583" s="64"/>
      <c r="G1583" s="63"/>
      <c r="H1583" s="64"/>
      <c r="I1583" s="65"/>
      <c r="J1583" s="65"/>
      <c r="K1583" s="63"/>
      <c r="L1583" s="64"/>
      <c r="M1583" s="63"/>
      <c r="N1583" s="64"/>
    </row>
    <row r="1584" spans="1:14" x14ac:dyDescent="0.2">
      <c r="A1584" s="58"/>
      <c r="B1584" s="61"/>
      <c r="E1584" s="63"/>
      <c r="F1584" s="64"/>
      <c r="G1584" s="63"/>
      <c r="H1584" s="64"/>
      <c r="I1584" s="65"/>
      <c r="J1584" s="65"/>
      <c r="K1584" s="63"/>
      <c r="L1584" s="64"/>
      <c r="M1584" s="63"/>
      <c r="N1584" s="64"/>
    </row>
    <row r="1585" spans="1:14" x14ac:dyDescent="0.2">
      <c r="A1585" s="58"/>
      <c r="B1585" s="61"/>
      <c r="E1585" s="63"/>
      <c r="F1585" s="64"/>
      <c r="G1585" s="63"/>
      <c r="H1585" s="64"/>
      <c r="I1585" s="65"/>
      <c r="J1585" s="65"/>
      <c r="K1585" s="63"/>
      <c r="L1585" s="64"/>
      <c r="M1585" s="63"/>
      <c r="N1585" s="64"/>
    </row>
    <row r="1586" spans="1:14" x14ac:dyDescent="0.2">
      <c r="A1586" s="58"/>
      <c r="B1586" s="61"/>
      <c r="E1586" s="63"/>
      <c r="F1586" s="64"/>
      <c r="G1586" s="63"/>
      <c r="H1586" s="64"/>
      <c r="I1586" s="65"/>
      <c r="J1586" s="65"/>
      <c r="K1586" s="63"/>
      <c r="L1586" s="64"/>
      <c r="M1586" s="63"/>
      <c r="N1586" s="64"/>
    </row>
    <row r="1587" spans="1:14" x14ac:dyDescent="0.2">
      <c r="A1587" s="58"/>
      <c r="B1587" s="61"/>
      <c r="E1587" s="63"/>
      <c r="F1587" s="64"/>
      <c r="G1587" s="63"/>
      <c r="H1587" s="64"/>
      <c r="I1587" s="65"/>
      <c r="J1587" s="65"/>
      <c r="K1587" s="63"/>
      <c r="L1587" s="64"/>
      <c r="M1587" s="63"/>
      <c r="N1587" s="64"/>
    </row>
    <row r="1588" spans="1:14" x14ac:dyDescent="0.2">
      <c r="A1588" s="58"/>
      <c r="B1588" s="61"/>
      <c r="E1588" s="63"/>
      <c r="F1588" s="64"/>
      <c r="G1588" s="63"/>
      <c r="H1588" s="64"/>
      <c r="I1588" s="65"/>
      <c r="J1588" s="65"/>
      <c r="K1588" s="63"/>
      <c r="L1588" s="64"/>
      <c r="M1588" s="63"/>
      <c r="N1588" s="64"/>
    </row>
    <row r="1589" spans="1:14" x14ac:dyDescent="0.2">
      <c r="A1589" s="58"/>
      <c r="B1589" s="61"/>
      <c r="E1589" s="63"/>
      <c r="F1589" s="64"/>
      <c r="G1589" s="63"/>
      <c r="H1589" s="64"/>
      <c r="I1589" s="65"/>
      <c r="J1589" s="65"/>
      <c r="K1589" s="63"/>
      <c r="L1589" s="64"/>
      <c r="M1589" s="63"/>
      <c r="N1589" s="64"/>
    </row>
    <row r="1590" spans="1:14" x14ac:dyDescent="0.2">
      <c r="A1590" s="58"/>
      <c r="B1590" s="61"/>
      <c r="E1590" s="63"/>
      <c r="F1590" s="64"/>
      <c r="G1590" s="63"/>
      <c r="H1590" s="64"/>
      <c r="I1590" s="65"/>
      <c r="J1590" s="65"/>
      <c r="K1590" s="63"/>
      <c r="L1590" s="64"/>
      <c r="M1590" s="63"/>
      <c r="N1590" s="64"/>
    </row>
    <row r="1591" spans="1:14" x14ac:dyDescent="0.2">
      <c r="A1591" s="58"/>
      <c r="B1591" s="61"/>
      <c r="E1591" s="63"/>
      <c r="F1591" s="64"/>
      <c r="G1591" s="63"/>
      <c r="H1591" s="64"/>
      <c r="I1591" s="65"/>
      <c r="J1591" s="65"/>
      <c r="K1591" s="63"/>
      <c r="L1591" s="64"/>
      <c r="M1591" s="63"/>
      <c r="N1591" s="64"/>
    </row>
    <row r="1592" spans="1:14" x14ac:dyDescent="0.2">
      <c r="A1592" s="58"/>
      <c r="B1592" s="61"/>
      <c r="E1592" s="63"/>
      <c r="F1592" s="64"/>
      <c r="G1592" s="63"/>
      <c r="H1592" s="64"/>
      <c r="I1592" s="65"/>
      <c r="J1592" s="65"/>
      <c r="K1592" s="63"/>
      <c r="L1592" s="64"/>
      <c r="M1592" s="63"/>
      <c r="N1592" s="64"/>
    </row>
    <row r="1593" spans="1:14" x14ac:dyDescent="0.2">
      <c r="A1593" s="58"/>
      <c r="B1593" s="61"/>
      <c r="E1593" s="63"/>
      <c r="F1593" s="64"/>
      <c r="G1593" s="63"/>
      <c r="H1593" s="64"/>
      <c r="I1593" s="65"/>
      <c r="J1593" s="65"/>
      <c r="K1593" s="63"/>
      <c r="L1593" s="64"/>
      <c r="M1593" s="63"/>
      <c r="N1593" s="64"/>
    </row>
    <row r="1594" spans="1:14" x14ac:dyDescent="0.2">
      <c r="A1594" s="58"/>
      <c r="B1594" s="61"/>
      <c r="E1594" s="63"/>
      <c r="F1594" s="64"/>
      <c r="G1594" s="63"/>
      <c r="H1594" s="64"/>
      <c r="I1594" s="65"/>
      <c r="J1594" s="65"/>
      <c r="K1594" s="63"/>
      <c r="L1594" s="64"/>
      <c r="M1594" s="63"/>
      <c r="N1594" s="64"/>
    </row>
    <row r="1595" spans="1:14" x14ac:dyDescent="0.2">
      <c r="A1595" s="58"/>
      <c r="B1595" s="61"/>
      <c r="E1595" s="63"/>
      <c r="F1595" s="64"/>
      <c r="G1595" s="63"/>
      <c r="H1595" s="64"/>
      <c r="I1595" s="65"/>
      <c r="J1595" s="65"/>
      <c r="K1595" s="63"/>
      <c r="L1595" s="64"/>
      <c r="M1595" s="63"/>
      <c r="N1595" s="64"/>
    </row>
    <row r="1596" spans="1:14" x14ac:dyDescent="0.2">
      <c r="A1596" s="58"/>
      <c r="B1596" s="61"/>
      <c r="E1596" s="63"/>
      <c r="F1596" s="64"/>
      <c r="G1596" s="63"/>
      <c r="H1596" s="64"/>
      <c r="I1596" s="65"/>
      <c r="J1596" s="65"/>
      <c r="K1596" s="63"/>
      <c r="L1596" s="64"/>
      <c r="M1596" s="63"/>
      <c r="N1596" s="64"/>
    </row>
    <row r="1597" spans="1:14" x14ac:dyDescent="0.2">
      <c r="A1597" s="58"/>
      <c r="B1597" s="61"/>
      <c r="E1597" s="63"/>
      <c r="F1597" s="64"/>
      <c r="G1597" s="63"/>
      <c r="H1597" s="64"/>
      <c r="I1597" s="65"/>
      <c r="J1597" s="65"/>
      <c r="K1597" s="63"/>
      <c r="L1597" s="64"/>
      <c r="M1597" s="63"/>
      <c r="N1597" s="64"/>
    </row>
    <row r="1598" spans="1:14" x14ac:dyDescent="0.2">
      <c r="A1598" s="58"/>
      <c r="B1598" s="61"/>
      <c r="E1598" s="63"/>
      <c r="F1598" s="64"/>
      <c r="G1598" s="63"/>
      <c r="H1598" s="64"/>
      <c r="I1598" s="65"/>
      <c r="J1598" s="65"/>
      <c r="K1598" s="63"/>
      <c r="L1598" s="64"/>
      <c r="M1598" s="63"/>
      <c r="N1598" s="64"/>
    </row>
    <row r="1599" spans="1:14" x14ac:dyDescent="0.2">
      <c r="A1599" s="58"/>
      <c r="B1599" s="61"/>
      <c r="E1599" s="63"/>
      <c r="F1599" s="64"/>
      <c r="G1599" s="63"/>
      <c r="H1599" s="64"/>
      <c r="I1599" s="65"/>
      <c r="J1599" s="65"/>
      <c r="K1599" s="63"/>
      <c r="L1599" s="64"/>
      <c r="M1599" s="63"/>
      <c r="N1599" s="64"/>
    </row>
    <row r="1600" spans="1:14" x14ac:dyDescent="0.2">
      <c r="A1600" s="58"/>
      <c r="B1600" s="61"/>
      <c r="E1600" s="63"/>
      <c r="F1600" s="64"/>
      <c r="G1600" s="63"/>
      <c r="H1600" s="64"/>
      <c r="I1600" s="65"/>
      <c r="J1600" s="65"/>
      <c r="K1600" s="63"/>
      <c r="L1600" s="64"/>
      <c r="M1600" s="63"/>
      <c r="N1600" s="64"/>
    </row>
    <row r="1601" spans="1:14" x14ac:dyDescent="0.2">
      <c r="A1601" s="58"/>
      <c r="B1601" s="61"/>
      <c r="E1601" s="63"/>
      <c r="F1601" s="64"/>
      <c r="G1601" s="63"/>
      <c r="H1601" s="64"/>
      <c r="I1601" s="65"/>
      <c r="J1601" s="65"/>
      <c r="K1601" s="63"/>
      <c r="L1601" s="64"/>
      <c r="M1601" s="63"/>
      <c r="N1601" s="64"/>
    </row>
    <row r="1602" spans="1:14" x14ac:dyDescent="0.2">
      <c r="A1602" s="58"/>
      <c r="B1602" s="61"/>
      <c r="E1602" s="63"/>
      <c r="F1602" s="64"/>
      <c r="G1602" s="63"/>
      <c r="H1602" s="64"/>
      <c r="I1602" s="65"/>
      <c r="J1602" s="65"/>
      <c r="K1602" s="63"/>
      <c r="L1602" s="64"/>
      <c r="M1602" s="63"/>
      <c r="N1602" s="64"/>
    </row>
    <row r="1603" spans="1:14" x14ac:dyDescent="0.2">
      <c r="A1603" s="58"/>
      <c r="B1603" s="61"/>
      <c r="E1603" s="63"/>
      <c r="F1603" s="64"/>
      <c r="G1603" s="63"/>
      <c r="H1603" s="64"/>
      <c r="I1603" s="65"/>
      <c r="J1603" s="65"/>
      <c r="K1603" s="63"/>
      <c r="L1603" s="64"/>
      <c r="M1603" s="63"/>
      <c r="N1603" s="64"/>
    </row>
    <row r="1604" spans="1:14" x14ac:dyDescent="0.2">
      <c r="A1604" s="58"/>
      <c r="B1604" s="61"/>
      <c r="E1604" s="63"/>
      <c r="F1604" s="64"/>
      <c r="G1604" s="63"/>
      <c r="H1604" s="64"/>
      <c r="I1604" s="65"/>
      <c r="J1604" s="65"/>
      <c r="K1604" s="63"/>
      <c r="L1604" s="64"/>
      <c r="M1604" s="63"/>
      <c r="N1604" s="64"/>
    </row>
    <row r="1605" spans="1:14" x14ac:dyDescent="0.2">
      <c r="A1605" s="58"/>
      <c r="B1605" s="61"/>
      <c r="E1605" s="63"/>
      <c r="F1605" s="64"/>
      <c r="G1605" s="63"/>
      <c r="H1605" s="64"/>
      <c r="I1605" s="65"/>
      <c r="J1605" s="65"/>
      <c r="K1605" s="63"/>
      <c r="L1605" s="64"/>
      <c r="M1605" s="63"/>
      <c r="N1605" s="64"/>
    </row>
    <row r="1606" spans="1:14" x14ac:dyDescent="0.2">
      <c r="A1606" s="58"/>
      <c r="B1606" s="61"/>
      <c r="E1606" s="63"/>
      <c r="F1606" s="64"/>
      <c r="G1606" s="63"/>
      <c r="H1606" s="64"/>
      <c r="I1606" s="65"/>
      <c r="J1606" s="65"/>
      <c r="K1606" s="63"/>
      <c r="L1606" s="64"/>
      <c r="M1606" s="63"/>
      <c r="N1606" s="64"/>
    </row>
    <row r="1607" spans="1:14" x14ac:dyDescent="0.2">
      <c r="A1607" s="58"/>
      <c r="B1607" s="61"/>
      <c r="E1607" s="63"/>
      <c r="F1607" s="64"/>
      <c r="G1607" s="63"/>
      <c r="H1607" s="64"/>
      <c r="I1607" s="65"/>
      <c r="J1607" s="65"/>
      <c r="K1607" s="63"/>
      <c r="L1607" s="64"/>
      <c r="M1607" s="63"/>
      <c r="N1607" s="64"/>
    </row>
    <row r="1608" spans="1:14" x14ac:dyDescent="0.2">
      <c r="A1608" s="58"/>
      <c r="B1608" s="61"/>
      <c r="E1608" s="63"/>
      <c r="F1608" s="64"/>
      <c r="G1608" s="63"/>
      <c r="H1608" s="64"/>
      <c r="I1608" s="65"/>
      <c r="J1608" s="65"/>
      <c r="K1608" s="63"/>
      <c r="L1608" s="64"/>
      <c r="M1608" s="63"/>
      <c r="N1608" s="64"/>
    </row>
    <row r="1609" spans="1:14" x14ac:dyDescent="0.2">
      <c r="A1609" s="58"/>
      <c r="B1609" s="61"/>
      <c r="E1609" s="63"/>
      <c r="F1609" s="64"/>
      <c r="G1609" s="63"/>
      <c r="H1609" s="64"/>
      <c r="I1609" s="65"/>
      <c r="J1609" s="65"/>
      <c r="K1609" s="63"/>
      <c r="L1609" s="64"/>
      <c r="M1609" s="63"/>
      <c r="N1609" s="64"/>
    </row>
    <row r="1610" spans="1:14" x14ac:dyDescent="0.2">
      <c r="A1610" s="58"/>
      <c r="B1610" s="61"/>
      <c r="E1610" s="63"/>
      <c r="F1610" s="64"/>
      <c r="G1610" s="63"/>
      <c r="H1610" s="64"/>
      <c r="I1610" s="65"/>
      <c r="J1610" s="65"/>
      <c r="K1610" s="63"/>
      <c r="L1610" s="64"/>
      <c r="M1610" s="63"/>
      <c r="N1610" s="64"/>
    </row>
    <row r="1611" spans="1:14" x14ac:dyDescent="0.2">
      <c r="A1611" s="58"/>
      <c r="B1611" s="61"/>
      <c r="E1611" s="63"/>
      <c r="F1611" s="64"/>
      <c r="G1611" s="63"/>
      <c r="H1611" s="64"/>
      <c r="I1611" s="65"/>
      <c r="J1611" s="65"/>
      <c r="K1611" s="63"/>
      <c r="L1611" s="64"/>
      <c r="M1611" s="63"/>
      <c r="N1611" s="64"/>
    </row>
    <row r="1612" spans="1:14" x14ac:dyDescent="0.2">
      <c r="A1612" s="58"/>
      <c r="B1612" s="61"/>
      <c r="E1612" s="63"/>
      <c r="F1612" s="64"/>
      <c r="G1612" s="63"/>
      <c r="H1612" s="64"/>
      <c r="I1612" s="65"/>
      <c r="J1612" s="65"/>
      <c r="K1612" s="63"/>
      <c r="L1612" s="64"/>
      <c r="M1612" s="63"/>
      <c r="N1612" s="64"/>
    </row>
    <row r="1613" spans="1:14" x14ac:dyDescent="0.2">
      <c r="A1613" s="58"/>
      <c r="B1613" s="61"/>
      <c r="E1613" s="63"/>
      <c r="F1613" s="64"/>
      <c r="G1613" s="63"/>
      <c r="H1613" s="64"/>
      <c r="I1613" s="65"/>
      <c r="J1613" s="65"/>
      <c r="K1613" s="63"/>
      <c r="L1613" s="64"/>
      <c r="M1613" s="63"/>
      <c r="N1613" s="64"/>
    </row>
    <row r="1614" spans="1:14" x14ac:dyDescent="0.2">
      <c r="A1614" s="58"/>
      <c r="B1614" s="61"/>
      <c r="E1614" s="63"/>
      <c r="F1614" s="64"/>
      <c r="G1614" s="63"/>
      <c r="H1614" s="64"/>
      <c r="I1614" s="65"/>
      <c r="J1614" s="65"/>
      <c r="K1614" s="63"/>
      <c r="L1614" s="64"/>
      <c r="M1614" s="63"/>
      <c r="N1614" s="64"/>
    </row>
    <row r="1615" spans="1:14" x14ac:dyDescent="0.2">
      <c r="A1615" s="58"/>
      <c r="B1615" s="61"/>
      <c r="E1615" s="63"/>
      <c r="F1615" s="64"/>
      <c r="G1615" s="63"/>
      <c r="H1615" s="64"/>
      <c r="I1615" s="65"/>
      <c r="J1615" s="65"/>
      <c r="K1615" s="63"/>
      <c r="L1615" s="64"/>
      <c r="M1615" s="63"/>
      <c r="N1615" s="64"/>
    </row>
    <row r="1616" spans="1:14" x14ac:dyDescent="0.2">
      <c r="A1616" s="58"/>
      <c r="B1616" s="61"/>
      <c r="E1616" s="63"/>
      <c r="F1616" s="64"/>
      <c r="G1616" s="63"/>
      <c r="H1616" s="64"/>
      <c r="I1616" s="65"/>
      <c r="J1616" s="65"/>
      <c r="K1616" s="63"/>
      <c r="L1616" s="64"/>
      <c r="M1616" s="63"/>
      <c r="N1616" s="64"/>
    </row>
    <row r="1617" spans="1:14" x14ac:dyDescent="0.2">
      <c r="A1617" s="58"/>
      <c r="B1617" s="61"/>
      <c r="E1617" s="63"/>
      <c r="F1617" s="64"/>
      <c r="G1617" s="63"/>
      <c r="H1617" s="64"/>
      <c r="I1617" s="65"/>
      <c r="J1617" s="65"/>
      <c r="K1617" s="63"/>
      <c r="L1617" s="64"/>
      <c r="M1617" s="63"/>
      <c r="N1617" s="64"/>
    </row>
    <row r="1618" spans="1:14" x14ac:dyDescent="0.2">
      <c r="A1618" s="58"/>
      <c r="B1618" s="61"/>
      <c r="E1618" s="63"/>
      <c r="F1618" s="64"/>
      <c r="G1618" s="63"/>
      <c r="H1618" s="64"/>
      <c r="I1618" s="65"/>
      <c r="J1618" s="65"/>
      <c r="K1618" s="63"/>
      <c r="L1618" s="64"/>
      <c r="M1618" s="63"/>
      <c r="N1618" s="64"/>
    </row>
    <row r="1619" spans="1:14" x14ac:dyDescent="0.2">
      <c r="A1619" s="58"/>
      <c r="B1619" s="61"/>
      <c r="E1619" s="63"/>
      <c r="F1619" s="64"/>
      <c r="G1619" s="63"/>
      <c r="H1619" s="64"/>
      <c r="I1619" s="65"/>
      <c r="J1619" s="65"/>
      <c r="K1619" s="63"/>
      <c r="L1619" s="64"/>
      <c r="M1619" s="63"/>
      <c r="N1619" s="64"/>
    </row>
    <row r="1620" spans="1:14" x14ac:dyDescent="0.2">
      <c r="A1620" s="58"/>
      <c r="B1620" s="61"/>
      <c r="E1620" s="63"/>
      <c r="F1620" s="64"/>
      <c r="G1620" s="63"/>
      <c r="H1620" s="64"/>
      <c r="I1620" s="65"/>
      <c r="J1620" s="65"/>
      <c r="K1620" s="63"/>
      <c r="L1620" s="64"/>
      <c r="M1620" s="63"/>
      <c r="N1620" s="64"/>
    </row>
    <row r="1621" spans="1:14" x14ac:dyDescent="0.2">
      <c r="A1621" s="58"/>
      <c r="B1621" s="61"/>
      <c r="E1621" s="63"/>
      <c r="F1621" s="64"/>
      <c r="G1621" s="63"/>
      <c r="H1621" s="64"/>
      <c r="I1621" s="65"/>
      <c r="J1621" s="65"/>
      <c r="K1621" s="63"/>
      <c r="L1621" s="64"/>
      <c r="M1621" s="63"/>
      <c r="N1621" s="64"/>
    </row>
    <row r="1622" spans="1:14" x14ac:dyDescent="0.2">
      <c r="A1622" s="58"/>
      <c r="B1622" s="61"/>
      <c r="E1622" s="63"/>
      <c r="F1622" s="64"/>
      <c r="G1622" s="63"/>
      <c r="H1622" s="64"/>
      <c r="I1622" s="65"/>
      <c r="J1622" s="65"/>
      <c r="K1622" s="63"/>
      <c r="L1622" s="64"/>
      <c r="M1622" s="63"/>
      <c r="N1622" s="64"/>
    </row>
    <row r="1623" spans="1:14" x14ac:dyDescent="0.2">
      <c r="A1623" s="58"/>
      <c r="B1623" s="61"/>
      <c r="E1623" s="63"/>
      <c r="F1623" s="64"/>
      <c r="G1623" s="63"/>
      <c r="H1623" s="64"/>
      <c r="I1623" s="65"/>
      <c r="J1623" s="65"/>
      <c r="K1623" s="63"/>
      <c r="L1623" s="64"/>
      <c r="M1623" s="63"/>
      <c r="N1623" s="64"/>
    </row>
    <row r="1624" spans="1:14" x14ac:dyDescent="0.2">
      <c r="A1624" s="58"/>
      <c r="B1624" s="61"/>
      <c r="E1624" s="63"/>
      <c r="F1624" s="64"/>
      <c r="G1624" s="63"/>
      <c r="H1624" s="64"/>
      <c r="I1624" s="65"/>
      <c r="J1624" s="65"/>
      <c r="K1624" s="63"/>
      <c r="L1624" s="64"/>
      <c r="M1624" s="63"/>
      <c r="N1624" s="64"/>
    </row>
    <row r="1625" spans="1:14" x14ac:dyDescent="0.2">
      <c r="A1625" s="58"/>
      <c r="B1625" s="61"/>
      <c r="E1625" s="63"/>
      <c r="F1625" s="64"/>
      <c r="G1625" s="63"/>
      <c r="H1625" s="64"/>
      <c r="I1625" s="65"/>
      <c r="J1625" s="65"/>
      <c r="K1625" s="63"/>
      <c r="L1625" s="64"/>
      <c r="M1625" s="63"/>
      <c r="N1625" s="64"/>
    </row>
    <row r="1626" spans="1:14" x14ac:dyDescent="0.2">
      <c r="A1626" s="58"/>
      <c r="B1626" s="61"/>
      <c r="E1626" s="63"/>
      <c r="F1626" s="64"/>
      <c r="G1626" s="63"/>
      <c r="H1626" s="64"/>
      <c r="I1626" s="65"/>
      <c r="J1626" s="65"/>
      <c r="K1626" s="63"/>
      <c r="L1626" s="64"/>
      <c r="M1626" s="63"/>
      <c r="N1626" s="64"/>
    </row>
    <row r="1627" spans="1:14" x14ac:dyDescent="0.2">
      <c r="A1627" s="58"/>
      <c r="B1627" s="61"/>
      <c r="E1627" s="63"/>
      <c r="F1627" s="64"/>
      <c r="G1627" s="63"/>
      <c r="H1627" s="64"/>
      <c r="I1627" s="65"/>
      <c r="J1627" s="65"/>
      <c r="K1627" s="63"/>
      <c r="L1627" s="64"/>
      <c r="M1627" s="63"/>
      <c r="N1627" s="64"/>
    </row>
    <row r="1628" spans="1:14" x14ac:dyDescent="0.2">
      <c r="A1628" s="58"/>
      <c r="B1628" s="61"/>
      <c r="E1628" s="63"/>
      <c r="F1628" s="64"/>
      <c r="G1628" s="63"/>
      <c r="H1628" s="64"/>
      <c r="I1628" s="65"/>
      <c r="J1628" s="65"/>
      <c r="K1628" s="63"/>
      <c r="L1628" s="64"/>
      <c r="M1628" s="63"/>
      <c r="N1628" s="64"/>
    </row>
    <row r="1629" spans="1:14" x14ac:dyDescent="0.2">
      <c r="A1629" s="58"/>
      <c r="B1629" s="61"/>
      <c r="E1629" s="63"/>
      <c r="F1629" s="64"/>
      <c r="G1629" s="63"/>
      <c r="H1629" s="64"/>
      <c r="I1629" s="65"/>
      <c r="J1629" s="65"/>
      <c r="K1629" s="63"/>
      <c r="L1629" s="64"/>
      <c r="M1629" s="63"/>
      <c r="N1629" s="64"/>
    </row>
    <row r="1630" spans="1:14" x14ac:dyDescent="0.2">
      <c r="A1630" s="58"/>
      <c r="B1630" s="61"/>
      <c r="E1630" s="63"/>
      <c r="F1630" s="64"/>
      <c r="G1630" s="63"/>
      <c r="H1630" s="64"/>
      <c r="I1630" s="65"/>
      <c r="J1630" s="65"/>
      <c r="K1630" s="63"/>
      <c r="L1630" s="64"/>
      <c r="M1630" s="63"/>
      <c r="N1630" s="64"/>
    </row>
    <row r="1631" spans="1:14" x14ac:dyDescent="0.2">
      <c r="A1631" s="58"/>
      <c r="B1631" s="61"/>
      <c r="E1631" s="63"/>
      <c r="F1631" s="64"/>
      <c r="G1631" s="63"/>
      <c r="H1631" s="64"/>
      <c r="I1631" s="65"/>
      <c r="J1631" s="65"/>
      <c r="K1631" s="63"/>
      <c r="L1631" s="64"/>
      <c r="M1631" s="63"/>
      <c r="N1631" s="64"/>
    </row>
    <row r="1632" spans="1:14" x14ac:dyDescent="0.2">
      <c r="A1632" s="58"/>
      <c r="B1632" s="61"/>
      <c r="E1632" s="63"/>
      <c r="F1632" s="64"/>
      <c r="G1632" s="63"/>
      <c r="H1632" s="64"/>
      <c r="I1632" s="65"/>
      <c r="J1632" s="65"/>
      <c r="K1632" s="63"/>
      <c r="L1632" s="64"/>
      <c r="M1632" s="63"/>
      <c r="N1632" s="64"/>
    </row>
    <row r="1633" spans="1:14" x14ac:dyDescent="0.2">
      <c r="A1633" s="58"/>
      <c r="B1633" s="61"/>
      <c r="E1633" s="63"/>
      <c r="F1633" s="64"/>
      <c r="G1633" s="63"/>
      <c r="H1633" s="64"/>
      <c r="I1633" s="65"/>
      <c r="J1633" s="65"/>
      <c r="K1633" s="63"/>
      <c r="L1633" s="64"/>
      <c r="M1633" s="63"/>
      <c r="N1633" s="64"/>
    </row>
    <row r="1634" spans="1:14" x14ac:dyDescent="0.2">
      <c r="A1634" s="58"/>
      <c r="B1634" s="61"/>
      <c r="E1634" s="63"/>
      <c r="F1634" s="64"/>
      <c r="G1634" s="63"/>
      <c r="H1634" s="64"/>
      <c r="I1634" s="65"/>
      <c r="J1634" s="65"/>
      <c r="K1634" s="63"/>
      <c r="L1634" s="64"/>
      <c r="M1634" s="63"/>
      <c r="N1634" s="64"/>
    </row>
    <row r="1635" spans="1:14" x14ac:dyDescent="0.2">
      <c r="A1635" s="58"/>
      <c r="B1635" s="61"/>
      <c r="E1635" s="63"/>
      <c r="F1635" s="64"/>
      <c r="G1635" s="63"/>
      <c r="H1635" s="64"/>
      <c r="I1635" s="65"/>
      <c r="J1635" s="65"/>
      <c r="K1635" s="63"/>
      <c r="L1635" s="64"/>
      <c r="M1635" s="63"/>
      <c r="N1635" s="64"/>
    </row>
    <row r="1636" spans="1:14" x14ac:dyDescent="0.2">
      <c r="A1636" s="58"/>
      <c r="B1636" s="61"/>
      <c r="E1636" s="63"/>
      <c r="F1636" s="64"/>
      <c r="G1636" s="63"/>
      <c r="H1636" s="64"/>
      <c r="I1636" s="65"/>
      <c r="J1636" s="65"/>
      <c r="K1636" s="63"/>
      <c r="L1636" s="64"/>
      <c r="M1636" s="63"/>
      <c r="N1636" s="64"/>
    </row>
    <row r="1637" spans="1:14" x14ac:dyDescent="0.2">
      <c r="A1637" s="58"/>
      <c r="B1637" s="61"/>
      <c r="E1637" s="63"/>
      <c r="F1637" s="64"/>
      <c r="G1637" s="63"/>
      <c r="H1637" s="64"/>
      <c r="I1637" s="65"/>
      <c r="J1637" s="65"/>
      <c r="K1637" s="63"/>
      <c r="L1637" s="64"/>
      <c r="M1637" s="63"/>
      <c r="N1637" s="64"/>
    </row>
    <row r="1638" spans="1:14" x14ac:dyDescent="0.2">
      <c r="A1638" s="58"/>
      <c r="B1638" s="61"/>
      <c r="E1638" s="63"/>
      <c r="F1638" s="64"/>
      <c r="G1638" s="63"/>
      <c r="H1638" s="64"/>
      <c r="I1638" s="65"/>
      <c r="J1638" s="65"/>
      <c r="K1638" s="63"/>
      <c r="L1638" s="64"/>
      <c r="M1638" s="63"/>
      <c r="N1638" s="64"/>
    </row>
    <row r="1639" spans="1:14" x14ac:dyDescent="0.2">
      <c r="A1639" s="58"/>
      <c r="B1639" s="61"/>
      <c r="E1639" s="63"/>
      <c r="F1639" s="64"/>
      <c r="G1639" s="63"/>
      <c r="H1639" s="64"/>
      <c r="I1639" s="65"/>
      <c r="J1639" s="65"/>
      <c r="K1639" s="63"/>
      <c r="L1639" s="64"/>
      <c r="M1639" s="63"/>
      <c r="N1639" s="64"/>
    </row>
    <row r="1640" spans="1:14" x14ac:dyDescent="0.2">
      <c r="A1640" s="58"/>
      <c r="B1640" s="61"/>
      <c r="E1640" s="63"/>
      <c r="F1640" s="64"/>
      <c r="G1640" s="63"/>
      <c r="H1640" s="64"/>
      <c r="I1640" s="65"/>
      <c r="J1640" s="65"/>
      <c r="K1640" s="63"/>
      <c r="L1640" s="64"/>
      <c r="M1640" s="63"/>
      <c r="N1640" s="64"/>
    </row>
    <row r="1641" spans="1:14" x14ac:dyDescent="0.2">
      <c r="A1641" s="58"/>
      <c r="B1641" s="61"/>
      <c r="E1641" s="63"/>
      <c r="F1641" s="64"/>
      <c r="G1641" s="63"/>
      <c r="H1641" s="64"/>
      <c r="I1641" s="65"/>
      <c r="J1641" s="65"/>
      <c r="K1641" s="63"/>
      <c r="L1641" s="64"/>
      <c r="M1641" s="63"/>
      <c r="N1641" s="64"/>
    </row>
    <row r="1642" spans="1:14" x14ac:dyDescent="0.2">
      <c r="A1642" s="58"/>
      <c r="B1642" s="61"/>
      <c r="E1642" s="63"/>
      <c r="F1642" s="64"/>
      <c r="G1642" s="63"/>
      <c r="H1642" s="64"/>
      <c r="I1642" s="65"/>
      <c r="J1642" s="65"/>
      <c r="K1642" s="63"/>
      <c r="L1642" s="64"/>
      <c r="M1642" s="63"/>
      <c r="N1642" s="64"/>
    </row>
    <row r="1643" spans="1:14" x14ac:dyDescent="0.2">
      <c r="A1643" s="58"/>
      <c r="B1643" s="61"/>
      <c r="E1643" s="63"/>
      <c r="F1643" s="64"/>
      <c r="G1643" s="63"/>
      <c r="H1643" s="64"/>
      <c r="I1643" s="65"/>
      <c r="J1643" s="65"/>
      <c r="K1643" s="63"/>
      <c r="L1643" s="64"/>
      <c r="M1643" s="63"/>
      <c r="N1643" s="64"/>
    </row>
    <row r="1644" spans="1:14" x14ac:dyDescent="0.2">
      <c r="A1644" s="58"/>
      <c r="B1644" s="61"/>
      <c r="E1644" s="63"/>
      <c r="F1644" s="64"/>
      <c r="G1644" s="63"/>
      <c r="H1644" s="64"/>
      <c r="I1644" s="65"/>
      <c r="J1644" s="65"/>
      <c r="K1644" s="63"/>
      <c r="L1644" s="64"/>
      <c r="M1644" s="63"/>
      <c r="N1644" s="64"/>
    </row>
    <row r="1645" spans="1:14" x14ac:dyDescent="0.2">
      <c r="A1645" s="58"/>
      <c r="B1645" s="61"/>
      <c r="E1645" s="63"/>
      <c r="F1645" s="64"/>
      <c r="G1645" s="63"/>
      <c r="H1645" s="64"/>
      <c r="I1645" s="65"/>
      <c r="J1645" s="65"/>
      <c r="K1645" s="63"/>
      <c r="L1645" s="64"/>
      <c r="M1645" s="63"/>
      <c r="N1645" s="64"/>
    </row>
    <row r="1646" spans="1:14" x14ac:dyDescent="0.2">
      <c r="A1646" s="58"/>
      <c r="B1646" s="61"/>
      <c r="E1646" s="63"/>
      <c r="F1646" s="64"/>
      <c r="G1646" s="63"/>
      <c r="H1646" s="64"/>
      <c r="I1646" s="65"/>
      <c r="J1646" s="65"/>
      <c r="K1646" s="63"/>
      <c r="L1646" s="64"/>
      <c r="M1646" s="63"/>
      <c r="N1646" s="64"/>
    </row>
    <row r="1647" spans="1:14" x14ac:dyDescent="0.2">
      <c r="A1647" s="58"/>
      <c r="B1647" s="61"/>
      <c r="E1647" s="63"/>
      <c r="F1647" s="64"/>
      <c r="G1647" s="63"/>
      <c r="H1647" s="64"/>
      <c r="I1647" s="65"/>
      <c r="J1647" s="65"/>
      <c r="K1647" s="63"/>
      <c r="L1647" s="64"/>
      <c r="M1647" s="63"/>
      <c r="N1647" s="64"/>
    </row>
    <row r="1648" spans="1:14" x14ac:dyDescent="0.2">
      <c r="A1648" s="58"/>
      <c r="B1648" s="61"/>
      <c r="E1648" s="63"/>
      <c r="F1648" s="64"/>
      <c r="G1648" s="63"/>
      <c r="H1648" s="64"/>
      <c r="I1648" s="65"/>
      <c r="J1648" s="65"/>
      <c r="K1648" s="63"/>
      <c r="L1648" s="64"/>
      <c r="M1648" s="63"/>
      <c r="N1648" s="64"/>
    </row>
    <row r="1649" spans="1:14" x14ac:dyDescent="0.2">
      <c r="A1649" s="58"/>
      <c r="B1649" s="61"/>
      <c r="E1649" s="63"/>
      <c r="F1649" s="64"/>
      <c r="G1649" s="63"/>
      <c r="H1649" s="64"/>
      <c r="I1649" s="65"/>
      <c r="J1649" s="65"/>
      <c r="K1649" s="63"/>
      <c r="L1649" s="64"/>
      <c r="M1649" s="63"/>
      <c r="N1649" s="64"/>
    </row>
    <row r="1650" spans="1:14" x14ac:dyDescent="0.2">
      <c r="A1650" s="58"/>
      <c r="B1650" s="61"/>
      <c r="E1650" s="63"/>
      <c r="F1650" s="64"/>
      <c r="G1650" s="63"/>
      <c r="H1650" s="64"/>
      <c r="I1650" s="65"/>
      <c r="J1650" s="65"/>
      <c r="K1650" s="63"/>
      <c r="L1650" s="64"/>
      <c r="M1650" s="63"/>
      <c r="N1650" s="64"/>
    </row>
    <row r="1651" spans="1:14" x14ac:dyDescent="0.2">
      <c r="A1651" s="58"/>
      <c r="B1651" s="61"/>
      <c r="E1651" s="63"/>
      <c r="F1651" s="64"/>
      <c r="G1651" s="63"/>
      <c r="H1651" s="64"/>
      <c r="I1651" s="65"/>
      <c r="J1651" s="65"/>
      <c r="K1651" s="63"/>
      <c r="L1651" s="64"/>
      <c r="M1651" s="63"/>
      <c r="N1651" s="64"/>
    </row>
    <row r="1652" spans="1:14" x14ac:dyDescent="0.2">
      <c r="A1652" s="58"/>
      <c r="B1652" s="61"/>
      <c r="E1652" s="63"/>
      <c r="F1652" s="64"/>
      <c r="G1652" s="63"/>
      <c r="H1652" s="64"/>
      <c r="I1652" s="65"/>
      <c r="J1652" s="65"/>
      <c r="K1652" s="63"/>
      <c r="L1652" s="64"/>
      <c r="M1652" s="63"/>
      <c r="N1652" s="64"/>
    </row>
    <row r="1653" spans="1:14" x14ac:dyDescent="0.2">
      <c r="A1653" s="58"/>
      <c r="B1653" s="61"/>
      <c r="E1653" s="63"/>
      <c r="F1653" s="64"/>
      <c r="G1653" s="63"/>
      <c r="H1653" s="64"/>
      <c r="I1653" s="65"/>
      <c r="J1653" s="65"/>
      <c r="K1653" s="63"/>
      <c r="L1653" s="64"/>
      <c r="M1653" s="63"/>
      <c r="N1653" s="64"/>
    </row>
    <row r="1654" spans="1:14" x14ac:dyDescent="0.2">
      <c r="A1654" s="58"/>
      <c r="B1654" s="61"/>
      <c r="E1654" s="63"/>
      <c r="F1654" s="64"/>
      <c r="G1654" s="63"/>
      <c r="H1654" s="64"/>
      <c r="I1654" s="65"/>
      <c r="J1654" s="65"/>
      <c r="K1654" s="63"/>
      <c r="L1654" s="64"/>
      <c r="M1654" s="63"/>
      <c r="N1654" s="64"/>
    </row>
    <row r="1655" spans="1:14" x14ac:dyDescent="0.2">
      <c r="A1655" s="58"/>
      <c r="B1655" s="61"/>
      <c r="E1655" s="63"/>
      <c r="F1655" s="64"/>
      <c r="G1655" s="63"/>
      <c r="H1655" s="64"/>
      <c r="I1655" s="65"/>
      <c r="J1655" s="65"/>
      <c r="K1655" s="63"/>
      <c r="L1655" s="64"/>
      <c r="M1655" s="63"/>
      <c r="N1655" s="64"/>
    </row>
    <row r="1656" spans="1:14" x14ac:dyDescent="0.2">
      <c r="A1656" s="58"/>
      <c r="B1656" s="61"/>
      <c r="E1656" s="63"/>
      <c r="F1656" s="64"/>
      <c r="G1656" s="63"/>
      <c r="H1656" s="64"/>
      <c r="I1656" s="65"/>
      <c r="J1656" s="65"/>
      <c r="K1656" s="63"/>
      <c r="L1656" s="64"/>
      <c r="M1656" s="63"/>
      <c r="N1656" s="64"/>
    </row>
    <row r="1657" spans="1:14" x14ac:dyDescent="0.2">
      <c r="A1657" s="58"/>
      <c r="B1657" s="61"/>
      <c r="E1657" s="63"/>
      <c r="F1657" s="64"/>
      <c r="G1657" s="63"/>
      <c r="H1657" s="64"/>
      <c r="I1657" s="65"/>
      <c r="J1657" s="65"/>
      <c r="K1657" s="63"/>
      <c r="L1657" s="64"/>
      <c r="M1657" s="63"/>
      <c r="N1657" s="64"/>
    </row>
    <row r="1658" spans="1:14" x14ac:dyDescent="0.2">
      <c r="A1658" s="58"/>
      <c r="B1658" s="61"/>
      <c r="E1658" s="63"/>
      <c r="F1658" s="64"/>
      <c r="G1658" s="63"/>
      <c r="H1658" s="64"/>
      <c r="I1658" s="65"/>
      <c r="J1658" s="65"/>
      <c r="K1658" s="63"/>
      <c r="L1658" s="64"/>
      <c r="M1658" s="63"/>
      <c r="N1658" s="64"/>
    </row>
    <row r="1659" spans="1:14" x14ac:dyDescent="0.2">
      <c r="A1659" s="58"/>
      <c r="B1659" s="61"/>
      <c r="E1659" s="63"/>
      <c r="F1659" s="64"/>
      <c r="G1659" s="63"/>
      <c r="H1659" s="64"/>
      <c r="I1659" s="65"/>
      <c r="J1659" s="65"/>
      <c r="K1659" s="63"/>
      <c r="L1659" s="64"/>
      <c r="M1659" s="63"/>
      <c r="N1659" s="64"/>
    </row>
    <row r="1660" spans="1:14" x14ac:dyDescent="0.2">
      <c r="A1660" s="58"/>
      <c r="B1660" s="61"/>
      <c r="E1660" s="63"/>
      <c r="F1660" s="64"/>
      <c r="G1660" s="63"/>
      <c r="H1660" s="64"/>
      <c r="I1660" s="65"/>
      <c r="J1660" s="65"/>
      <c r="K1660" s="63"/>
      <c r="L1660" s="64"/>
      <c r="M1660" s="63"/>
      <c r="N1660" s="64"/>
    </row>
    <row r="1661" spans="1:14" x14ac:dyDescent="0.2">
      <c r="A1661" s="58"/>
      <c r="B1661" s="61"/>
      <c r="E1661" s="63"/>
      <c r="F1661" s="64"/>
      <c r="G1661" s="63"/>
      <c r="H1661" s="64"/>
      <c r="I1661" s="65"/>
      <c r="J1661" s="65"/>
      <c r="K1661" s="63"/>
      <c r="L1661" s="64"/>
      <c r="M1661" s="63"/>
      <c r="N1661" s="64"/>
    </row>
    <row r="1662" spans="1:14" x14ac:dyDescent="0.2">
      <c r="A1662" s="58"/>
      <c r="B1662" s="61"/>
      <c r="E1662" s="63"/>
      <c r="F1662" s="64"/>
      <c r="G1662" s="63"/>
      <c r="H1662" s="64"/>
      <c r="I1662" s="65"/>
      <c r="J1662" s="65"/>
      <c r="K1662" s="63"/>
      <c r="L1662" s="64"/>
      <c r="M1662" s="63"/>
      <c r="N1662" s="64"/>
    </row>
    <row r="1663" spans="1:14" x14ac:dyDescent="0.2">
      <c r="A1663" s="58"/>
      <c r="B1663" s="61"/>
      <c r="E1663" s="63"/>
      <c r="F1663" s="64"/>
      <c r="G1663" s="63"/>
      <c r="H1663" s="64"/>
      <c r="I1663" s="65"/>
      <c r="J1663" s="65"/>
      <c r="K1663" s="63"/>
      <c r="L1663" s="64"/>
      <c r="M1663" s="63"/>
      <c r="N1663" s="64"/>
    </row>
    <row r="1664" spans="1:14" x14ac:dyDescent="0.2">
      <c r="A1664" s="58"/>
      <c r="B1664" s="61"/>
      <c r="E1664" s="63"/>
      <c r="F1664" s="64"/>
      <c r="G1664" s="63"/>
      <c r="H1664" s="64"/>
      <c r="I1664" s="65"/>
      <c r="J1664" s="65"/>
      <c r="K1664" s="63"/>
      <c r="L1664" s="64"/>
      <c r="M1664" s="63"/>
      <c r="N1664" s="64"/>
    </row>
    <row r="1665" spans="1:14" x14ac:dyDescent="0.2">
      <c r="A1665" s="58"/>
      <c r="B1665" s="61"/>
      <c r="E1665" s="63"/>
      <c r="F1665" s="64"/>
      <c r="G1665" s="63"/>
      <c r="H1665" s="64"/>
      <c r="I1665" s="65"/>
      <c r="J1665" s="65"/>
      <c r="K1665" s="63"/>
      <c r="L1665" s="64"/>
      <c r="M1665" s="63"/>
      <c r="N1665" s="64"/>
    </row>
    <row r="1666" spans="1:14" x14ac:dyDescent="0.2">
      <c r="A1666" s="58"/>
      <c r="B1666" s="61"/>
      <c r="E1666" s="63"/>
      <c r="F1666" s="64"/>
      <c r="G1666" s="63"/>
      <c r="H1666" s="64"/>
      <c r="I1666" s="65"/>
      <c r="J1666" s="65"/>
      <c r="K1666" s="63"/>
      <c r="L1666" s="64"/>
      <c r="M1666" s="63"/>
      <c r="N1666" s="64"/>
    </row>
    <row r="1667" spans="1:14" x14ac:dyDescent="0.2">
      <c r="A1667" s="58"/>
      <c r="B1667" s="61"/>
      <c r="E1667" s="63"/>
      <c r="F1667" s="64"/>
      <c r="G1667" s="63"/>
      <c r="H1667" s="64"/>
      <c r="I1667" s="65"/>
      <c r="J1667" s="65"/>
      <c r="K1667" s="63"/>
      <c r="L1667" s="64"/>
      <c r="M1667" s="63"/>
      <c r="N1667" s="64"/>
    </row>
    <row r="1668" spans="1:14" x14ac:dyDescent="0.2">
      <c r="A1668" s="58"/>
      <c r="B1668" s="61"/>
      <c r="E1668" s="63"/>
      <c r="F1668" s="64"/>
      <c r="G1668" s="63"/>
      <c r="H1668" s="64"/>
      <c r="I1668" s="65"/>
      <c r="J1668" s="65"/>
      <c r="K1668" s="63"/>
      <c r="L1668" s="64"/>
      <c r="M1668" s="63"/>
      <c r="N1668" s="64"/>
    </row>
    <row r="1669" spans="1:14" x14ac:dyDescent="0.2">
      <c r="A1669" s="58"/>
      <c r="B1669" s="61"/>
      <c r="E1669" s="63"/>
      <c r="F1669" s="64"/>
      <c r="G1669" s="63"/>
      <c r="H1669" s="64"/>
      <c r="I1669" s="65"/>
      <c r="J1669" s="65"/>
      <c r="K1669" s="63"/>
      <c r="L1669" s="64"/>
      <c r="M1669" s="63"/>
      <c r="N1669" s="64"/>
    </row>
    <row r="1670" spans="1:14" x14ac:dyDescent="0.2">
      <c r="A1670" s="58"/>
      <c r="B1670" s="61"/>
      <c r="E1670" s="63"/>
      <c r="F1670" s="64"/>
      <c r="G1670" s="63"/>
      <c r="H1670" s="64"/>
      <c r="I1670" s="65"/>
      <c r="J1670" s="65"/>
      <c r="K1670" s="63"/>
      <c r="L1670" s="64"/>
      <c r="M1670" s="63"/>
      <c r="N1670" s="64"/>
    </row>
    <row r="1671" spans="1:14" x14ac:dyDescent="0.2">
      <c r="A1671" s="58"/>
      <c r="B1671" s="61"/>
      <c r="E1671" s="63"/>
      <c r="F1671" s="64"/>
      <c r="G1671" s="63"/>
      <c r="H1671" s="64"/>
      <c r="I1671" s="65"/>
      <c r="J1671" s="65"/>
      <c r="K1671" s="63"/>
      <c r="L1671" s="64"/>
      <c r="M1671" s="63"/>
      <c r="N1671" s="64"/>
    </row>
    <row r="1672" spans="1:14" x14ac:dyDescent="0.2">
      <c r="A1672" s="58"/>
      <c r="B1672" s="61"/>
      <c r="E1672" s="63"/>
      <c r="F1672" s="64"/>
      <c r="G1672" s="63"/>
      <c r="H1672" s="64"/>
      <c r="I1672" s="65"/>
      <c r="J1672" s="65"/>
      <c r="K1672" s="63"/>
      <c r="L1672" s="64"/>
      <c r="M1672" s="63"/>
      <c r="N1672" s="64"/>
    </row>
    <row r="1673" spans="1:14" x14ac:dyDescent="0.2">
      <c r="A1673" s="58"/>
      <c r="B1673" s="61"/>
      <c r="E1673" s="63"/>
      <c r="F1673" s="64"/>
      <c r="G1673" s="63"/>
      <c r="H1673" s="64"/>
      <c r="I1673" s="65"/>
      <c r="J1673" s="65"/>
      <c r="K1673" s="63"/>
      <c r="L1673" s="64"/>
      <c r="M1673" s="63"/>
      <c r="N1673" s="64"/>
    </row>
    <row r="1674" spans="1:14" x14ac:dyDescent="0.2">
      <c r="A1674" s="58"/>
      <c r="B1674" s="61"/>
      <c r="E1674" s="63"/>
      <c r="F1674" s="64"/>
      <c r="G1674" s="63"/>
      <c r="H1674" s="64"/>
      <c r="I1674" s="65"/>
      <c r="J1674" s="65"/>
      <c r="K1674" s="63"/>
      <c r="L1674" s="64"/>
      <c r="M1674" s="63"/>
      <c r="N1674" s="64"/>
    </row>
    <row r="1675" spans="1:14" x14ac:dyDescent="0.2">
      <c r="A1675" s="58"/>
      <c r="B1675" s="61"/>
      <c r="E1675" s="63"/>
      <c r="F1675" s="64"/>
      <c r="G1675" s="63"/>
      <c r="H1675" s="64"/>
      <c r="I1675" s="65"/>
      <c r="J1675" s="65"/>
      <c r="K1675" s="63"/>
      <c r="L1675" s="64"/>
      <c r="M1675" s="63"/>
      <c r="N1675" s="64"/>
    </row>
    <row r="1676" spans="1:14" x14ac:dyDescent="0.2">
      <c r="A1676" s="58"/>
      <c r="B1676" s="61"/>
      <c r="E1676" s="63"/>
      <c r="F1676" s="64"/>
      <c r="G1676" s="63"/>
      <c r="H1676" s="64"/>
      <c r="I1676" s="65"/>
      <c r="J1676" s="65"/>
      <c r="K1676" s="63"/>
      <c r="L1676" s="64"/>
      <c r="M1676" s="63"/>
      <c r="N1676" s="64"/>
    </row>
    <row r="1677" spans="1:14" x14ac:dyDescent="0.2">
      <c r="A1677" s="58"/>
      <c r="B1677" s="61"/>
      <c r="E1677" s="63"/>
      <c r="F1677" s="64"/>
      <c r="G1677" s="63"/>
      <c r="H1677" s="64"/>
      <c r="I1677" s="65"/>
      <c r="J1677" s="65"/>
      <c r="K1677" s="63"/>
      <c r="L1677" s="64"/>
      <c r="M1677" s="63"/>
      <c r="N1677" s="64"/>
    </row>
    <row r="1678" spans="1:14" x14ac:dyDescent="0.2">
      <c r="A1678" s="58"/>
      <c r="B1678" s="61"/>
      <c r="E1678" s="63"/>
      <c r="F1678" s="64"/>
      <c r="G1678" s="63"/>
      <c r="H1678" s="64"/>
      <c r="I1678" s="65"/>
      <c r="J1678" s="65"/>
      <c r="K1678" s="63"/>
      <c r="L1678" s="64"/>
      <c r="M1678" s="63"/>
      <c r="N1678" s="64"/>
    </row>
    <row r="1679" spans="1:14" x14ac:dyDescent="0.2">
      <c r="A1679" s="58"/>
      <c r="B1679" s="61"/>
      <c r="E1679" s="63"/>
      <c r="F1679" s="64"/>
      <c r="G1679" s="63"/>
      <c r="H1679" s="64"/>
      <c r="I1679" s="65"/>
      <c r="J1679" s="65"/>
      <c r="K1679" s="63"/>
      <c r="L1679" s="64"/>
      <c r="M1679" s="63"/>
      <c r="N1679" s="64"/>
    </row>
    <row r="1680" spans="1:14" x14ac:dyDescent="0.2">
      <c r="A1680" s="58"/>
      <c r="B1680" s="61"/>
      <c r="E1680" s="63"/>
      <c r="F1680" s="64"/>
      <c r="G1680" s="63"/>
      <c r="H1680" s="64"/>
      <c r="I1680" s="65"/>
      <c r="J1680" s="65"/>
      <c r="K1680" s="63"/>
      <c r="L1680" s="64"/>
      <c r="M1680" s="63"/>
      <c r="N1680" s="64"/>
    </row>
    <row r="1681" spans="1:14" x14ac:dyDescent="0.2">
      <c r="A1681" s="58"/>
      <c r="B1681" s="61"/>
      <c r="E1681" s="63"/>
      <c r="F1681" s="64"/>
      <c r="G1681" s="63"/>
      <c r="H1681" s="64"/>
      <c r="I1681" s="65"/>
      <c r="J1681" s="65"/>
      <c r="K1681" s="63"/>
      <c r="L1681" s="64"/>
      <c r="M1681" s="63"/>
      <c r="N1681" s="64"/>
    </row>
    <row r="1682" spans="1:14" x14ac:dyDescent="0.2">
      <c r="A1682" s="58"/>
      <c r="B1682" s="61"/>
      <c r="E1682" s="63"/>
      <c r="F1682" s="64"/>
      <c r="G1682" s="63"/>
      <c r="H1682" s="64"/>
      <c r="I1682" s="65"/>
      <c r="J1682" s="65"/>
      <c r="K1682" s="63"/>
      <c r="L1682" s="64"/>
      <c r="M1682" s="63"/>
      <c r="N1682" s="64"/>
    </row>
    <row r="1683" spans="1:14" x14ac:dyDescent="0.2">
      <c r="A1683" s="58"/>
      <c r="B1683" s="61"/>
      <c r="E1683" s="63"/>
      <c r="F1683" s="64"/>
      <c r="G1683" s="63"/>
      <c r="H1683" s="64"/>
      <c r="I1683" s="65"/>
      <c r="J1683" s="65"/>
      <c r="K1683" s="63"/>
      <c r="L1683" s="64"/>
      <c r="M1683" s="63"/>
      <c r="N1683" s="64"/>
    </row>
    <row r="1684" spans="1:14" x14ac:dyDescent="0.2">
      <c r="A1684" s="58"/>
      <c r="B1684" s="61"/>
      <c r="E1684" s="63"/>
      <c r="F1684" s="64"/>
      <c r="G1684" s="63"/>
      <c r="H1684" s="64"/>
      <c r="I1684" s="65"/>
      <c r="J1684" s="65"/>
      <c r="K1684" s="63"/>
      <c r="L1684" s="64"/>
      <c r="M1684" s="63"/>
      <c r="N1684" s="64"/>
    </row>
    <row r="1685" spans="1:14" x14ac:dyDescent="0.2">
      <c r="A1685" s="58"/>
      <c r="B1685" s="61"/>
      <c r="E1685" s="63"/>
      <c r="F1685" s="64"/>
      <c r="G1685" s="63"/>
      <c r="H1685" s="64"/>
      <c r="I1685" s="65"/>
      <c r="J1685" s="65"/>
      <c r="K1685" s="63"/>
      <c r="L1685" s="64"/>
      <c r="M1685" s="63"/>
      <c r="N1685" s="64"/>
    </row>
    <row r="1686" spans="1:14" x14ac:dyDescent="0.2">
      <c r="A1686" s="58"/>
      <c r="B1686" s="61"/>
      <c r="E1686" s="63"/>
      <c r="F1686" s="64"/>
      <c r="G1686" s="63"/>
      <c r="H1686" s="64"/>
      <c r="I1686" s="65"/>
      <c r="J1686" s="65"/>
      <c r="K1686" s="63"/>
      <c r="L1686" s="64"/>
      <c r="M1686" s="63"/>
      <c r="N1686" s="64"/>
    </row>
    <row r="1687" spans="1:14" x14ac:dyDescent="0.2">
      <c r="A1687" s="58"/>
      <c r="B1687" s="61"/>
      <c r="E1687" s="63"/>
      <c r="F1687" s="64"/>
      <c r="G1687" s="63"/>
      <c r="H1687" s="64"/>
      <c r="I1687" s="65"/>
      <c r="J1687" s="65"/>
      <c r="K1687" s="63"/>
      <c r="L1687" s="64"/>
      <c r="M1687" s="63"/>
      <c r="N1687" s="64"/>
    </row>
    <row r="1688" spans="1:14" x14ac:dyDescent="0.2">
      <c r="A1688" s="58"/>
      <c r="B1688" s="61"/>
      <c r="E1688" s="63"/>
      <c r="F1688" s="64"/>
      <c r="G1688" s="63"/>
      <c r="H1688" s="64"/>
      <c r="I1688" s="65"/>
      <c r="J1688" s="65"/>
      <c r="K1688" s="63"/>
      <c r="L1688" s="64"/>
      <c r="M1688" s="63"/>
      <c r="N1688" s="64"/>
    </row>
    <row r="1689" spans="1:14" x14ac:dyDescent="0.2">
      <c r="A1689" s="58"/>
      <c r="B1689" s="61"/>
      <c r="E1689" s="63"/>
      <c r="F1689" s="64"/>
      <c r="G1689" s="63"/>
      <c r="H1689" s="64"/>
      <c r="I1689" s="65"/>
      <c r="J1689" s="65"/>
      <c r="K1689" s="63"/>
      <c r="L1689" s="64"/>
      <c r="M1689" s="63"/>
      <c r="N1689" s="64"/>
    </row>
    <row r="1690" spans="1:14" x14ac:dyDescent="0.2">
      <c r="A1690" s="58"/>
      <c r="B1690" s="61"/>
      <c r="E1690" s="63"/>
      <c r="F1690" s="64"/>
      <c r="G1690" s="63"/>
      <c r="H1690" s="64"/>
      <c r="I1690" s="65"/>
      <c r="J1690" s="65"/>
      <c r="K1690" s="63"/>
      <c r="L1690" s="64"/>
      <c r="M1690" s="63"/>
      <c r="N1690" s="64"/>
    </row>
    <row r="1691" spans="1:14" x14ac:dyDescent="0.2">
      <c r="A1691" s="58"/>
      <c r="B1691" s="61"/>
      <c r="E1691" s="63"/>
      <c r="F1691" s="64"/>
      <c r="G1691" s="63"/>
      <c r="H1691" s="64"/>
      <c r="I1691" s="65"/>
      <c r="J1691" s="65"/>
      <c r="K1691" s="63"/>
      <c r="L1691" s="64"/>
      <c r="M1691" s="63"/>
      <c r="N1691" s="64"/>
    </row>
    <row r="1692" spans="1:14" x14ac:dyDescent="0.2">
      <c r="A1692" s="58"/>
      <c r="B1692" s="61"/>
      <c r="E1692" s="63"/>
      <c r="F1692" s="64"/>
      <c r="G1692" s="63"/>
      <c r="H1692" s="64"/>
      <c r="I1692" s="65"/>
      <c r="J1692" s="65"/>
      <c r="K1692" s="63"/>
      <c r="L1692" s="64"/>
      <c r="M1692" s="63"/>
      <c r="N1692" s="64"/>
    </row>
    <row r="1693" spans="1:14" x14ac:dyDescent="0.2">
      <c r="A1693" s="58"/>
      <c r="B1693" s="61"/>
      <c r="E1693" s="63"/>
      <c r="F1693" s="64"/>
      <c r="G1693" s="63"/>
      <c r="H1693" s="64"/>
      <c r="I1693" s="65"/>
      <c r="J1693" s="65"/>
      <c r="K1693" s="63"/>
      <c r="L1693" s="64"/>
      <c r="M1693" s="63"/>
      <c r="N1693" s="64"/>
    </row>
    <row r="1694" spans="1:14" x14ac:dyDescent="0.2">
      <c r="A1694" s="58"/>
      <c r="B1694" s="61"/>
      <c r="E1694" s="63"/>
      <c r="F1694" s="64"/>
      <c r="G1694" s="63"/>
      <c r="H1694" s="64"/>
      <c r="I1694" s="65"/>
      <c r="J1694" s="65"/>
      <c r="K1694" s="63"/>
      <c r="L1694" s="64"/>
      <c r="M1694" s="63"/>
      <c r="N1694" s="64"/>
    </row>
    <row r="1695" spans="1:14" x14ac:dyDescent="0.2">
      <c r="A1695" s="58"/>
      <c r="B1695" s="61"/>
      <c r="E1695" s="63"/>
      <c r="F1695" s="64"/>
      <c r="G1695" s="63"/>
      <c r="H1695" s="64"/>
      <c r="I1695" s="65"/>
      <c r="J1695" s="65"/>
      <c r="K1695" s="63"/>
      <c r="L1695" s="64"/>
      <c r="M1695" s="63"/>
      <c r="N1695" s="64"/>
    </row>
    <row r="1696" spans="1:14" x14ac:dyDescent="0.2">
      <c r="A1696" s="58"/>
      <c r="B1696" s="61"/>
      <c r="E1696" s="63"/>
      <c r="F1696" s="64"/>
      <c r="G1696" s="63"/>
      <c r="H1696" s="64"/>
      <c r="I1696" s="65"/>
      <c r="J1696" s="65"/>
      <c r="K1696" s="63"/>
      <c r="L1696" s="64"/>
      <c r="M1696" s="63"/>
      <c r="N1696" s="64"/>
    </row>
    <row r="1697" spans="1:14" x14ac:dyDescent="0.2">
      <c r="A1697" s="58"/>
      <c r="B1697" s="61"/>
      <c r="E1697" s="63"/>
      <c r="F1697" s="64"/>
      <c r="G1697" s="63"/>
      <c r="H1697" s="64"/>
      <c r="I1697" s="65"/>
      <c r="J1697" s="65"/>
      <c r="K1697" s="63"/>
      <c r="L1697" s="64"/>
      <c r="M1697" s="63"/>
      <c r="N1697" s="64"/>
    </row>
    <row r="1698" spans="1:14" x14ac:dyDescent="0.2">
      <c r="A1698" s="58"/>
      <c r="B1698" s="61"/>
      <c r="E1698" s="63"/>
      <c r="F1698" s="64"/>
      <c r="G1698" s="63"/>
      <c r="H1698" s="64"/>
      <c r="I1698" s="65"/>
      <c r="J1698" s="65"/>
      <c r="K1698" s="63"/>
      <c r="L1698" s="64"/>
      <c r="M1698" s="63"/>
      <c r="N1698" s="64"/>
    </row>
    <row r="1699" spans="1:14" x14ac:dyDescent="0.2">
      <c r="A1699" s="58"/>
      <c r="B1699" s="61"/>
      <c r="E1699" s="63"/>
      <c r="F1699" s="64"/>
      <c r="G1699" s="63"/>
      <c r="H1699" s="64"/>
      <c r="I1699" s="65"/>
      <c r="J1699" s="65"/>
      <c r="K1699" s="63"/>
      <c r="L1699" s="64"/>
      <c r="M1699" s="63"/>
      <c r="N1699" s="64"/>
    </row>
    <row r="1700" spans="1:14" x14ac:dyDescent="0.2">
      <c r="A1700" s="58"/>
      <c r="B1700" s="61"/>
      <c r="E1700" s="63"/>
      <c r="F1700" s="64"/>
      <c r="G1700" s="63"/>
      <c r="H1700" s="64"/>
      <c r="I1700" s="65"/>
      <c r="J1700" s="65"/>
      <c r="K1700" s="63"/>
      <c r="L1700" s="64"/>
      <c r="M1700" s="63"/>
      <c r="N1700" s="64"/>
    </row>
    <row r="1701" spans="1:14" x14ac:dyDescent="0.2">
      <c r="A1701" s="58"/>
      <c r="B1701" s="61"/>
      <c r="E1701" s="63"/>
      <c r="F1701" s="64"/>
      <c r="G1701" s="63"/>
      <c r="H1701" s="64"/>
      <c r="I1701" s="65"/>
      <c r="J1701" s="65"/>
      <c r="K1701" s="63"/>
      <c r="L1701" s="64"/>
      <c r="M1701" s="63"/>
      <c r="N1701" s="64"/>
    </row>
    <row r="1702" spans="1:14" x14ac:dyDescent="0.2">
      <c r="A1702" s="58"/>
      <c r="B1702" s="61"/>
      <c r="E1702" s="63"/>
      <c r="F1702" s="64"/>
      <c r="G1702" s="63"/>
      <c r="H1702" s="64"/>
      <c r="I1702" s="65"/>
      <c r="J1702" s="65"/>
      <c r="K1702" s="63"/>
      <c r="L1702" s="64"/>
      <c r="M1702" s="63"/>
      <c r="N1702" s="64"/>
    </row>
    <row r="1703" spans="1:14" x14ac:dyDescent="0.2">
      <c r="A1703" s="58"/>
      <c r="B1703" s="61"/>
      <c r="E1703" s="63"/>
      <c r="F1703" s="64"/>
      <c r="G1703" s="63"/>
      <c r="H1703" s="64"/>
      <c r="I1703" s="65"/>
      <c r="J1703" s="65"/>
      <c r="K1703" s="63"/>
      <c r="L1703" s="64"/>
      <c r="M1703" s="63"/>
      <c r="N1703" s="64"/>
    </row>
    <row r="1704" spans="1:14" x14ac:dyDescent="0.2">
      <c r="A1704" s="58"/>
      <c r="B1704" s="61"/>
      <c r="E1704" s="63"/>
      <c r="F1704" s="64"/>
      <c r="G1704" s="63"/>
      <c r="H1704" s="64"/>
      <c r="I1704" s="65"/>
      <c r="J1704" s="65"/>
      <c r="K1704" s="63"/>
      <c r="L1704" s="64"/>
      <c r="M1704" s="63"/>
      <c r="N1704" s="64"/>
    </row>
    <row r="1705" spans="1:14" x14ac:dyDescent="0.2">
      <c r="A1705" s="58"/>
      <c r="B1705" s="61"/>
      <c r="E1705" s="63"/>
      <c r="F1705" s="64"/>
      <c r="G1705" s="63"/>
      <c r="H1705" s="64"/>
      <c r="I1705" s="65"/>
      <c r="J1705" s="65"/>
      <c r="K1705" s="63"/>
      <c r="L1705" s="64"/>
      <c r="M1705" s="63"/>
      <c r="N1705" s="64"/>
    </row>
    <row r="1706" spans="1:14" x14ac:dyDescent="0.2">
      <c r="A1706" s="58"/>
      <c r="B1706" s="61"/>
      <c r="E1706" s="63"/>
      <c r="F1706" s="64"/>
      <c r="G1706" s="63"/>
      <c r="H1706" s="64"/>
      <c r="I1706" s="65"/>
      <c r="J1706" s="65"/>
      <c r="K1706" s="63"/>
      <c r="L1706" s="64"/>
      <c r="M1706" s="63"/>
      <c r="N1706" s="64"/>
    </row>
    <row r="1707" spans="1:14" x14ac:dyDescent="0.2">
      <c r="A1707" s="58"/>
      <c r="B1707" s="61"/>
      <c r="E1707" s="63"/>
      <c r="F1707" s="64"/>
      <c r="G1707" s="63"/>
      <c r="H1707" s="64"/>
      <c r="I1707" s="65"/>
      <c r="J1707" s="65"/>
      <c r="K1707" s="63"/>
      <c r="L1707" s="64"/>
      <c r="M1707" s="63"/>
      <c r="N1707" s="64"/>
    </row>
    <row r="1708" spans="1:14" x14ac:dyDescent="0.2">
      <c r="A1708" s="58"/>
      <c r="B1708" s="61"/>
      <c r="E1708" s="63"/>
      <c r="F1708" s="64"/>
      <c r="G1708" s="63"/>
      <c r="H1708" s="64"/>
      <c r="I1708" s="65"/>
      <c r="J1708" s="65"/>
      <c r="K1708" s="63"/>
      <c r="L1708" s="64"/>
      <c r="M1708" s="63"/>
      <c r="N1708" s="64"/>
    </row>
    <row r="1709" spans="1:14" x14ac:dyDescent="0.2">
      <c r="A1709" s="58"/>
      <c r="B1709" s="61"/>
      <c r="E1709" s="63"/>
      <c r="F1709" s="64"/>
      <c r="G1709" s="63"/>
      <c r="H1709" s="64"/>
      <c r="I1709" s="65"/>
      <c r="J1709" s="65"/>
      <c r="K1709" s="63"/>
      <c r="L1709" s="64"/>
      <c r="M1709" s="63"/>
      <c r="N1709" s="64"/>
    </row>
    <row r="1710" spans="1:14" x14ac:dyDescent="0.2">
      <c r="A1710" s="58"/>
      <c r="B1710" s="61"/>
      <c r="E1710" s="63"/>
      <c r="F1710" s="64"/>
      <c r="G1710" s="63"/>
      <c r="H1710" s="64"/>
      <c r="I1710" s="65"/>
      <c r="J1710" s="65"/>
      <c r="K1710" s="63"/>
      <c r="L1710" s="64"/>
      <c r="M1710" s="63"/>
      <c r="N1710" s="64"/>
    </row>
    <row r="1711" spans="1:14" x14ac:dyDescent="0.2">
      <c r="A1711" s="58"/>
      <c r="B1711" s="61"/>
      <c r="E1711" s="63"/>
      <c r="F1711" s="64"/>
      <c r="G1711" s="63"/>
      <c r="H1711" s="64"/>
      <c r="I1711" s="65"/>
      <c r="J1711" s="65"/>
      <c r="K1711" s="63"/>
      <c r="L1711" s="64"/>
      <c r="M1711" s="63"/>
      <c r="N1711" s="64"/>
    </row>
    <row r="1712" spans="1:14" x14ac:dyDescent="0.2">
      <c r="A1712" s="58"/>
      <c r="B1712" s="61"/>
      <c r="E1712" s="63"/>
      <c r="F1712" s="64"/>
      <c r="G1712" s="63"/>
      <c r="H1712" s="64"/>
      <c r="I1712" s="65"/>
      <c r="J1712" s="65"/>
      <c r="K1712" s="63"/>
      <c r="L1712" s="64"/>
      <c r="M1712" s="63"/>
      <c r="N1712" s="64"/>
    </row>
    <row r="1713" spans="1:14" x14ac:dyDescent="0.2">
      <c r="A1713" s="58"/>
      <c r="B1713" s="61"/>
      <c r="E1713" s="63"/>
      <c r="F1713" s="64"/>
      <c r="G1713" s="63"/>
      <c r="H1713" s="64"/>
      <c r="I1713" s="65"/>
      <c r="J1713" s="65"/>
      <c r="K1713" s="63"/>
      <c r="L1713" s="64"/>
      <c r="M1713" s="63"/>
      <c r="N1713" s="64"/>
    </row>
    <row r="1714" spans="1:14" x14ac:dyDescent="0.2">
      <c r="A1714" s="58"/>
      <c r="B1714" s="61"/>
      <c r="E1714" s="63"/>
      <c r="F1714" s="64"/>
      <c r="G1714" s="63"/>
      <c r="H1714" s="64"/>
      <c r="I1714" s="65"/>
      <c r="J1714" s="65"/>
      <c r="K1714" s="63"/>
      <c r="L1714" s="64"/>
      <c r="M1714" s="63"/>
      <c r="N1714" s="64"/>
    </row>
    <row r="1715" spans="1:14" x14ac:dyDescent="0.2">
      <c r="A1715" s="58"/>
      <c r="B1715" s="61"/>
      <c r="E1715" s="63"/>
      <c r="F1715" s="64"/>
      <c r="G1715" s="63"/>
      <c r="H1715" s="64"/>
      <c r="I1715" s="65"/>
      <c r="J1715" s="65"/>
      <c r="K1715" s="63"/>
      <c r="L1715" s="64"/>
      <c r="M1715" s="63"/>
      <c r="N1715" s="64"/>
    </row>
    <row r="1716" spans="1:14" x14ac:dyDescent="0.2">
      <c r="A1716" s="58"/>
      <c r="B1716" s="61"/>
      <c r="E1716" s="63"/>
      <c r="F1716" s="64"/>
      <c r="G1716" s="63"/>
      <c r="H1716" s="64"/>
      <c r="I1716" s="65"/>
      <c r="J1716" s="65"/>
      <c r="K1716" s="63"/>
      <c r="L1716" s="64"/>
      <c r="M1716" s="63"/>
      <c r="N1716" s="64"/>
    </row>
    <row r="1717" spans="1:14" x14ac:dyDescent="0.2">
      <c r="A1717" s="58"/>
      <c r="B1717" s="61"/>
      <c r="E1717" s="63"/>
      <c r="F1717" s="64"/>
      <c r="G1717" s="63"/>
      <c r="H1717" s="64"/>
      <c r="I1717" s="65"/>
      <c r="J1717" s="65"/>
      <c r="K1717" s="63"/>
      <c r="L1717" s="64"/>
      <c r="M1717" s="63"/>
      <c r="N1717" s="64"/>
    </row>
    <row r="1718" spans="1:14" x14ac:dyDescent="0.2">
      <c r="A1718" s="58"/>
      <c r="B1718" s="61"/>
      <c r="E1718" s="63"/>
      <c r="F1718" s="64"/>
      <c r="G1718" s="63"/>
      <c r="H1718" s="64"/>
      <c r="I1718" s="65"/>
      <c r="J1718" s="65"/>
      <c r="K1718" s="63"/>
      <c r="L1718" s="64"/>
      <c r="M1718" s="63"/>
      <c r="N1718" s="64"/>
    </row>
    <row r="1719" spans="1:14" x14ac:dyDescent="0.2">
      <c r="A1719" s="58"/>
      <c r="B1719" s="61"/>
      <c r="E1719" s="63"/>
      <c r="F1719" s="64"/>
      <c r="G1719" s="63"/>
      <c r="H1719" s="64"/>
      <c r="I1719" s="65"/>
      <c r="J1719" s="65"/>
      <c r="K1719" s="63"/>
      <c r="L1719" s="64"/>
      <c r="M1719" s="63"/>
      <c r="N1719" s="64"/>
    </row>
    <row r="1720" spans="1:14" x14ac:dyDescent="0.2">
      <c r="A1720" s="58"/>
      <c r="B1720" s="61"/>
      <c r="E1720" s="63"/>
      <c r="F1720" s="64"/>
      <c r="G1720" s="63"/>
      <c r="H1720" s="64"/>
      <c r="I1720" s="65"/>
      <c r="J1720" s="65"/>
      <c r="K1720" s="63"/>
      <c r="L1720" s="64"/>
      <c r="M1720" s="63"/>
      <c r="N1720" s="64"/>
    </row>
    <row r="1721" spans="1:14" x14ac:dyDescent="0.2">
      <c r="A1721" s="58"/>
      <c r="B1721" s="61"/>
      <c r="E1721" s="63"/>
      <c r="F1721" s="64"/>
      <c r="G1721" s="63"/>
      <c r="H1721" s="64"/>
      <c r="I1721" s="65"/>
      <c r="J1721" s="65"/>
      <c r="K1721" s="63"/>
      <c r="L1721" s="64"/>
      <c r="M1721" s="63"/>
      <c r="N1721" s="64"/>
    </row>
    <row r="1722" spans="1:14" x14ac:dyDescent="0.2">
      <c r="A1722" s="58"/>
      <c r="B1722" s="61"/>
      <c r="E1722" s="63"/>
      <c r="F1722" s="64"/>
      <c r="G1722" s="63"/>
      <c r="H1722" s="64"/>
      <c r="I1722" s="65"/>
      <c r="J1722" s="65"/>
      <c r="K1722" s="63"/>
      <c r="L1722" s="64"/>
      <c r="M1722" s="63"/>
      <c r="N1722" s="64"/>
    </row>
    <row r="1723" spans="1:14" x14ac:dyDescent="0.2">
      <c r="A1723" s="58"/>
      <c r="B1723" s="61"/>
      <c r="E1723" s="63"/>
      <c r="F1723" s="64"/>
      <c r="G1723" s="63"/>
      <c r="H1723" s="64"/>
      <c r="I1723" s="65"/>
      <c r="J1723" s="65"/>
      <c r="K1723" s="63"/>
      <c r="L1723" s="64"/>
      <c r="M1723" s="63"/>
      <c r="N1723" s="64"/>
    </row>
    <row r="1724" spans="1:14" x14ac:dyDescent="0.2">
      <c r="A1724" s="58"/>
      <c r="B1724" s="61"/>
      <c r="E1724" s="63"/>
      <c r="F1724" s="64"/>
      <c r="G1724" s="63"/>
      <c r="H1724" s="64"/>
      <c r="I1724" s="65"/>
      <c r="J1724" s="65"/>
      <c r="K1724" s="63"/>
      <c r="L1724" s="64"/>
      <c r="M1724" s="63"/>
      <c r="N1724" s="64"/>
    </row>
    <row r="1725" spans="1:14" x14ac:dyDescent="0.2">
      <c r="A1725" s="58"/>
      <c r="B1725" s="61"/>
      <c r="E1725" s="63"/>
      <c r="F1725" s="64"/>
      <c r="G1725" s="63"/>
      <c r="H1725" s="64"/>
      <c r="I1725" s="65"/>
      <c r="J1725" s="65"/>
      <c r="K1725" s="63"/>
      <c r="L1725" s="64"/>
      <c r="M1725" s="63"/>
      <c r="N1725" s="64"/>
    </row>
    <row r="1726" spans="1:14" x14ac:dyDescent="0.2">
      <c r="A1726" s="58"/>
      <c r="B1726" s="61"/>
      <c r="E1726" s="63"/>
      <c r="F1726" s="64"/>
      <c r="G1726" s="63"/>
      <c r="H1726" s="64"/>
      <c r="I1726" s="65"/>
      <c r="J1726" s="65"/>
      <c r="K1726" s="63"/>
      <c r="L1726" s="64"/>
      <c r="M1726" s="63"/>
      <c r="N1726" s="64"/>
    </row>
    <row r="1727" spans="1:14" x14ac:dyDescent="0.2">
      <c r="A1727" s="58"/>
      <c r="B1727" s="61"/>
      <c r="E1727" s="63"/>
      <c r="F1727" s="64"/>
      <c r="G1727" s="63"/>
      <c r="H1727" s="64"/>
      <c r="I1727" s="65"/>
      <c r="J1727" s="65"/>
      <c r="K1727" s="63"/>
      <c r="L1727" s="64"/>
      <c r="M1727" s="63"/>
      <c r="N1727" s="64"/>
    </row>
    <row r="1728" spans="1:14" x14ac:dyDescent="0.2">
      <c r="A1728" s="58"/>
      <c r="B1728" s="61"/>
      <c r="E1728" s="63"/>
      <c r="F1728" s="64"/>
      <c r="G1728" s="63"/>
      <c r="H1728" s="64"/>
      <c r="I1728" s="65"/>
      <c r="J1728" s="65"/>
      <c r="K1728" s="63"/>
      <c r="L1728" s="64"/>
      <c r="M1728" s="63"/>
      <c r="N1728" s="64"/>
    </row>
    <row r="1729" spans="1:14" x14ac:dyDescent="0.2">
      <c r="A1729" s="58"/>
      <c r="B1729" s="61"/>
      <c r="E1729" s="63"/>
      <c r="F1729" s="64"/>
      <c r="G1729" s="63"/>
      <c r="H1729" s="64"/>
      <c r="I1729" s="65"/>
      <c r="J1729" s="65"/>
      <c r="K1729" s="63"/>
      <c r="L1729" s="64"/>
      <c r="M1729" s="63"/>
      <c r="N1729" s="64"/>
    </row>
    <row r="1730" spans="1:14" x14ac:dyDescent="0.2">
      <c r="A1730" s="58"/>
      <c r="B1730" s="61"/>
      <c r="E1730" s="63"/>
      <c r="F1730" s="64"/>
      <c r="G1730" s="63"/>
      <c r="H1730" s="64"/>
      <c r="I1730" s="65"/>
      <c r="J1730" s="65"/>
      <c r="K1730" s="63"/>
      <c r="L1730" s="64"/>
      <c r="M1730" s="63"/>
      <c r="N1730" s="64"/>
    </row>
    <row r="1731" spans="1:14" x14ac:dyDescent="0.2">
      <c r="A1731" s="58"/>
      <c r="B1731" s="61"/>
      <c r="E1731" s="63"/>
      <c r="F1731" s="64"/>
      <c r="G1731" s="63"/>
      <c r="H1731" s="64"/>
      <c r="I1731" s="65"/>
      <c r="J1731" s="65"/>
      <c r="K1731" s="63"/>
      <c r="L1731" s="64"/>
      <c r="M1731" s="63"/>
      <c r="N1731" s="64"/>
    </row>
    <row r="1732" spans="1:14" x14ac:dyDescent="0.2">
      <c r="A1732" s="58"/>
      <c r="B1732" s="61"/>
      <c r="E1732" s="63"/>
      <c r="F1732" s="64"/>
      <c r="G1732" s="63"/>
      <c r="H1732" s="64"/>
      <c r="I1732" s="65"/>
      <c r="J1732" s="65"/>
      <c r="K1732" s="63"/>
      <c r="L1732" s="64"/>
      <c r="M1732" s="63"/>
      <c r="N1732" s="64"/>
    </row>
    <row r="1733" spans="1:14" x14ac:dyDescent="0.2">
      <c r="A1733" s="58"/>
      <c r="B1733" s="61"/>
      <c r="E1733" s="63"/>
      <c r="F1733" s="64"/>
      <c r="G1733" s="63"/>
      <c r="H1733" s="64"/>
      <c r="I1733" s="65"/>
      <c r="J1733" s="65"/>
      <c r="K1733" s="63"/>
      <c r="L1733" s="64"/>
      <c r="M1733" s="63"/>
      <c r="N1733" s="64"/>
    </row>
    <row r="1734" spans="1:14" x14ac:dyDescent="0.2">
      <c r="A1734" s="58"/>
      <c r="B1734" s="61"/>
      <c r="E1734" s="63"/>
      <c r="F1734" s="64"/>
      <c r="G1734" s="63"/>
      <c r="H1734" s="64"/>
      <c r="I1734" s="65"/>
      <c r="J1734" s="65"/>
      <c r="K1734" s="63"/>
      <c r="L1734" s="64"/>
      <c r="M1734" s="63"/>
      <c r="N1734" s="64"/>
    </row>
    <row r="1735" spans="1:14" x14ac:dyDescent="0.2">
      <c r="A1735" s="58"/>
      <c r="B1735" s="61"/>
      <c r="E1735" s="63"/>
      <c r="F1735" s="64"/>
      <c r="G1735" s="63"/>
      <c r="H1735" s="64"/>
      <c r="I1735" s="65"/>
      <c r="J1735" s="65"/>
      <c r="K1735" s="63"/>
      <c r="L1735" s="64"/>
      <c r="M1735" s="63"/>
      <c r="N1735" s="64"/>
    </row>
    <row r="1736" spans="1:14" x14ac:dyDescent="0.2">
      <c r="A1736" s="58"/>
      <c r="B1736" s="61"/>
      <c r="E1736" s="63"/>
      <c r="F1736" s="64"/>
      <c r="G1736" s="63"/>
      <c r="H1736" s="64"/>
      <c r="I1736" s="65"/>
      <c r="J1736" s="65"/>
      <c r="K1736" s="63"/>
      <c r="L1736" s="64"/>
      <c r="M1736" s="63"/>
      <c r="N1736" s="64"/>
    </row>
    <row r="1737" spans="1:14" x14ac:dyDescent="0.2">
      <c r="A1737" s="58"/>
      <c r="B1737" s="61"/>
      <c r="E1737" s="63"/>
      <c r="F1737" s="64"/>
      <c r="G1737" s="63"/>
      <c r="H1737" s="64"/>
      <c r="I1737" s="65"/>
      <c r="J1737" s="65"/>
      <c r="K1737" s="63"/>
      <c r="L1737" s="64"/>
      <c r="M1737" s="63"/>
      <c r="N1737" s="64"/>
    </row>
    <row r="1738" spans="1:14" x14ac:dyDescent="0.2">
      <c r="A1738" s="58"/>
      <c r="B1738" s="61"/>
      <c r="E1738" s="63"/>
      <c r="F1738" s="64"/>
      <c r="G1738" s="63"/>
      <c r="H1738" s="64"/>
      <c r="I1738" s="65"/>
      <c r="J1738" s="65"/>
      <c r="K1738" s="63"/>
      <c r="L1738" s="64"/>
      <c r="M1738" s="63"/>
      <c r="N1738" s="64"/>
    </row>
    <row r="1739" spans="1:14" x14ac:dyDescent="0.2">
      <c r="A1739" s="58"/>
      <c r="B1739" s="61"/>
      <c r="E1739" s="63"/>
      <c r="F1739" s="64"/>
      <c r="G1739" s="63"/>
      <c r="H1739" s="64"/>
      <c r="I1739" s="65"/>
      <c r="J1739" s="65"/>
      <c r="K1739" s="63"/>
      <c r="L1739" s="64"/>
      <c r="M1739" s="63"/>
      <c r="N1739" s="64"/>
    </row>
    <row r="1740" spans="1:14" x14ac:dyDescent="0.2">
      <c r="A1740" s="58"/>
      <c r="B1740" s="61"/>
      <c r="E1740" s="63"/>
      <c r="F1740" s="64"/>
      <c r="G1740" s="63"/>
      <c r="H1740" s="64"/>
      <c r="I1740" s="65"/>
      <c r="J1740" s="65"/>
      <c r="K1740" s="63"/>
      <c r="L1740" s="64"/>
      <c r="M1740" s="63"/>
      <c r="N1740" s="64"/>
    </row>
    <row r="1741" spans="1:14" x14ac:dyDescent="0.2">
      <c r="A1741" s="58"/>
      <c r="B1741" s="61"/>
      <c r="E1741" s="63"/>
      <c r="F1741" s="64"/>
      <c r="G1741" s="63"/>
      <c r="H1741" s="64"/>
      <c r="I1741" s="65"/>
      <c r="J1741" s="65"/>
      <c r="K1741" s="63"/>
      <c r="L1741" s="64"/>
      <c r="M1741" s="63"/>
      <c r="N1741" s="64"/>
    </row>
    <row r="1742" spans="1:14" x14ac:dyDescent="0.2">
      <c r="A1742" s="58"/>
      <c r="B1742" s="61"/>
      <c r="E1742" s="63"/>
      <c r="F1742" s="64"/>
      <c r="G1742" s="63"/>
      <c r="H1742" s="64"/>
      <c r="I1742" s="65"/>
      <c r="J1742" s="65"/>
      <c r="K1742" s="63"/>
      <c r="L1742" s="64"/>
      <c r="M1742" s="63"/>
      <c r="N1742" s="64"/>
    </row>
    <row r="1743" spans="1:14" x14ac:dyDescent="0.2">
      <c r="A1743" s="58"/>
      <c r="B1743" s="61"/>
      <c r="E1743" s="63"/>
      <c r="F1743" s="64"/>
      <c r="G1743" s="63"/>
      <c r="H1743" s="64"/>
      <c r="I1743" s="65"/>
      <c r="J1743" s="65"/>
      <c r="K1743" s="63"/>
      <c r="L1743" s="64"/>
      <c r="M1743" s="63"/>
      <c r="N1743" s="64"/>
    </row>
    <row r="1744" spans="1:14" x14ac:dyDescent="0.2">
      <c r="A1744" s="58"/>
      <c r="B1744" s="61"/>
      <c r="E1744" s="63"/>
      <c r="F1744" s="64"/>
      <c r="G1744" s="63"/>
      <c r="H1744" s="64"/>
      <c r="I1744" s="65"/>
      <c r="J1744" s="65"/>
      <c r="K1744" s="63"/>
      <c r="L1744" s="64"/>
      <c r="M1744" s="63"/>
      <c r="N1744" s="64"/>
    </row>
    <row r="1745" spans="1:14" x14ac:dyDescent="0.2">
      <c r="A1745" s="58"/>
      <c r="B1745" s="61"/>
      <c r="E1745" s="63"/>
      <c r="F1745" s="64"/>
      <c r="G1745" s="63"/>
      <c r="H1745" s="64"/>
      <c r="I1745" s="65"/>
      <c r="J1745" s="65"/>
      <c r="K1745" s="63"/>
      <c r="L1745" s="64"/>
      <c r="M1745" s="63"/>
      <c r="N1745" s="64"/>
    </row>
    <row r="1746" spans="1:14" x14ac:dyDescent="0.2">
      <c r="A1746" s="58"/>
      <c r="B1746" s="61"/>
      <c r="E1746" s="63"/>
      <c r="F1746" s="64"/>
      <c r="G1746" s="63"/>
      <c r="H1746" s="64"/>
      <c r="I1746" s="65"/>
      <c r="J1746" s="65"/>
      <c r="K1746" s="63"/>
      <c r="L1746" s="64"/>
      <c r="M1746" s="63"/>
      <c r="N1746" s="64"/>
    </row>
    <row r="1747" spans="1:14" x14ac:dyDescent="0.2">
      <c r="A1747" s="58"/>
      <c r="B1747" s="61"/>
      <c r="E1747" s="63"/>
      <c r="F1747" s="64"/>
      <c r="G1747" s="63"/>
      <c r="H1747" s="64"/>
      <c r="I1747" s="65"/>
      <c r="J1747" s="65"/>
      <c r="K1747" s="63"/>
      <c r="L1747" s="64"/>
      <c r="M1747" s="63"/>
      <c r="N1747" s="64"/>
    </row>
    <row r="1748" spans="1:14" x14ac:dyDescent="0.2">
      <c r="A1748" s="58"/>
      <c r="B1748" s="61"/>
      <c r="E1748" s="63"/>
      <c r="F1748" s="64"/>
      <c r="G1748" s="63"/>
      <c r="H1748" s="64"/>
      <c r="I1748" s="65"/>
      <c r="J1748" s="65"/>
      <c r="K1748" s="63"/>
      <c r="L1748" s="64"/>
      <c r="M1748" s="63"/>
      <c r="N1748" s="64"/>
    </row>
    <row r="1749" spans="1:14" x14ac:dyDescent="0.2">
      <c r="A1749" s="58"/>
      <c r="B1749" s="61"/>
      <c r="E1749" s="63"/>
      <c r="F1749" s="64"/>
      <c r="G1749" s="63"/>
      <c r="H1749" s="64"/>
      <c r="I1749" s="65"/>
      <c r="J1749" s="65"/>
      <c r="K1749" s="63"/>
      <c r="L1749" s="64"/>
      <c r="M1749" s="63"/>
      <c r="N1749" s="64"/>
    </row>
    <row r="1750" spans="1:14" x14ac:dyDescent="0.2">
      <c r="A1750" s="58"/>
      <c r="B1750" s="61"/>
      <c r="E1750" s="63"/>
      <c r="F1750" s="64"/>
      <c r="G1750" s="63"/>
      <c r="H1750" s="64"/>
      <c r="I1750" s="65"/>
      <c r="J1750" s="65"/>
      <c r="K1750" s="63"/>
      <c r="L1750" s="64"/>
      <c r="M1750" s="63"/>
      <c r="N1750" s="64"/>
    </row>
    <row r="1751" spans="1:14" x14ac:dyDescent="0.2">
      <c r="A1751" s="58"/>
      <c r="B1751" s="61"/>
      <c r="E1751" s="63"/>
      <c r="F1751" s="64"/>
      <c r="G1751" s="63"/>
      <c r="H1751" s="64"/>
      <c r="I1751" s="65"/>
      <c r="J1751" s="65"/>
      <c r="K1751" s="63"/>
      <c r="L1751" s="64"/>
      <c r="M1751" s="63"/>
      <c r="N1751" s="64"/>
    </row>
    <row r="1752" spans="1:14" x14ac:dyDescent="0.2">
      <c r="A1752" s="58"/>
      <c r="B1752" s="61"/>
      <c r="E1752" s="63"/>
      <c r="F1752" s="64"/>
      <c r="G1752" s="63"/>
      <c r="H1752" s="64"/>
      <c r="I1752" s="65"/>
      <c r="J1752" s="65"/>
      <c r="K1752" s="63"/>
      <c r="L1752" s="64"/>
      <c r="M1752" s="63"/>
      <c r="N1752" s="64"/>
    </row>
    <row r="1753" spans="1:14" x14ac:dyDescent="0.2">
      <c r="A1753" s="58"/>
      <c r="B1753" s="61"/>
      <c r="E1753" s="63"/>
      <c r="F1753" s="64"/>
      <c r="G1753" s="63"/>
      <c r="H1753" s="64"/>
      <c r="I1753" s="65"/>
      <c r="J1753" s="65"/>
      <c r="K1753" s="63"/>
      <c r="L1753" s="64"/>
      <c r="M1753" s="63"/>
      <c r="N1753" s="64"/>
    </row>
    <row r="1754" spans="1:14" x14ac:dyDescent="0.2">
      <c r="A1754" s="58"/>
      <c r="B1754" s="61"/>
      <c r="E1754" s="63"/>
      <c r="F1754" s="64"/>
      <c r="G1754" s="63"/>
      <c r="H1754" s="64"/>
      <c r="I1754" s="65"/>
      <c r="J1754" s="65"/>
      <c r="K1754" s="63"/>
      <c r="L1754" s="64"/>
      <c r="M1754" s="63"/>
      <c r="N1754" s="64"/>
    </row>
    <row r="1755" spans="1:14" x14ac:dyDescent="0.2">
      <c r="A1755" s="58"/>
      <c r="B1755" s="61"/>
      <c r="E1755" s="63"/>
      <c r="F1755" s="64"/>
      <c r="G1755" s="63"/>
      <c r="H1755" s="64"/>
      <c r="I1755" s="65"/>
      <c r="J1755" s="65"/>
      <c r="K1755" s="63"/>
      <c r="L1755" s="64"/>
      <c r="M1755" s="63"/>
      <c r="N1755" s="64"/>
    </row>
    <row r="1756" spans="1:14" x14ac:dyDescent="0.2">
      <c r="A1756" s="58"/>
      <c r="B1756" s="61"/>
      <c r="E1756" s="63"/>
      <c r="F1756" s="64"/>
      <c r="G1756" s="63"/>
      <c r="H1756" s="64"/>
      <c r="I1756" s="65"/>
      <c r="J1756" s="65"/>
      <c r="K1756" s="63"/>
      <c r="L1756" s="64"/>
      <c r="M1756" s="63"/>
      <c r="N1756" s="64"/>
    </row>
    <row r="1757" spans="1:14" x14ac:dyDescent="0.2">
      <c r="A1757" s="58"/>
      <c r="B1757" s="61"/>
      <c r="E1757" s="63"/>
      <c r="F1757" s="64"/>
      <c r="G1757" s="63"/>
      <c r="H1757" s="64"/>
      <c r="I1757" s="65"/>
      <c r="J1757" s="65"/>
      <c r="K1757" s="63"/>
      <c r="L1757" s="64"/>
      <c r="M1757" s="63"/>
      <c r="N1757" s="64"/>
    </row>
    <row r="1758" spans="1:14" x14ac:dyDescent="0.2">
      <c r="A1758" s="58"/>
      <c r="B1758" s="61"/>
      <c r="E1758" s="63"/>
      <c r="F1758" s="64"/>
      <c r="G1758" s="63"/>
      <c r="H1758" s="64"/>
      <c r="I1758" s="65"/>
      <c r="J1758" s="65"/>
      <c r="K1758" s="63"/>
      <c r="L1758" s="64"/>
      <c r="M1758" s="63"/>
      <c r="N1758" s="64"/>
    </row>
    <row r="1759" spans="1:14" x14ac:dyDescent="0.2">
      <c r="A1759" s="58"/>
      <c r="B1759" s="61"/>
      <c r="E1759" s="63"/>
      <c r="F1759" s="64"/>
      <c r="G1759" s="63"/>
      <c r="H1759" s="64"/>
      <c r="I1759" s="65"/>
      <c r="J1759" s="65"/>
      <c r="K1759" s="63"/>
      <c r="L1759" s="64"/>
      <c r="M1759" s="63"/>
      <c r="N1759" s="64"/>
    </row>
    <row r="1760" spans="1:14" x14ac:dyDescent="0.2">
      <c r="A1760" s="58"/>
      <c r="B1760" s="61"/>
      <c r="E1760" s="63"/>
      <c r="F1760" s="64"/>
      <c r="G1760" s="63"/>
      <c r="H1760" s="64"/>
      <c r="I1760" s="65"/>
      <c r="J1760" s="65"/>
      <c r="K1760" s="63"/>
      <c r="L1760" s="64"/>
      <c r="M1760" s="63"/>
      <c r="N1760" s="64"/>
    </row>
    <row r="1761" spans="1:14" x14ac:dyDescent="0.2">
      <c r="A1761" s="58"/>
      <c r="B1761" s="61"/>
      <c r="E1761" s="63"/>
      <c r="F1761" s="64"/>
      <c r="G1761" s="63"/>
      <c r="H1761" s="64"/>
      <c r="I1761" s="65"/>
      <c r="J1761" s="65"/>
      <c r="K1761" s="63"/>
      <c r="L1761" s="64"/>
      <c r="M1761" s="63"/>
      <c r="N1761" s="64"/>
    </row>
    <row r="1762" spans="1:14" x14ac:dyDescent="0.2">
      <c r="A1762" s="58"/>
      <c r="B1762" s="61"/>
      <c r="E1762" s="63"/>
      <c r="F1762" s="64"/>
      <c r="G1762" s="63"/>
      <c r="H1762" s="64"/>
      <c r="I1762" s="65"/>
      <c r="J1762" s="65"/>
      <c r="K1762" s="63"/>
      <c r="L1762" s="64"/>
      <c r="M1762" s="63"/>
      <c r="N1762" s="64"/>
    </row>
    <row r="1763" spans="1:14" x14ac:dyDescent="0.2">
      <c r="A1763" s="58"/>
      <c r="B1763" s="61"/>
      <c r="E1763" s="63"/>
      <c r="F1763" s="64"/>
      <c r="G1763" s="63"/>
      <c r="H1763" s="64"/>
      <c r="I1763" s="65"/>
      <c r="J1763" s="65"/>
      <c r="K1763" s="63"/>
      <c r="L1763" s="64"/>
      <c r="M1763" s="63"/>
      <c r="N1763" s="64"/>
    </row>
    <row r="1764" spans="1:14" x14ac:dyDescent="0.2">
      <c r="A1764" s="58"/>
      <c r="B1764" s="61"/>
      <c r="E1764" s="63"/>
      <c r="F1764" s="64"/>
      <c r="G1764" s="63"/>
      <c r="H1764" s="64"/>
      <c r="I1764" s="65"/>
      <c r="J1764" s="65"/>
      <c r="K1764" s="63"/>
      <c r="L1764" s="64"/>
      <c r="M1764" s="63"/>
      <c r="N1764" s="64"/>
    </row>
    <row r="1765" spans="1:14" x14ac:dyDescent="0.2">
      <c r="A1765" s="58"/>
      <c r="B1765" s="61"/>
      <c r="E1765" s="63"/>
      <c r="F1765" s="64"/>
      <c r="G1765" s="63"/>
      <c r="H1765" s="64"/>
      <c r="I1765" s="65"/>
      <c r="J1765" s="65"/>
      <c r="K1765" s="63"/>
      <c r="L1765" s="64"/>
      <c r="M1765" s="63"/>
      <c r="N1765" s="64"/>
    </row>
    <row r="1766" spans="1:14" x14ac:dyDescent="0.2">
      <c r="A1766" s="58"/>
      <c r="B1766" s="61"/>
      <c r="E1766" s="63"/>
      <c r="F1766" s="64"/>
      <c r="G1766" s="63"/>
      <c r="H1766" s="64"/>
      <c r="I1766" s="65"/>
      <c r="J1766" s="65"/>
      <c r="K1766" s="63"/>
      <c r="L1766" s="64"/>
      <c r="M1766" s="63"/>
      <c r="N1766" s="64"/>
    </row>
    <row r="1767" spans="1:14" x14ac:dyDescent="0.2">
      <c r="A1767" s="58"/>
      <c r="B1767" s="61"/>
      <c r="E1767" s="63"/>
      <c r="F1767" s="64"/>
      <c r="G1767" s="63"/>
      <c r="H1767" s="64"/>
      <c r="I1767" s="65"/>
      <c r="J1767" s="65"/>
      <c r="K1767" s="63"/>
      <c r="L1767" s="64"/>
      <c r="M1767" s="63"/>
      <c r="N1767" s="64"/>
    </row>
    <row r="1768" spans="1:14" x14ac:dyDescent="0.2">
      <c r="A1768" s="58"/>
      <c r="B1768" s="61"/>
      <c r="E1768" s="63"/>
      <c r="F1768" s="64"/>
      <c r="G1768" s="63"/>
      <c r="H1768" s="64"/>
      <c r="I1768" s="65"/>
      <c r="J1768" s="65"/>
      <c r="K1768" s="63"/>
      <c r="L1768" s="64"/>
      <c r="M1768" s="63"/>
      <c r="N1768" s="64"/>
    </row>
    <row r="1769" spans="1:14" x14ac:dyDescent="0.2">
      <c r="A1769" s="58"/>
      <c r="B1769" s="61"/>
      <c r="E1769" s="63"/>
      <c r="F1769" s="64"/>
      <c r="G1769" s="63"/>
      <c r="H1769" s="64"/>
      <c r="I1769" s="65"/>
      <c r="J1769" s="65"/>
      <c r="K1769" s="63"/>
      <c r="L1769" s="64"/>
      <c r="M1769" s="63"/>
      <c r="N1769" s="64"/>
    </row>
    <row r="1770" spans="1:14" x14ac:dyDescent="0.2">
      <c r="A1770" s="58"/>
      <c r="B1770" s="61"/>
      <c r="E1770" s="63"/>
      <c r="F1770" s="64"/>
      <c r="G1770" s="63"/>
      <c r="H1770" s="64"/>
      <c r="I1770" s="65"/>
      <c r="J1770" s="65"/>
      <c r="K1770" s="63"/>
      <c r="L1770" s="64"/>
      <c r="M1770" s="63"/>
      <c r="N1770" s="64"/>
    </row>
    <row r="1771" spans="1:14" x14ac:dyDescent="0.2">
      <c r="A1771" s="58"/>
      <c r="B1771" s="61"/>
      <c r="E1771" s="63"/>
      <c r="F1771" s="64"/>
      <c r="G1771" s="63"/>
      <c r="H1771" s="64"/>
      <c r="I1771" s="65"/>
      <c r="J1771" s="65"/>
      <c r="K1771" s="63"/>
      <c r="L1771" s="64"/>
      <c r="M1771" s="63"/>
      <c r="N1771" s="64"/>
    </row>
    <row r="1772" spans="1:14" x14ac:dyDescent="0.2">
      <c r="A1772" s="58"/>
      <c r="B1772" s="61"/>
      <c r="E1772" s="63"/>
      <c r="F1772" s="64"/>
      <c r="G1772" s="63"/>
      <c r="H1772" s="64"/>
      <c r="I1772" s="65"/>
      <c r="J1772" s="65"/>
      <c r="K1772" s="63"/>
      <c r="L1772" s="64"/>
      <c r="M1772" s="63"/>
      <c r="N1772" s="64"/>
    </row>
    <row r="1773" spans="1:14" x14ac:dyDescent="0.2">
      <c r="A1773" s="58"/>
      <c r="B1773" s="61"/>
      <c r="E1773" s="63"/>
      <c r="F1773" s="64"/>
      <c r="G1773" s="63"/>
      <c r="H1773" s="64"/>
      <c r="I1773" s="65"/>
      <c r="J1773" s="65"/>
      <c r="K1773" s="63"/>
      <c r="L1773" s="64"/>
      <c r="M1773" s="63"/>
      <c r="N1773" s="64"/>
    </row>
    <row r="1774" spans="1:14" x14ac:dyDescent="0.2">
      <c r="A1774" s="58"/>
      <c r="B1774" s="61"/>
      <c r="E1774" s="63"/>
      <c r="F1774" s="64"/>
      <c r="G1774" s="63"/>
      <c r="H1774" s="64"/>
      <c r="I1774" s="65"/>
      <c r="J1774" s="65"/>
      <c r="K1774" s="63"/>
      <c r="L1774" s="64"/>
      <c r="M1774" s="63"/>
      <c r="N1774" s="64"/>
    </row>
    <row r="1775" spans="1:14" x14ac:dyDescent="0.2">
      <c r="A1775" s="58"/>
      <c r="B1775" s="61"/>
      <c r="E1775" s="63"/>
      <c r="F1775" s="64"/>
      <c r="G1775" s="63"/>
      <c r="H1775" s="64"/>
      <c r="I1775" s="65"/>
      <c r="J1775" s="65"/>
      <c r="K1775" s="63"/>
      <c r="L1775" s="64"/>
      <c r="M1775" s="63"/>
      <c r="N1775" s="64"/>
    </row>
    <row r="1776" spans="1:14" x14ac:dyDescent="0.2">
      <c r="A1776" s="58"/>
      <c r="B1776" s="61"/>
      <c r="E1776" s="63"/>
      <c r="F1776" s="64"/>
      <c r="G1776" s="63"/>
      <c r="H1776" s="64"/>
      <c r="I1776" s="65"/>
      <c r="J1776" s="65"/>
      <c r="K1776" s="63"/>
      <c r="L1776" s="64"/>
      <c r="M1776" s="63"/>
      <c r="N1776" s="64"/>
    </row>
    <row r="1777" spans="1:14" x14ac:dyDescent="0.2">
      <c r="A1777" s="58"/>
      <c r="B1777" s="61"/>
      <c r="E1777" s="63"/>
      <c r="F1777" s="64"/>
      <c r="G1777" s="63"/>
      <c r="H1777" s="64"/>
      <c r="I1777" s="65"/>
      <c r="J1777" s="65"/>
      <c r="K1777" s="63"/>
      <c r="L1777" s="64"/>
      <c r="M1777" s="63"/>
      <c r="N1777" s="64"/>
    </row>
    <row r="1778" spans="1:14" x14ac:dyDescent="0.2">
      <c r="A1778" s="58"/>
      <c r="B1778" s="61"/>
      <c r="E1778" s="63"/>
      <c r="F1778" s="64"/>
      <c r="G1778" s="63"/>
      <c r="H1778" s="64"/>
      <c r="I1778" s="65"/>
      <c r="J1778" s="65"/>
      <c r="K1778" s="63"/>
      <c r="L1778" s="64"/>
      <c r="M1778" s="63"/>
      <c r="N1778" s="64"/>
    </row>
    <row r="1779" spans="1:14" x14ac:dyDescent="0.2">
      <c r="A1779" s="58"/>
      <c r="B1779" s="61"/>
      <c r="E1779" s="63"/>
      <c r="F1779" s="64"/>
      <c r="G1779" s="63"/>
      <c r="H1779" s="64"/>
      <c r="I1779" s="65"/>
      <c r="J1779" s="65"/>
      <c r="K1779" s="63"/>
      <c r="L1779" s="64"/>
      <c r="M1779" s="63"/>
      <c r="N1779" s="64"/>
    </row>
    <row r="1780" spans="1:14" x14ac:dyDescent="0.2">
      <c r="A1780" s="58"/>
      <c r="B1780" s="61"/>
      <c r="E1780" s="63"/>
      <c r="F1780" s="64"/>
      <c r="G1780" s="63"/>
      <c r="H1780" s="64"/>
      <c r="I1780" s="65"/>
      <c r="J1780" s="65"/>
      <c r="K1780" s="63"/>
      <c r="L1780" s="64"/>
      <c r="M1780" s="63"/>
      <c r="N1780" s="64"/>
    </row>
    <row r="1781" spans="1:14" x14ac:dyDescent="0.2">
      <c r="A1781" s="58"/>
      <c r="B1781" s="61"/>
      <c r="E1781" s="63"/>
      <c r="F1781" s="64"/>
      <c r="G1781" s="63"/>
      <c r="H1781" s="64"/>
      <c r="I1781" s="65"/>
      <c r="J1781" s="65"/>
      <c r="K1781" s="63"/>
      <c r="L1781" s="64"/>
      <c r="M1781" s="63"/>
      <c r="N1781" s="64"/>
    </row>
    <row r="1782" spans="1:14" x14ac:dyDescent="0.2">
      <c r="A1782" s="58"/>
      <c r="B1782" s="61"/>
      <c r="E1782" s="63"/>
      <c r="F1782" s="64"/>
      <c r="G1782" s="63"/>
      <c r="H1782" s="64"/>
      <c r="I1782" s="65"/>
      <c r="J1782" s="65"/>
      <c r="K1782" s="63"/>
      <c r="L1782" s="64"/>
      <c r="M1782" s="63"/>
      <c r="N1782" s="64"/>
    </row>
    <row r="1783" spans="1:14" x14ac:dyDescent="0.2">
      <c r="A1783" s="58"/>
      <c r="B1783" s="61"/>
      <c r="E1783" s="63"/>
      <c r="F1783" s="64"/>
      <c r="G1783" s="63"/>
      <c r="H1783" s="64"/>
      <c r="I1783" s="65"/>
      <c r="J1783" s="65"/>
      <c r="K1783" s="63"/>
      <c r="L1783" s="64"/>
      <c r="M1783" s="63"/>
      <c r="N1783" s="64"/>
    </row>
    <row r="1784" spans="1:14" x14ac:dyDescent="0.2">
      <c r="A1784" s="58"/>
      <c r="B1784" s="61"/>
      <c r="E1784" s="63"/>
      <c r="F1784" s="64"/>
      <c r="G1784" s="63"/>
      <c r="H1784" s="64"/>
      <c r="I1784" s="65"/>
      <c r="J1784" s="65"/>
      <c r="K1784" s="63"/>
      <c r="L1784" s="64"/>
      <c r="M1784" s="63"/>
      <c r="N1784" s="64"/>
    </row>
    <row r="1785" spans="1:14" x14ac:dyDescent="0.2">
      <c r="A1785" s="58"/>
      <c r="B1785" s="61"/>
      <c r="E1785" s="63"/>
      <c r="F1785" s="64"/>
      <c r="G1785" s="63"/>
      <c r="H1785" s="64"/>
      <c r="I1785" s="65"/>
      <c r="J1785" s="65"/>
      <c r="K1785" s="63"/>
      <c r="L1785" s="64"/>
      <c r="M1785" s="63"/>
      <c r="N1785" s="64"/>
    </row>
    <row r="1786" spans="1:14" x14ac:dyDescent="0.2">
      <c r="A1786" s="58"/>
      <c r="B1786" s="61"/>
      <c r="E1786" s="63"/>
      <c r="F1786" s="64"/>
      <c r="G1786" s="63"/>
      <c r="H1786" s="64"/>
      <c r="I1786" s="65"/>
      <c r="J1786" s="65"/>
      <c r="K1786" s="63"/>
      <c r="L1786" s="64"/>
      <c r="M1786" s="63"/>
      <c r="N1786" s="64"/>
    </row>
    <row r="1787" spans="1:14" x14ac:dyDescent="0.2">
      <c r="A1787" s="58"/>
      <c r="B1787" s="61"/>
      <c r="E1787" s="63"/>
      <c r="F1787" s="64"/>
      <c r="G1787" s="63"/>
      <c r="H1787" s="64"/>
      <c r="I1787" s="65"/>
      <c r="J1787" s="65"/>
      <c r="K1787" s="63"/>
      <c r="L1787" s="64"/>
      <c r="M1787" s="63"/>
      <c r="N1787" s="64"/>
    </row>
    <row r="1788" spans="1:14" x14ac:dyDescent="0.2">
      <c r="A1788" s="58"/>
      <c r="B1788" s="61"/>
      <c r="E1788" s="63"/>
      <c r="F1788" s="64"/>
      <c r="G1788" s="63"/>
      <c r="H1788" s="64"/>
      <c r="I1788" s="65"/>
      <c r="J1788" s="65"/>
      <c r="K1788" s="63"/>
      <c r="L1788" s="64"/>
      <c r="M1788" s="63"/>
      <c r="N1788" s="64"/>
    </row>
    <row r="1789" spans="1:14" x14ac:dyDescent="0.2">
      <c r="A1789" s="58"/>
      <c r="B1789" s="61"/>
      <c r="E1789" s="63"/>
      <c r="F1789" s="64"/>
      <c r="G1789" s="63"/>
      <c r="H1789" s="64"/>
      <c r="I1789" s="65"/>
      <c r="J1789" s="65"/>
      <c r="K1789" s="63"/>
      <c r="L1789" s="64"/>
      <c r="M1789" s="63"/>
      <c r="N1789" s="64"/>
    </row>
    <row r="1790" spans="1:14" x14ac:dyDescent="0.2">
      <c r="A1790" s="58"/>
      <c r="B1790" s="61"/>
      <c r="E1790" s="63"/>
      <c r="F1790" s="64"/>
      <c r="G1790" s="63"/>
      <c r="H1790" s="64"/>
      <c r="I1790" s="65"/>
      <c r="J1790" s="65"/>
      <c r="K1790" s="63"/>
      <c r="L1790" s="64"/>
      <c r="M1790" s="63"/>
      <c r="N1790" s="64"/>
    </row>
    <row r="1791" spans="1:14" x14ac:dyDescent="0.2">
      <c r="A1791" s="58"/>
      <c r="B1791" s="61"/>
      <c r="E1791" s="63"/>
      <c r="F1791" s="64"/>
      <c r="G1791" s="63"/>
      <c r="H1791" s="64"/>
      <c r="I1791" s="65"/>
      <c r="J1791" s="65"/>
      <c r="K1791" s="63"/>
      <c r="L1791" s="64"/>
      <c r="M1791" s="63"/>
      <c r="N1791" s="64"/>
    </row>
    <row r="1792" spans="1:14" x14ac:dyDescent="0.2">
      <c r="A1792" s="58"/>
      <c r="B1792" s="61"/>
      <c r="E1792" s="63"/>
      <c r="F1792" s="64"/>
      <c r="G1792" s="63"/>
      <c r="H1792" s="64"/>
      <c r="I1792" s="65"/>
      <c r="J1792" s="65"/>
      <c r="K1792" s="63"/>
      <c r="L1792" s="64"/>
      <c r="M1792" s="63"/>
      <c r="N1792" s="64"/>
    </row>
    <row r="1793" spans="1:14" x14ac:dyDescent="0.2">
      <c r="A1793" s="58"/>
      <c r="B1793" s="61"/>
      <c r="E1793" s="63"/>
      <c r="F1793" s="64"/>
      <c r="G1793" s="63"/>
      <c r="H1793" s="64"/>
      <c r="I1793" s="65"/>
      <c r="J1793" s="65"/>
      <c r="K1793" s="63"/>
      <c r="L1793" s="64"/>
      <c r="M1793" s="63"/>
      <c r="N1793" s="64"/>
    </row>
    <row r="1794" spans="1:14" x14ac:dyDescent="0.2">
      <c r="A1794" s="58"/>
      <c r="B1794" s="61"/>
      <c r="E1794" s="63"/>
      <c r="F1794" s="64"/>
      <c r="G1794" s="63"/>
      <c r="H1794" s="64"/>
      <c r="I1794" s="65"/>
      <c r="J1794" s="65"/>
      <c r="K1794" s="63"/>
      <c r="L1794" s="64"/>
      <c r="M1794" s="63"/>
      <c r="N1794" s="64"/>
    </row>
    <row r="1795" spans="1:14" x14ac:dyDescent="0.2">
      <c r="A1795" s="58"/>
      <c r="B1795" s="61"/>
      <c r="E1795" s="63"/>
      <c r="F1795" s="64"/>
      <c r="G1795" s="63"/>
      <c r="H1795" s="64"/>
      <c r="I1795" s="65"/>
      <c r="J1795" s="65"/>
      <c r="K1795" s="63"/>
      <c r="L1795" s="64"/>
      <c r="M1795" s="63"/>
      <c r="N1795" s="64"/>
    </row>
    <row r="1796" spans="1:14" x14ac:dyDescent="0.2">
      <c r="A1796" s="58"/>
      <c r="B1796" s="61"/>
      <c r="E1796" s="63"/>
      <c r="F1796" s="64"/>
      <c r="G1796" s="63"/>
      <c r="H1796" s="64"/>
      <c r="I1796" s="65"/>
      <c r="J1796" s="65"/>
      <c r="K1796" s="63"/>
      <c r="L1796" s="64"/>
      <c r="M1796" s="63"/>
      <c r="N1796" s="64"/>
    </row>
    <row r="1797" spans="1:14" x14ac:dyDescent="0.2">
      <c r="A1797" s="58"/>
      <c r="B1797" s="61"/>
      <c r="E1797" s="63"/>
      <c r="F1797" s="64"/>
      <c r="G1797" s="63"/>
      <c r="H1797" s="64"/>
      <c r="I1797" s="65"/>
      <c r="J1797" s="65"/>
      <c r="K1797" s="63"/>
      <c r="L1797" s="64"/>
      <c r="M1797" s="63"/>
      <c r="N1797" s="64"/>
    </row>
    <row r="1798" spans="1:14" x14ac:dyDescent="0.2">
      <c r="A1798" s="58"/>
      <c r="B1798" s="61"/>
      <c r="E1798" s="63"/>
      <c r="F1798" s="64"/>
      <c r="G1798" s="63"/>
      <c r="H1798" s="64"/>
      <c r="I1798" s="65"/>
      <c r="J1798" s="65"/>
      <c r="K1798" s="63"/>
      <c r="L1798" s="64"/>
      <c r="M1798" s="63"/>
      <c r="N1798" s="64"/>
    </row>
    <row r="1799" spans="1:14" x14ac:dyDescent="0.2">
      <c r="A1799" s="58"/>
      <c r="B1799" s="61"/>
      <c r="E1799" s="63"/>
      <c r="F1799" s="64"/>
      <c r="G1799" s="63"/>
      <c r="H1799" s="64"/>
      <c r="I1799" s="65"/>
      <c r="J1799" s="65"/>
      <c r="K1799" s="63"/>
      <c r="L1799" s="64"/>
      <c r="M1799" s="63"/>
      <c r="N1799" s="64"/>
    </row>
    <row r="1800" spans="1:14" x14ac:dyDescent="0.2">
      <c r="A1800" s="58"/>
      <c r="B1800" s="61"/>
      <c r="E1800" s="63"/>
      <c r="F1800" s="64"/>
      <c r="G1800" s="63"/>
      <c r="H1800" s="64"/>
      <c r="I1800" s="65"/>
      <c r="J1800" s="65"/>
      <c r="K1800" s="63"/>
      <c r="L1800" s="64"/>
      <c r="M1800" s="63"/>
      <c r="N1800" s="64"/>
    </row>
    <row r="1801" spans="1:14" x14ac:dyDescent="0.2">
      <c r="A1801" s="58"/>
      <c r="B1801" s="61"/>
      <c r="E1801" s="63"/>
      <c r="F1801" s="64"/>
      <c r="G1801" s="63"/>
      <c r="H1801" s="64"/>
      <c r="I1801" s="65"/>
      <c r="J1801" s="65"/>
      <c r="K1801" s="63"/>
      <c r="L1801" s="64"/>
      <c r="M1801" s="63"/>
      <c r="N1801" s="64"/>
    </row>
    <row r="1802" spans="1:14" x14ac:dyDescent="0.2">
      <c r="A1802" s="58"/>
      <c r="B1802" s="61"/>
      <c r="E1802" s="63"/>
      <c r="F1802" s="64"/>
      <c r="G1802" s="63"/>
      <c r="H1802" s="64"/>
      <c r="I1802" s="65"/>
      <c r="J1802" s="65"/>
      <c r="K1802" s="63"/>
      <c r="L1802" s="64"/>
      <c r="M1802" s="63"/>
      <c r="N1802" s="64"/>
    </row>
    <row r="1803" spans="1:14" x14ac:dyDescent="0.2">
      <c r="A1803" s="58"/>
      <c r="B1803" s="61"/>
      <c r="E1803" s="63"/>
      <c r="F1803" s="64"/>
      <c r="G1803" s="63"/>
      <c r="H1803" s="64"/>
      <c r="I1803" s="65"/>
      <c r="J1803" s="65"/>
      <c r="K1803" s="63"/>
      <c r="L1803" s="64"/>
      <c r="M1803" s="63"/>
      <c r="N1803" s="64"/>
    </row>
    <row r="1804" spans="1:14" x14ac:dyDescent="0.2">
      <c r="A1804" s="58"/>
      <c r="B1804" s="61"/>
      <c r="E1804" s="63"/>
      <c r="F1804" s="64"/>
      <c r="G1804" s="63"/>
      <c r="H1804" s="64"/>
      <c r="I1804" s="65"/>
      <c r="J1804" s="65"/>
      <c r="K1804" s="63"/>
      <c r="L1804" s="64"/>
      <c r="M1804" s="63"/>
      <c r="N1804" s="64"/>
    </row>
    <row r="1805" spans="1:14" x14ac:dyDescent="0.2">
      <c r="A1805" s="58"/>
      <c r="B1805" s="61"/>
      <c r="E1805" s="63"/>
      <c r="F1805" s="64"/>
      <c r="G1805" s="63"/>
      <c r="H1805" s="64"/>
      <c r="I1805" s="65"/>
      <c r="J1805" s="65"/>
      <c r="K1805" s="63"/>
      <c r="L1805" s="64"/>
      <c r="M1805" s="63"/>
      <c r="N1805" s="64"/>
    </row>
    <row r="1806" spans="1:14" x14ac:dyDescent="0.2">
      <c r="A1806" s="58"/>
      <c r="B1806" s="61"/>
      <c r="E1806" s="63"/>
      <c r="F1806" s="64"/>
      <c r="G1806" s="63"/>
      <c r="H1806" s="64"/>
      <c r="I1806" s="65"/>
      <c r="J1806" s="65"/>
      <c r="K1806" s="63"/>
      <c r="L1806" s="64"/>
      <c r="M1806" s="63"/>
      <c r="N1806" s="64"/>
    </row>
    <row r="1807" spans="1:14" x14ac:dyDescent="0.2">
      <c r="A1807" s="58"/>
      <c r="B1807" s="61"/>
      <c r="E1807" s="63"/>
      <c r="F1807" s="64"/>
      <c r="G1807" s="63"/>
      <c r="H1807" s="64"/>
      <c r="I1807" s="65"/>
      <c r="J1807" s="65"/>
      <c r="K1807" s="63"/>
      <c r="L1807" s="64"/>
      <c r="M1807" s="63"/>
      <c r="N1807" s="64"/>
    </row>
    <row r="1808" spans="1:14" x14ac:dyDescent="0.2">
      <c r="A1808" s="58"/>
      <c r="B1808" s="61"/>
      <c r="E1808" s="63"/>
      <c r="F1808" s="64"/>
      <c r="G1808" s="63"/>
      <c r="H1808" s="64"/>
      <c r="I1808" s="65"/>
      <c r="J1808" s="65"/>
      <c r="K1808" s="63"/>
      <c r="L1808" s="64"/>
      <c r="M1808" s="63"/>
      <c r="N1808" s="64"/>
    </row>
    <row r="1809" spans="1:14" x14ac:dyDescent="0.2">
      <c r="A1809" s="58"/>
      <c r="B1809" s="61"/>
      <c r="E1809" s="63"/>
      <c r="F1809" s="64"/>
      <c r="G1809" s="63"/>
      <c r="H1809" s="64"/>
      <c r="I1809" s="65"/>
      <c r="J1809" s="65"/>
      <c r="K1809" s="63"/>
      <c r="L1809" s="64"/>
      <c r="M1809" s="63"/>
      <c r="N1809" s="64"/>
    </row>
    <row r="1810" spans="1:14" x14ac:dyDescent="0.2">
      <c r="A1810" s="58"/>
      <c r="B1810" s="61"/>
      <c r="E1810" s="63"/>
      <c r="F1810" s="64"/>
      <c r="G1810" s="63"/>
      <c r="H1810" s="64"/>
      <c r="I1810" s="65"/>
      <c r="J1810" s="65"/>
      <c r="K1810" s="63"/>
      <c r="L1810" s="64"/>
      <c r="M1810" s="63"/>
      <c r="N1810" s="64"/>
    </row>
    <row r="1811" spans="1:14" x14ac:dyDescent="0.2">
      <c r="A1811" s="58"/>
      <c r="B1811" s="61"/>
      <c r="E1811" s="63"/>
      <c r="F1811" s="64"/>
      <c r="G1811" s="63"/>
      <c r="H1811" s="64"/>
      <c r="I1811" s="65"/>
      <c r="J1811" s="65"/>
      <c r="K1811" s="63"/>
      <c r="L1811" s="64"/>
      <c r="M1811" s="63"/>
      <c r="N1811" s="64"/>
    </row>
    <row r="1812" spans="1:14" x14ac:dyDescent="0.2">
      <c r="A1812" s="58"/>
      <c r="B1812" s="61"/>
      <c r="E1812" s="63"/>
      <c r="F1812" s="64"/>
      <c r="G1812" s="63"/>
      <c r="H1812" s="64"/>
      <c r="I1812" s="65"/>
      <c r="J1812" s="65"/>
      <c r="K1812" s="63"/>
      <c r="L1812" s="64"/>
      <c r="M1812" s="63"/>
      <c r="N1812" s="64"/>
    </row>
    <row r="1813" spans="1:14" x14ac:dyDescent="0.2">
      <c r="A1813" s="58"/>
      <c r="B1813" s="61"/>
      <c r="E1813" s="63"/>
      <c r="F1813" s="64"/>
      <c r="G1813" s="63"/>
      <c r="H1813" s="64"/>
      <c r="I1813" s="65"/>
      <c r="J1813" s="65"/>
      <c r="K1813" s="63"/>
      <c r="L1813" s="64"/>
      <c r="M1813" s="63"/>
      <c r="N1813" s="64"/>
    </row>
    <row r="1814" spans="1:14" x14ac:dyDescent="0.2">
      <c r="A1814" s="58"/>
      <c r="B1814" s="61"/>
      <c r="E1814" s="63"/>
      <c r="F1814" s="64"/>
      <c r="G1814" s="63"/>
      <c r="H1814" s="64"/>
      <c r="I1814" s="65"/>
      <c r="J1814" s="65"/>
      <c r="K1814" s="63"/>
      <c r="L1814" s="64"/>
      <c r="M1814" s="63"/>
      <c r="N1814" s="64"/>
    </row>
    <row r="1815" spans="1:14" x14ac:dyDescent="0.2">
      <c r="A1815" s="58"/>
      <c r="B1815" s="61"/>
      <c r="E1815" s="63"/>
      <c r="F1815" s="64"/>
      <c r="G1815" s="63"/>
      <c r="H1815" s="64"/>
      <c r="I1815" s="65"/>
      <c r="J1815" s="65"/>
      <c r="K1815" s="63"/>
      <c r="L1815" s="64"/>
      <c r="M1815" s="63"/>
      <c r="N1815" s="64"/>
    </row>
    <row r="1816" spans="1:14" x14ac:dyDescent="0.2">
      <c r="A1816" s="58"/>
      <c r="B1816" s="61"/>
      <c r="E1816" s="63"/>
      <c r="F1816" s="64"/>
      <c r="G1816" s="63"/>
      <c r="H1816" s="64"/>
      <c r="I1816" s="65"/>
      <c r="J1816" s="65"/>
      <c r="K1816" s="63"/>
      <c r="L1816" s="64"/>
      <c r="M1816" s="63"/>
      <c r="N1816" s="64"/>
    </row>
    <row r="1817" spans="1:14" x14ac:dyDescent="0.2">
      <c r="A1817" s="58"/>
      <c r="B1817" s="61"/>
      <c r="E1817" s="63"/>
      <c r="F1817" s="64"/>
      <c r="G1817" s="63"/>
      <c r="H1817" s="64"/>
      <c r="I1817" s="65"/>
      <c r="J1817" s="65"/>
      <c r="K1817" s="63"/>
      <c r="L1817" s="64"/>
      <c r="M1817" s="63"/>
      <c r="N1817" s="64"/>
    </row>
    <row r="1818" spans="1:14" x14ac:dyDescent="0.2">
      <c r="A1818" s="58"/>
      <c r="B1818" s="61"/>
      <c r="E1818" s="63"/>
      <c r="F1818" s="64"/>
      <c r="G1818" s="63"/>
      <c r="H1818" s="64"/>
      <c r="I1818" s="65"/>
      <c r="J1818" s="65"/>
      <c r="K1818" s="63"/>
      <c r="L1818" s="64"/>
      <c r="M1818" s="63"/>
      <c r="N1818" s="64"/>
    </row>
    <row r="1819" spans="1:14" x14ac:dyDescent="0.2">
      <c r="A1819" s="58"/>
      <c r="B1819" s="61"/>
      <c r="E1819" s="63"/>
      <c r="F1819" s="64"/>
      <c r="G1819" s="63"/>
      <c r="H1819" s="64"/>
      <c r="I1819" s="65"/>
      <c r="J1819" s="65"/>
      <c r="K1819" s="63"/>
      <c r="L1819" s="64"/>
      <c r="M1819" s="63"/>
      <c r="N1819" s="64"/>
    </row>
    <row r="1820" spans="1:14" x14ac:dyDescent="0.2">
      <c r="A1820" s="58"/>
      <c r="B1820" s="61"/>
      <c r="E1820" s="63"/>
      <c r="F1820" s="64"/>
      <c r="G1820" s="63"/>
      <c r="H1820" s="64"/>
      <c r="I1820" s="65"/>
      <c r="J1820" s="65"/>
      <c r="K1820" s="63"/>
      <c r="L1820" s="64"/>
      <c r="M1820" s="63"/>
      <c r="N1820" s="64"/>
    </row>
    <row r="1821" spans="1:14" x14ac:dyDescent="0.2">
      <c r="A1821" s="58"/>
      <c r="B1821" s="61"/>
      <c r="E1821" s="63"/>
      <c r="F1821" s="64"/>
      <c r="G1821" s="63"/>
      <c r="H1821" s="64"/>
      <c r="I1821" s="65"/>
      <c r="J1821" s="65"/>
      <c r="K1821" s="63"/>
      <c r="L1821" s="64"/>
      <c r="M1821" s="63"/>
      <c r="N1821" s="64"/>
    </row>
    <row r="1822" spans="1:14" x14ac:dyDescent="0.2">
      <c r="A1822" s="58"/>
      <c r="B1822" s="61"/>
      <c r="E1822" s="63"/>
      <c r="F1822" s="64"/>
      <c r="G1822" s="63"/>
      <c r="H1822" s="64"/>
      <c r="I1822" s="65"/>
      <c r="J1822" s="65"/>
      <c r="K1822" s="63"/>
      <c r="L1822" s="64"/>
      <c r="M1822" s="63"/>
      <c r="N1822" s="64"/>
    </row>
    <row r="1823" spans="1:14" x14ac:dyDescent="0.2">
      <c r="A1823" s="58"/>
      <c r="B1823" s="61"/>
      <c r="E1823" s="63"/>
      <c r="F1823" s="64"/>
      <c r="G1823" s="63"/>
      <c r="H1823" s="64"/>
      <c r="I1823" s="65"/>
      <c r="J1823" s="65"/>
      <c r="K1823" s="63"/>
      <c r="L1823" s="64"/>
      <c r="M1823" s="63"/>
      <c r="N1823" s="64"/>
    </row>
    <row r="1824" spans="1:14" x14ac:dyDescent="0.2">
      <c r="A1824" s="58"/>
      <c r="B1824" s="61"/>
      <c r="E1824" s="63"/>
      <c r="F1824" s="64"/>
      <c r="G1824" s="63"/>
      <c r="H1824" s="64"/>
      <c r="I1824" s="65"/>
      <c r="J1824" s="65"/>
      <c r="K1824" s="63"/>
      <c r="L1824" s="64"/>
      <c r="M1824" s="63"/>
      <c r="N1824" s="64"/>
    </row>
    <row r="1825" spans="1:14" x14ac:dyDescent="0.2">
      <c r="A1825" s="58"/>
      <c r="B1825" s="61"/>
      <c r="E1825" s="63"/>
      <c r="F1825" s="64"/>
      <c r="G1825" s="63"/>
      <c r="H1825" s="64"/>
      <c r="I1825" s="65"/>
      <c r="J1825" s="65"/>
      <c r="K1825" s="63"/>
      <c r="L1825" s="64"/>
      <c r="M1825" s="63"/>
      <c r="N1825" s="64"/>
    </row>
    <row r="1826" spans="1:14" x14ac:dyDescent="0.2">
      <c r="A1826" s="58"/>
      <c r="B1826" s="61"/>
      <c r="E1826" s="63"/>
      <c r="F1826" s="64"/>
      <c r="G1826" s="63"/>
      <c r="H1826" s="64"/>
      <c r="I1826" s="65"/>
      <c r="J1826" s="65"/>
      <c r="K1826" s="63"/>
      <c r="L1826" s="64"/>
      <c r="M1826" s="63"/>
      <c r="N1826" s="64"/>
    </row>
    <row r="1827" spans="1:14" x14ac:dyDescent="0.2">
      <c r="A1827" s="58"/>
      <c r="B1827" s="61"/>
      <c r="E1827" s="63"/>
      <c r="F1827" s="64"/>
      <c r="G1827" s="63"/>
      <c r="H1827" s="64"/>
      <c r="I1827" s="65"/>
      <c r="J1827" s="65"/>
      <c r="K1827" s="63"/>
      <c r="L1827" s="64"/>
      <c r="M1827" s="63"/>
      <c r="N1827" s="64"/>
    </row>
    <row r="1828" spans="1:14" x14ac:dyDescent="0.2">
      <c r="A1828" s="58"/>
      <c r="B1828" s="61"/>
      <c r="E1828" s="63"/>
      <c r="F1828" s="64"/>
      <c r="G1828" s="63"/>
      <c r="H1828" s="64"/>
      <c r="I1828" s="65"/>
      <c r="J1828" s="65"/>
      <c r="K1828" s="63"/>
      <c r="L1828" s="64"/>
      <c r="M1828" s="63"/>
      <c r="N1828" s="64"/>
    </row>
    <row r="1829" spans="1:14" x14ac:dyDescent="0.2">
      <c r="A1829" s="58"/>
      <c r="B1829" s="61"/>
      <c r="E1829" s="63"/>
      <c r="F1829" s="64"/>
      <c r="G1829" s="63"/>
      <c r="H1829" s="64"/>
      <c r="I1829" s="65"/>
      <c r="J1829" s="65"/>
      <c r="K1829" s="63"/>
      <c r="L1829" s="64"/>
      <c r="M1829" s="63"/>
      <c r="N1829" s="64"/>
    </row>
    <row r="1830" spans="1:14" x14ac:dyDescent="0.2">
      <c r="A1830" s="58"/>
      <c r="B1830" s="61"/>
      <c r="E1830" s="63"/>
      <c r="F1830" s="64"/>
      <c r="G1830" s="63"/>
      <c r="H1830" s="64"/>
      <c r="I1830" s="65"/>
      <c r="J1830" s="65"/>
      <c r="K1830" s="63"/>
      <c r="L1830" s="64"/>
      <c r="M1830" s="63"/>
      <c r="N1830" s="64"/>
    </row>
    <row r="1831" spans="1:14" x14ac:dyDescent="0.2">
      <c r="A1831" s="58"/>
      <c r="B1831" s="61"/>
      <c r="E1831" s="63"/>
      <c r="F1831" s="64"/>
      <c r="G1831" s="63"/>
      <c r="H1831" s="64"/>
      <c r="I1831" s="65"/>
      <c r="J1831" s="65"/>
      <c r="K1831" s="63"/>
      <c r="L1831" s="64"/>
      <c r="M1831" s="63"/>
      <c r="N1831" s="64"/>
    </row>
    <row r="1832" spans="1:14" x14ac:dyDescent="0.2">
      <c r="A1832" s="58"/>
      <c r="B1832" s="61"/>
      <c r="E1832" s="63"/>
      <c r="F1832" s="64"/>
      <c r="G1832" s="63"/>
      <c r="H1832" s="64"/>
      <c r="I1832" s="65"/>
      <c r="J1832" s="65"/>
      <c r="K1832" s="63"/>
      <c r="L1832" s="64"/>
      <c r="M1832" s="63"/>
      <c r="N1832" s="64"/>
    </row>
    <row r="1833" spans="1:14" x14ac:dyDescent="0.2">
      <c r="A1833" s="58"/>
      <c r="B1833" s="61"/>
      <c r="E1833" s="63"/>
      <c r="F1833" s="64"/>
      <c r="G1833" s="63"/>
      <c r="H1833" s="64"/>
      <c r="I1833" s="65"/>
      <c r="J1833" s="65"/>
      <c r="K1833" s="63"/>
      <c r="L1833" s="64"/>
      <c r="M1833" s="63"/>
      <c r="N1833" s="64"/>
    </row>
    <row r="1834" spans="1:14" x14ac:dyDescent="0.2">
      <c r="A1834" s="58"/>
      <c r="B1834" s="61"/>
      <c r="E1834" s="63"/>
      <c r="F1834" s="64"/>
      <c r="G1834" s="63"/>
      <c r="H1834" s="64"/>
      <c r="I1834" s="65"/>
      <c r="J1834" s="65"/>
      <c r="K1834" s="63"/>
      <c r="L1834" s="64"/>
      <c r="M1834" s="63"/>
      <c r="N1834" s="64"/>
    </row>
    <row r="1835" spans="1:14" x14ac:dyDescent="0.2">
      <c r="A1835" s="58"/>
      <c r="B1835" s="61"/>
      <c r="E1835" s="63"/>
      <c r="F1835" s="64"/>
      <c r="G1835" s="63"/>
      <c r="H1835" s="64"/>
      <c r="I1835" s="65"/>
      <c r="J1835" s="65"/>
      <c r="K1835" s="63"/>
      <c r="L1835" s="64"/>
      <c r="M1835" s="63"/>
      <c r="N1835" s="64"/>
    </row>
    <row r="1836" spans="1:14" x14ac:dyDescent="0.2">
      <c r="A1836" s="58"/>
      <c r="B1836" s="61"/>
      <c r="E1836" s="63"/>
      <c r="F1836" s="64"/>
      <c r="G1836" s="63"/>
      <c r="H1836" s="64"/>
      <c r="I1836" s="65"/>
      <c r="J1836" s="65"/>
      <c r="K1836" s="63"/>
      <c r="L1836" s="64"/>
      <c r="M1836" s="63"/>
      <c r="N1836" s="64"/>
    </row>
    <row r="1837" spans="1:14" x14ac:dyDescent="0.2">
      <c r="A1837" s="58"/>
      <c r="B1837" s="61"/>
      <c r="E1837" s="63"/>
      <c r="F1837" s="64"/>
      <c r="G1837" s="63"/>
      <c r="H1837" s="64"/>
      <c r="I1837" s="65"/>
      <c r="J1837" s="65"/>
      <c r="K1837" s="63"/>
      <c r="L1837" s="64"/>
      <c r="M1837" s="63"/>
      <c r="N1837" s="64"/>
    </row>
    <row r="1838" spans="1:14" x14ac:dyDescent="0.2">
      <c r="A1838" s="58"/>
      <c r="B1838" s="61"/>
      <c r="E1838" s="63"/>
      <c r="F1838" s="64"/>
      <c r="G1838" s="63"/>
      <c r="H1838" s="64"/>
      <c r="I1838" s="65"/>
      <c r="J1838" s="65"/>
      <c r="K1838" s="63"/>
      <c r="L1838" s="64"/>
      <c r="M1838" s="63"/>
      <c r="N1838" s="64"/>
    </row>
    <row r="1839" spans="1:14" x14ac:dyDescent="0.2">
      <c r="A1839" s="58"/>
      <c r="B1839" s="61"/>
      <c r="E1839" s="63"/>
      <c r="F1839" s="64"/>
      <c r="G1839" s="63"/>
      <c r="H1839" s="64"/>
      <c r="I1839" s="65"/>
      <c r="J1839" s="65"/>
      <c r="K1839" s="63"/>
      <c r="L1839" s="64"/>
      <c r="M1839" s="63"/>
      <c r="N1839" s="64"/>
    </row>
    <row r="1840" spans="1:14" x14ac:dyDescent="0.2">
      <c r="A1840" s="58"/>
      <c r="B1840" s="61"/>
      <c r="E1840" s="63"/>
      <c r="F1840" s="64"/>
      <c r="G1840" s="63"/>
      <c r="H1840" s="64"/>
      <c r="I1840" s="65"/>
      <c r="J1840" s="65"/>
      <c r="K1840" s="63"/>
      <c r="L1840" s="64"/>
      <c r="M1840" s="63"/>
      <c r="N1840" s="64"/>
    </row>
    <row r="1841" spans="1:14" x14ac:dyDescent="0.2">
      <c r="A1841" s="58"/>
      <c r="B1841" s="61"/>
      <c r="E1841" s="63"/>
      <c r="F1841" s="64"/>
      <c r="G1841" s="63"/>
      <c r="H1841" s="64"/>
      <c r="I1841" s="65"/>
      <c r="J1841" s="65"/>
      <c r="K1841" s="63"/>
      <c r="L1841" s="64"/>
      <c r="M1841" s="63"/>
      <c r="N1841" s="64"/>
    </row>
    <row r="1842" spans="1:14" x14ac:dyDescent="0.2">
      <c r="A1842" s="58"/>
      <c r="B1842" s="61"/>
      <c r="E1842" s="63"/>
      <c r="F1842" s="64"/>
      <c r="G1842" s="63"/>
      <c r="H1842" s="64"/>
      <c r="I1842" s="65"/>
      <c r="J1842" s="65"/>
      <c r="K1842" s="63"/>
      <c r="L1842" s="64"/>
      <c r="M1842" s="63"/>
      <c r="N1842" s="64"/>
    </row>
    <row r="1843" spans="1:14" x14ac:dyDescent="0.2">
      <c r="A1843" s="58"/>
      <c r="B1843" s="61"/>
      <c r="E1843" s="63"/>
      <c r="F1843" s="64"/>
      <c r="G1843" s="63"/>
      <c r="H1843" s="64"/>
      <c r="I1843" s="65"/>
      <c r="J1843" s="65"/>
      <c r="K1843" s="63"/>
      <c r="L1843" s="64"/>
      <c r="M1843" s="63"/>
      <c r="N1843" s="64"/>
    </row>
    <row r="1844" spans="1:14" x14ac:dyDescent="0.2">
      <c r="A1844" s="58"/>
      <c r="B1844" s="61"/>
      <c r="E1844" s="63"/>
      <c r="F1844" s="64"/>
      <c r="G1844" s="63"/>
      <c r="H1844" s="64"/>
      <c r="I1844" s="65"/>
      <c r="J1844" s="65"/>
      <c r="K1844" s="63"/>
      <c r="L1844" s="64"/>
      <c r="M1844" s="63"/>
      <c r="N1844" s="64"/>
    </row>
    <row r="1845" spans="1:14" x14ac:dyDescent="0.2">
      <c r="A1845" s="58"/>
      <c r="B1845" s="61"/>
      <c r="E1845" s="63"/>
      <c r="F1845" s="64"/>
      <c r="G1845" s="63"/>
      <c r="H1845" s="64"/>
      <c r="I1845" s="65"/>
      <c r="J1845" s="65"/>
      <c r="K1845" s="63"/>
      <c r="L1845" s="64"/>
      <c r="M1845" s="63"/>
      <c r="N1845" s="64"/>
    </row>
    <row r="1846" spans="1:14" x14ac:dyDescent="0.2">
      <c r="A1846" s="58"/>
      <c r="B1846" s="61"/>
      <c r="E1846" s="63"/>
      <c r="F1846" s="64"/>
      <c r="G1846" s="63"/>
      <c r="H1846" s="64"/>
      <c r="I1846" s="65"/>
      <c r="J1846" s="65"/>
      <c r="K1846" s="63"/>
      <c r="L1846" s="64"/>
      <c r="M1846" s="63"/>
      <c r="N1846" s="64"/>
    </row>
    <row r="1847" spans="1:14" x14ac:dyDescent="0.2">
      <c r="A1847" s="58"/>
      <c r="B1847" s="61"/>
      <c r="E1847" s="63"/>
      <c r="F1847" s="64"/>
      <c r="G1847" s="63"/>
      <c r="H1847" s="64"/>
      <c r="I1847" s="65"/>
      <c r="J1847" s="65"/>
      <c r="K1847" s="63"/>
      <c r="L1847" s="64"/>
      <c r="M1847" s="63"/>
      <c r="N1847" s="64"/>
    </row>
    <row r="1848" spans="1:14" x14ac:dyDescent="0.2">
      <c r="A1848" s="58"/>
      <c r="B1848" s="61"/>
      <c r="E1848" s="63"/>
      <c r="F1848" s="64"/>
      <c r="G1848" s="63"/>
      <c r="H1848" s="64"/>
      <c r="I1848" s="65"/>
      <c r="J1848" s="65"/>
      <c r="K1848" s="63"/>
      <c r="L1848" s="64"/>
      <c r="M1848" s="63"/>
      <c r="N1848" s="64"/>
    </row>
    <row r="1849" spans="1:14" x14ac:dyDescent="0.2">
      <c r="A1849" s="58"/>
      <c r="B1849" s="61"/>
      <c r="E1849" s="63"/>
      <c r="F1849" s="64"/>
      <c r="G1849" s="63"/>
      <c r="H1849" s="64"/>
      <c r="I1849" s="65"/>
      <c r="J1849" s="65"/>
      <c r="K1849" s="63"/>
      <c r="L1849" s="64"/>
      <c r="M1849" s="63"/>
      <c r="N1849" s="64"/>
    </row>
    <row r="1850" spans="1:14" x14ac:dyDescent="0.2">
      <c r="A1850" s="58"/>
      <c r="B1850" s="61"/>
      <c r="E1850" s="63"/>
      <c r="F1850" s="64"/>
      <c r="G1850" s="63"/>
      <c r="H1850" s="64"/>
      <c r="I1850" s="65"/>
      <c r="J1850" s="65"/>
      <c r="K1850" s="63"/>
      <c r="L1850" s="64"/>
      <c r="M1850" s="63"/>
      <c r="N1850" s="64"/>
    </row>
    <row r="1851" spans="1:14" x14ac:dyDescent="0.2">
      <c r="A1851" s="58"/>
      <c r="B1851" s="61"/>
      <c r="E1851" s="63"/>
      <c r="F1851" s="64"/>
      <c r="G1851" s="63"/>
      <c r="H1851" s="64"/>
      <c r="I1851" s="65"/>
      <c r="J1851" s="65"/>
      <c r="K1851" s="63"/>
      <c r="L1851" s="64"/>
      <c r="M1851" s="63"/>
      <c r="N1851" s="64"/>
    </row>
    <row r="1852" spans="1:14" x14ac:dyDescent="0.2">
      <c r="A1852" s="58"/>
      <c r="B1852" s="61"/>
      <c r="E1852" s="63"/>
      <c r="F1852" s="64"/>
      <c r="G1852" s="63"/>
      <c r="H1852" s="64"/>
      <c r="I1852" s="65"/>
      <c r="J1852" s="65"/>
      <c r="K1852" s="63"/>
      <c r="L1852" s="64"/>
      <c r="M1852" s="63"/>
      <c r="N1852" s="64"/>
    </row>
    <row r="1853" spans="1:14" x14ac:dyDescent="0.2">
      <c r="A1853" s="58"/>
      <c r="B1853" s="61"/>
      <c r="E1853" s="63"/>
      <c r="F1853" s="64"/>
      <c r="G1853" s="63"/>
      <c r="H1853" s="64"/>
      <c r="I1853" s="65"/>
      <c r="J1853" s="65"/>
      <c r="K1853" s="63"/>
      <c r="L1853" s="64"/>
      <c r="M1853" s="63"/>
      <c r="N1853" s="64"/>
    </row>
    <row r="1854" spans="1:14" x14ac:dyDescent="0.2">
      <c r="A1854" s="58"/>
      <c r="B1854" s="61"/>
      <c r="E1854" s="63"/>
      <c r="F1854" s="64"/>
      <c r="G1854" s="63"/>
      <c r="H1854" s="64"/>
      <c r="I1854" s="65"/>
      <c r="J1854" s="65"/>
      <c r="K1854" s="63"/>
      <c r="L1854" s="64"/>
      <c r="M1854" s="63"/>
      <c r="N1854" s="64"/>
    </row>
    <row r="1855" spans="1:14" x14ac:dyDescent="0.2">
      <c r="A1855" s="58"/>
      <c r="B1855" s="61"/>
      <c r="E1855" s="63"/>
      <c r="F1855" s="64"/>
      <c r="G1855" s="63"/>
      <c r="H1855" s="64"/>
      <c r="I1855" s="65"/>
      <c r="J1855" s="65"/>
      <c r="K1855" s="63"/>
      <c r="L1855" s="64"/>
      <c r="M1855" s="63"/>
      <c r="N1855" s="64"/>
    </row>
    <row r="1856" spans="1:14" x14ac:dyDescent="0.2">
      <c r="A1856" s="58"/>
      <c r="B1856" s="61"/>
      <c r="E1856" s="63"/>
      <c r="F1856" s="64"/>
      <c r="G1856" s="63"/>
      <c r="H1856" s="64"/>
      <c r="I1856" s="65"/>
      <c r="J1856" s="65"/>
      <c r="K1856" s="63"/>
      <c r="L1856" s="64"/>
      <c r="M1856" s="63"/>
      <c r="N1856" s="64"/>
    </row>
    <row r="1857" spans="1:14" x14ac:dyDescent="0.2">
      <c r="A1857" s="58"/>
      <c r="B1857" s="61"/>
      <c r="E1857" s="63"/>
      <c r="F1857" s="64"/>
      <c r="G1857" s="63"/>
      <c r="H1857" s="64"/>
      <c r="I1857" s="65"/>
      <c r="J1857" s="65"/>
      <c r="K1857" s="63"/>
      <c r="L1857" s="64"/>
      <c r="M1857" s="63"/>
      <c r="N1857" s="64"/>
    </row>
    <row r="1858" spans="1:14" x14ac:dyDescent="0.2">
      <c r="A1858" s="58"/>
      <c r="B1858" s="61"/>
      <c r="E1858" s="63"/>
      <c r="F1858" s="64"/>
      <c r="G1858" s="63"/>
      <c r="H1858" s="64"/>
      <c r="I1858" s="65"/>
      <c r="J1858" s="65"/>
      <c r="K1858" s="63"/>
      <c r="L1858" s="64"/>
      <c r="M1858" s="63"/>
      <c r="N1858" s="64"/>
    </row>
    <row r="1859" spans="1:14" x14ac:dyDescent="0.2">
      <c r="A1859" s="58"/>
      <c r="B1859" s="61"/>
      <c r="E1859" s="63"/>
      <c r="F1859" s="64"/>
      <c r="G1859" s="63"/>
      <c r="H1859" s="64"/>
      <c r="I1859" s="65"/>
      <c r="J1859" s="65"/>
      <c r="K1859" s="63"/>
      <c r="L1859" s="64"/>
      <c r="M1859" s="63"/>
      <c r="N1859" s="64"/>
    </row>
    <row r="1860" spans="1:14" x14ac:dyDescent="0.2">
      <c r="A1860" s="58"/>
      <c r="B1860" s="61"/>
      <c r="E1860" s="63"/>
      <c r="F1860" s="64"/>
      <c r="G1860" s="63"/>
      <c r="H1860" s="64"/>
      <c r="I1860" s="65"/>
      <c r="J1860" s="65"/>
      <c r="K1860" s="63"/>
      <c r="L1860" s="64"/>
      <c r="M1860" s="63"/>
      <c r="N1860" s="64"/>
    </row>
    <row r="1861" spans="1:14" x14ac:dyDescent="0.2">
      <c r="A1861" s="58"/>
      <c r="B1861" s="61"/>
      <c r="E1861" s="63"/>
      <c r="F1861" s="64"/>
      <c r="G1861" s="63"/>
      <c r="H1861" s="64"/>
      <c r="I1861" s="65"/>
      <c r="J1861" s="65"/>
      <c r="K1861" s="63"/>
      <c r="L1861" s="64"/>
      <c r="M1861" s="63"/>
      <c r="N1861" s="64"/>
    </row>
    <row r="1862" spans="1:14" x14ac:dyDescent="0.2">
      <c r="A1862" s="58"/>
      <c r="B1862" s="61"/>
      <c r="E1862" s="63"/>
      <c r="F1862" s="64"/>
      <c r="G1862" s="63"/>
      <c r="H1862" s="64"/>
      <c r="I1862" s="65"/>
      <c r="J1862" s="65"/>
      <c r="K1862" s="63"/>
      <c r="L1862" s="64"/>
      <c r="M1862" s="63"/>
      <c r="N1862" s="64"/>
    </row>
    <row r="1863" spans="1:14" x14ac:dyDescent="0.2">
      <c r="A1863" s="58"/>
      <c r="B1863" s="61"/>
      <c r="E1863" s="63"/>
      <c r="F1863" s="64"/>
      <c r="G1863" s="63"/>
      <c r="H1863" s="64"/>
      <c r="I1863" s="65"/>
      <c r="J1863" s="65"/>
      <c r="K1863" s="63"/>
      <c r="L1863" s="64"/>
      <c r="M1863" s="63"/>
      <c r="N1863" s="64"/>
    </row>
    <row r="1864" spans="1:14" x14ac:dyDescent="0.2">
      <c r="A1864" s="58"/>
      <c r="B1864" s="61"/>
      <c r="E1864" s="63"/>
      <c r="F1864" s="64"/>
      <c r="G1864" s="63"/>
      <c r="H1864" s="64"/>
      <c r="I1864" s="65"/>
      <c r="J1864" s="65"/>
      <c r="K1864" s="63"/>
      <c r="L1864" s="64"/>
      <c r="M1864" s="63"/>
      <c r="N1864" s="64"/>
    </row>
    <row r="1865" spans="1:14" x14ac:dyDescent="0.2">
      <c r="A1865" s="58"/>
      <c r="B1865" s="61"/>
      <c r="E1865" s="63"/>
      <c r="F1865" s="64"/>
      <c r="G1865" s="63"/>
      <c r="H1865" s="64"/>
      <c r="I1865" s="65"/>
      <c r="J1865" s="65"/>
      <c r="K1865" s="63"/>
      <c r="L1865" s="64"/>
      <c r="M1865" s="63"/>
      <c r="N1865" s="64"/>
    </row>
    <row r="1866" spans="1:14" x14ac:dyDescent="0.2">
      <c r="A1866" s="58"/>
      <c r="B1866" s="61"/>
      <c r="E1866" s="63"/>
      <c r="F1866" s="64"/>
      <c r="G1866" s="63"/>
      <c r="H1866" s="64"/>
      <c r="I1866" s="65"/>
      <c r="J1866" s="65"/>
      <c r="K1866" s="63"/>
      <c r="L1866" s="64"/>
      <c r="M1866" s="63"/>
      <c r="N1866" s="64"/>
    </row>
    <row r="1867" spans="1:14" x14ac:dyDescent="0.2">
      <c r="A1867" s="58"/>
      <c r="B1867" s="61"/>
      <c r="E1867" s="63"/>
      <c r="F1867" s="64"/>
      <c r="G1867" s="63"/>
      <c r="H1867" s="64"/>
      <c r="I1867" s="65"/>
      <c r="J1867" s="65"/>
      <c r="K1867" s="63"/>
      <c r="L1867" s="64"/>
      <c r="M1867" s="63"/>
      <c r="N1867" s="64"/>
    </row>
    <row r="1868" spans="1:14" x14ac:dyDescent="0.2">
      <c r="A1868" s="58"/>
      <c r="B1868" s="61"/>
      <c r="E1868" s="63"/>
      <c r="F1868" s="64"/>
      <c r="G1868" s="63"/>
      <c r="H1868" s="64"/>
      <c r="I1868" s="65"/>
      <c r="J1868" s="65"/>
      <c r="K1868" s="63"/>
      <c r="L1868" s="64"/>
      <c r="M1868" s="63"/>
      <c r="N1868" s="64"/>
    </row>
    <row r="1869" spans="1:14" x14ac:dyDescent="0.2">
      <c r="A1869" s="58"/>
      <c r="B1869" s="61"/>
      <c r="E1869" s="63"/>
      <c r="F1869" s="64"/>
      <c r="G1869" s="63"/>
      <c r="H1869" s="64"/>
      <c r="I1869" s="65"/>
      <c r="J1869" s="65"/>
      <c r="K1869" s="63"/>
      <c r="L1869" s="64"/>
      <c r="M1869" s="63"/>
      <c r="N1869" s="64"/>
    </row>
    <row r="1870" spans="1:14" x14ac:dyDescent="0.2">
      <c r="A1870" s="58"/>
      <c r="B1870" s="61"/>
      <c r="E1870" s="63"/>
      <c r="F1870" s="64"/>
      <c r="G1870" s="63"/>
      <c r="H1870" s="64"/>
      <c r="I1870" s="65"/>
      <c r="J1870" s="65"/>
      <c r="K1870" s="63"/>
      <c r="L1870" s="64"/>
      <c r="M1870" s="63"/>
      <c r="N1870" s="64"/>
    </row>
    <row r="1871" spans="1:14" x14ac:dyDescent="0.2">
      <c r="A1871" s="58"/>
      <c r="B1871" s="61"/>
      <c r="E1871" s="63"/>
      <c r="F1871" s="64"/>
      <c r="G1871" s="63"/>
      <c r="H1871" s="64"/>
      <c r="I1871" s="65"/>
      <c r="J1871" s="65"/>
      <c r="K1871" s="63"/>
      <c r="L1871" s="64"/>
      <c r="M1871" s="63"/>
      <c r="N1871" s="64"/>
    </row>
    <row r="1872" spans="1:14" x14ac:dyDescent="0.2">
      <c r="A1872" s="58"/>
      <c r="B1872" s="61"/>
      <c r="E1872" s="63"/>
      <c r="F1872" s="64"/>
      <c r="G1872" s="63"/>
      <c r="H1872" s="64"/>
      <c r="I1872" s="65"/>
      <c r="J1872" s="65"/>
      <c r="K1872" s="63"/>
      <c r="L1872" s="64"/>
      <c r="M1872" s="63"/>
      <c r="N1872" s="64"/>
    </row>
    <row r="1873" spans="1:14" x14ac:dyDescent="0.2">
      <c r="A1873" s="58"/>
      <c r="B1873" s="61"/>
      <c r="E1873" s="63"/>
      <c r="F1873" s="64"/>
      <c r="G1873" s="63"/>
      <c r="H1873" s="64"/>
      <c r="I1873" s="65"/>
      <c r="J1873" s="65"/>
      <c r="K1873" s="63"/>
      <c r="L1873" s="64"/>
      <c r="M1873" s="63"/>
      <c r="N1873" s="64"/>
    </row>
    <row r="1874" spans="1:14" x14ac:dyDescent="0.2">
      <c r="A1874" s="58"/>
      <c r="B1874" s="61"/>
      <c r="E1874" s="63"/>
      <c r="F1874" s="64"/>
      <c r="G1874" s="63"/>
      <c r="H1874" s="64"/>
      <c r="I1874" s="65"/>
      <c r="J1874" s="65"/>
      <c r="K1874" s="63"/>
      <c r="L1874" s="64"/>
      <c r="M1874" s="63"/>
      <c r="N1874" s="64"/>
    </row>
    <row r="1875" spans="1:14" x14ac:dyDescent="0.2">
      <c r="A1875" s="58"/>
      <c r="B1875" s="61"/>
      <c r="E1875" s="63"/>
      <c r="F1875" s="64"/>
      <c r="G1875" s="63"/>
      <c r="H1875" s="64"/>
      <c r="I1875" s="65"/>
      <c r="J1875" s="65"/>
      <c r="K1875" s="63"/>
      <c r="L1875" s="64"/>
      <c r="M1875" s="63"/>
      <c r="N1875" s="64"/>
    </row>
    <row r="1876" spans="1:14" x14ac:dyDescent="0.2">
      <c r="A1876" s="58"/>
      <c r="B1876" s="61"/>
      <c r="E1876" s="63"/>
      <c r="F1876" s="64"/>
      <c r="G1876" s="63"/>
      <c r="H1876" s="64"/>
      <c r="I1876" s="65"/>
      <c r="J1876" s="65"/>
      <c r="K1876" s="63"/>
      <c r="L1876" s="64"/>
      <c r="M1876" s="63"/>
      <c r="N1876" s="64"/>
    </row>
    <row r="1877" spans="1:14" x14ac:dyDescent="0.2">
      <c r="A1877" s="58"/>
      <c r="B1877" s="61"/>
      <c r="E1877" s="63"/>
      <c r="F1877" s="64"/>
      <c r="G1877" s="63"/>
      <c r="H1877" s="64"/>
      <c r="I1877" s="65"/>
      <c r="J1877" s="65"/>
      <c r="K1877" s="63"/>
      <c r="L1877" s="64"/>
      <c r="M1877" s="63"/>
      <c r="N1877" s="64"/>
    </row>
    <row r="1878" spans="1:14" x14ac:dyDescent="0.2">
      <c r="A1878" s="58"/>
      <c r="B1878" s="61"/>
      <c r="E1878" s="63"/>
      <c r="F1878" s="64"/>
      <c r="G1878" s="63"/>
      <c r="H1878" s="64"/>
      <c r="I1878" s="65"/>
      <c r="J1878" s="65"/>
      <c r="K1878" s="63"/>
      <c r="L1878" s="64"/>
      <c r="M1878" s="63"/>
      <c r="N1878" s="64"/>
    </row>
    <row r="1879" spans="1:14" x14ac:dyDescent="0.2">
      <c r="A1879" s="58"/>
      <c r="B1879" s="61"/>
      <c r="E1879" s="63"/>
      <c r="F1879" s="64"/>
      <c r="G1879" s="63"/>
      <c r="H1879" s="64"/>
      <c r="I1879" s="65"/>
      <c r="J1879" s="65"/>
      <c r="K1879" s="63"/>
      <c r="L1879" s="64"/>
      <c r="M1879" s="63"/>
      <c r="N1879" s="64"/>
    </row>
    <row r="1880" spans="1:14" x14ac:dyDescent="0.2">
      <c r="A1880" s="58"/>
      <c r="B1880" s="61"/>
      <c r="E1880" s="63"/>
      <c r="F1880" s="64"/>
      <c r="G1880" s="63"/>
      <c r="H1880" s="64"/>
      <c r="I1880" s="65"/>
      <c r="J1880" s="65"/>
      <c r="K1880" s="63"/>
      <c r="L1880" s="64"/>
      <c r="M1880" s="63"/>
      <c r="N1880" s="64"/>
    </row>
    <row r="1881" spans="1:14" x14ac:dyDescent="0.2">
      <c r="A1881" s="58"/>
      <c r="B1881" s="61"/>
      <c r="E1881" s="63"/>
      <c r="F1881" s="64"/>
      <c r="G1881" s="63"/>
      <c r="H1881" s="64"/>
      <c r="I1881" s="65"/>
      <c r="J1881" s="65"/>
      <c r="K1881" s="63"/>
      <c r="L1881" s="64"/>
      <c r="M1881" s="63"/>
      <c r="N1881" s="64"/>
    </row>
    <row r="1882" spans="1:14" x14ac:dyDescent="0.2">
      <c r="A1882" s="58"/>
      <c r="B1882" s="61"/>
      <c r="E1882" s="63"/>
      <c r="F1882" s="64"/>
      <c r="G1882" s="63"/>
      <c r="H1882" s="64"/>
      <c r="I1882" s="65"/>
      <c r="J1882" s="65"/>
      <c r="K1882" s="63"/>
      <c r="L1882" s="64"/>
      <c r="M1882" s="63"/>
      <c r="N1882" s="64"/>
    </row>
    <row r="1883" spans="1:14" x14ac:dyDescent="0.2">
      <c r="A1883" s="58"/>
      <c r="B1883" s="61"/>
      <c r="E1883" s="63"/>
      <c r="F1883" s="64"/>
      <c r="G1883" s="63"/>
      <c r="H1883" s="64"/>
      <c r="I1883" s="65"/>
      <c r="J1883" s="65"/>
      <c r="K1883" s="63"/>
      <c r="L1883" s="64"/>
      <c r="M1883" s="63"/>
      <c r="N1883" s="64"/>
    </row>
    <row r="1884" spans="1:14" x14ac:dyDescent="0.2">
      <c r="A1884" s="58"/>
      <c r="B1884" s="61"/>
      <c r="E1884" s="63"/>
      <c r="F1884" s="64"/>
      <c r="G1884" s="63"/>
      <c r="H1884" s="64"/>
      <c r="I1884" s="65"/>
      <c r="J1884" s="65"/>
      <c r="K1884" s="63"/>
      <c r="L1884" s="64"/>
      <c r="M1884" s="63"/>
      <c r="N1884" s="64"/>
    </row>
    <row r="1885" spans="1:14" x14ac:dyDescent="0.2">
      <c r="A1885" s="58"/>
      <c r="B1885" s="61"/>
      <c r="E1885" s="63"/>
      <c r="F1885" s="64"/>
      <c r="G1885" s="63"/>
      <c r="H1885" s="64"/>
      <c r="I1885" s="65"/>
      <c r="J1885" s="65"/>
      <c r="K1885" s="63"/>
      <c r="L1885" s="64"/>
      <c r="M1885" s="63"/>
      <c r="N1885" s="64"/>
    </row>
    <row r="1886" spans="1:14" x14ac:dyDescent="0.2">
      <c r="A1886" s="58"/>
      <c r="B1886" s="61"/>
      <c r="E1886" s="63"/>
      <c r="F1886" s="64"/>
      <c r="G1886" s="63"/>
      <c r="H1886" s="64"/>
      <c r="I1886" s="65"/>
      <c r="J1886" s="65"/>
      <c r="K1886" s="63"/>
      <c r="L1886" s="64"/>
      <c r="M1886" s="63"/>
      <c r="N1886" s="64"/>
    </row>
    <row r="1887" spans="1:14" x14ac:dyDescent="0.2">
      <c r="A1887" s="58"/>
      <c r="B1887" s="61"/>
      <c r="E1887" s="63"/>
      <c r="F1887" s="64"/>
      <c r="G1887" s="63"/>
      <c r="H1887" s="64"/>
      <c r="I1887" s="65"/>
      <c r="J1887" s="65"/>
      <c r="K1887" s="63"/>
      <c r="L1887" s="64"/>
      <c r="M1887" s="63"/>
      <c r="N1887" s="64"/>
    </row>
    <row r="1888" spans="1:14" x14ac:dyDescent="0.2">
      <c r="A1888" s="58"/>
      <c r="B1888" s="61"/>
      <c r="E1888" s="63"/>
      <c r="F1888" s="64"/>
      <c r="G1888" s="63"/>
      <c r="H1888" s="64"/>
      <c r="I1888" s="65"/>
      <c r="J1888" s="65"/>
      <c r="K1888" s="63"/>
      <c r="L1888" s="64"/>
      <c r="M1888" s="63"/>
      <c r="N1888" s="64"/>
    </row>
    <row r="1889" spans="1:14" x14ac:dyDescent="0.2">
      <c r="A1889" s="58"/>
      <c r="B1889" s="61"/>
      <c r="E1889" s="63"/>
      <c r="F1889" s="64"/>
      <c r="G1889" s="63"/>
      <c r="H1889" s="64"/>
      <c r="I1889" s="65"/>
      <c r="J1889" s="65"/>
      <c r="K1889" s="63"/>
      <c r="L1889" s="64"/>
      <c r="M1889" s="63"/>
      <c r="N1889" s="64"/>
    </row>
    <row r="1890" spans="1:14" x14ac:dyDescent="0.2">
      <c r="A1890" s="58"/>
      <c r="B1890" s="61"/>
      <c r="E1890" s="63"/>
      <c r="F1890" s="64"/>
      <c r="G1890" s="63"/>
      <c r="H1890" s="64"/>
      <c r="I1890" s="65"/>
      <c r="J1890" s="65"/>
      <c r="K1890" s="63"/>
      <c r="L1890" s="64"/>
      <c r="M1890" s="63"/>
      <c r="N1890" s="64"/>
    </row>
    <row r="1891" spans="1:14" x14ac:dyDescent="0.2">
      <c r="A1891" s="58"/>
      <c r="B1891" s="61"/>
      <c r="E1891" s="63"/>
      <c r="F1891" s="64"/>
      <c r="G1891" s="63"/>
      <c r="H1891" s="64"/>
      <c r="I1891" s="65"/>
      <c r="J1891" s="65"/>
      <c r="K1891" s="63"/>
      <c r="L1891" s="64"/>
      <c r="M1891" s="63"/>
      <c r="N1891" s="64"/>
    </row>
    <row r="1892" spans="1:14" x14ac:dyDescent="0.2">
      <c r="A1892" s="58"/>
      <c r="B1892" s="61"/>
      <c r="E1892" s="63"/>
      <c r="F1892" s="64"/>
      <c r="G1892" s="63"/>
      <c r="H1892" s="64"/>
      <c r="I1892" s="65"/>
      <c r="J1892" s="65"/>
      <c r="K1892" s="63"/>
      <c r="L1892" s="64"/>
      <c r="M1892" s="63"/>
      <c r="N1892" s="64"/>
    </row>
    <row r="1893" spans="1:14" x14ac:dyDescent="0.2">
      <c r="A1893" s="58"/>
      <c r="B1893" s="61"/>
      <c r="E1893" s="63"/>
      <c r="F1893" s="64"/>
      <c r="G1893" s="63"/>
      <c r="H1893" s="64"/>
      <c r="I1893" s="65"/>
      <c r="J1893" s="65"/>
      <c r="K1893" s="63"/>
      <c r="L1893" s="64"/>
      <c r="M1893" s="63"/>
      <c r="N1893" s="64"/>
    </row>
    <row r="1894" spans="1:14" x14ac:dyDescent="0.2">
      <c r="A1894" s="58"/>
      <c r="B1894" s="61"/>
      <c r="E1894" s="63"/>
      <c r="F1894" s="64"/>
      <c r="G1894" s="63"/>
      <c r="H1894" s="64"/>
      <c r="I1894" s="65"/>
      <c r="J1894" s="65"/>
      <c r="K1894" s="63"/>
      <c r="L1894" s="64"/>
      <c r="M1894" s="63"/>
      <c r="N1894" s="64"/>
    </row>
    <row r="1895" spans="1:14" x14ac:dyDescent="0.2">
      <c r="A1895" s="58"/>
      <c r="B1895" s="61"/>
      <c r="E1895" s="63"/>
      <c r="F1895" s="64"/>
      <c r="G1895" s="63"/>
      <c r="H1895" s="64"/>
      <c r="I1895" s="65"/>
      <c r="J1895" s="65"/>
      <c r="K1895" s="63"/>
      <c r="L1895" s="64"/>
      <c r="M1895" s="63"/>
      <c r="N1895" s="64"/>
    </row>
    <row r="1896" spans="1:14" x14ac:dyDescent="0.2">
      <c r="A1896" s="58"/>
      <c r="B1896" s="61"/>
      <c r="E1896" s="63"/>
      <c r="F1896" s="64"/>
      <c r="G1896" s="63"/>
      <c r="H1896" s="64"/>
      <c r="I1896" s="65"/>
      <c r="J1896" s="65"/>
      <c r="K1896" s="63"/>
      <c r="L1896" s="64"/>
      <c r="M1896" s="63"/>
      <c r="N1896" s="64"/>
    </row>
    <row r="1897" spans="1:14" x14ac:dyDescent="0.2">
      <c r="A1897" s="58"/>
      <c r="B1897" s="61"/>
      <c r="E1897" s="63"/>
      <c r="F1897" s="64"/>
      <c r="G1897" s="63"/>
      <c r="H1897" s="64"/>
      <c r="I1897" s="65"/>
      <c r="J1897" s="65"/>
      <c r="K1897" s="63"/>
      <c r="L1897" s="64"/>
      <c r="M1897" s="63"/>
      <c r="N1897" s="64"/>
    </row>
    <row r="1898" spans="1:14" x14ac:dyDescent="0.2">
      <c r="A1898" s="58"/>
      <c r="B1898" s="61"/>
      <c r="E1898" s="63"/>
      <c r="F1898" s="64"/>
      <c r="G1898" s="63"/>
      <c r="H1898" s="64"/>
      <c r="I1898" s="65"/>
      <c r="J1898" s="65"/>
      <c r="K1898" s="63"/>
      <c r="L1898" s="64"/>
      <c r="M1898" s="63"/>
      <c r="N1898" s="64"/>
    </row>
    <row r="1899" spans="1:14" x14ac:dyDescent="0.2">
      <c r="A1899" s="58"/>
      <c r="B1899" s="61"/>
      <c r="E1899" s="63"/>
      <c r="F1899" s="64"/>
      <c r="G1899" s="63"/>
      <c r="H1899" s="64"/>
      <c r="I1899" s="65"/>
      <c r="J1899" s="65"/>
      <c r="K1899" s="63"/>
      <c r="L1899" s="64"/>
      <c r="M1899" s="63"/>
      <c r="N1899" s="64"/>
    </row>
    <row r="1900" spans="1:14" x14ac:dyDescent="0.2">
      <c r="A1900" s="58"/>
      <c r="B1900" s="61"/>
      <c r="E1900" s="63"/>
      <c r="F1900" s="64"/>
      <c r="G1900" s="63"/>
      <c r="H1900" s="64"/>
      <c r="I1900" s="65"/>
      <c r="J1900" s="65"/>
      <c r="K1900" s="63"/>
      <c r="L1900" s="64"/>
      <c r="M1900" s="63"/>
      <c r="N1900" s="64"/>
    </row>
    <row r="1901" spans="1:14" x14ac:dyDescent="0.2">
      <c r="A1901" s="58"/>
      <c r="B1901" s="61"/>
      <c r="E1901" s="63"/>
      <c r="F1901" s="64"/>
      <c r="G1901" s="63"/>
      <c r="H1901" s="64"/>
      <c r="I1901" s="65"/>
      <c r="J1901" s="65"/>
      <c r="K1901" s="63"/>
      <c r="L1901" s="64"/>
      <c r="M1901" s="63"/>
      <c r="N1901" s="64"/>
    </row>
    <row r="1902" spans="1:14" x14ac:dyDescent="0.2">
      <c r="A1902" s="58"/>
      <c r="B1902" s="61"/>
      <c r="E1902" s="63"/>
      <c r="F1902" s="64"/>
      <c r="G1902" s="63"/>
      <c r="H1902" s="64"/>
      <c r="I1902" s="65"/>
      <c r="J1902" s="65"/>
      <c r="K1902" s="63"/>
      <c r="L1902" s="64"/>
      <c r="M1902" s="63"/>
      <c r="N1902" s="64"/>
    </row>
    <row r="1903" spans="1:14" x14ac:dyDescent="0.2">
      <c r="A1903" s="58"/>
      <c r="B1903" s="61"/>
      <c r="E1903" s="63"/>
      <c r="F1903" s="64"/>
      <c r="G1903" s="63"/>
      <c r="H1903" s="64"/>
      <c r="I1903" s="65"/>
      <c r="J1903" s="65"/>
      <c r="K1903" s="63"/>
      <c r="L1903" s="64"/>
      <c r="M1903" s="63"/>
      <c r="N1903" s="64"/>
    </row>
    <row r="1904" spans="1:14" x14ac:dyDescent="0.2">
      <c r="A1904" s="58"/>
      <c r="B1904" s="61"/>
      <c r="E1904" s="63"/>
      <c r="F1904" s="64"/>
      <c r="G1904" s="63"/>
      <c r="H1904" s="64"/>
      <c r="I1904" s="65"/>
      <c r="J1904" s="65"/>
      <c r="K1904" s="63"/>
      <c r="L1904" s="64"/>
      <c r="M1904" s="63"/>
      <c r="N1904" s="64"/>
    </row>
    <row r="1905" spans="1:14" x14ac:dyDescent="0.2">
      <c r="A1905" s="58"/>
      <c r="B1905" s="61"/>
      <c r="E1905" s="63"/>
      <c r="F1905" s="64"/>
      <c r="G1905" s="63"/>
      <c r="H1905" s="64"/>
      <c r="I1905" s="65"/>
      <c r="J1905" s="65"/>
      <c r="K1905" s="63"/>
      <c r="L1905" s="64"/>
      <c r="M1905" s="63"/>
      <c r="N1905" s="64"/>
    </row>
    <row r="1906" spans="1:14" x14ac:dyDescent="0.2">
      <c r="A1906" s="58"/>
      <c r="B1906" s="61"/>
      <c r="E1906" s="63"/>
      <c r="F1906" s="64"/>
      <c r="G1906" s="63"/>
      <c r="H1906" s="64"/>
      <c r="I1906" s="65"/>
      <c r="J1906" s="65"/>
      <c r="K1906" s="63"/>
      <c r="L1906" s="64"/>
      <c r="M1906" s="63"/>
      <c r="N1906" s="64"/>
    </row>
    <row r="1907" spans="1:14" x14ac:dyDescent="0.2">
      <c r="A1907" s="58"/>
      <c r="B1907" s="61"/>
      <c r="E1907" s="63"/>
      <c r="F1907" s="64"/>
      <c r="G1907" s="63"/>
      <c r="H1907" s="64"/>
      <c r="I1907" s="65"/>
      <c r="J1907" s="65"/>
      <c r="K1907" s="63"/>
      <c r="L1907" s="64"/>
      <c r="M1907" s="63"/>
      <c r="N1907" s="64"/>
    </row>
    <row r="1908" spans="1:14" x14ac:dyDescent="0.2">
      <c r="A1908" s="58"/>
      <c r="B1908" s="61"/>
      <c r="E1908" s="63"/>
      <c r="F1908" s="64"/>
      <c r="G1908" s="63"/>
      <c r="H1908" s="64"/>
      <c r="I1908" s="65"/>
      <c r="J1908" s="65"/>
      <c r="K1908" s="63"/>
      <c r="L1908" s="64"/>
      <c r="M1908" s="63"/>
      <c r="N1908" s="64"/>
    </row>
    <row r="1909" spans="1:14" x14ac:dyDescent="0.2">
      <c r="A1909" s="58"/>
      <c r="B1909" s="61"/>
      <c r="E1909" s="63"/>
      <c r="F1909" s="64"/>
      <c r="G1909" s="63"/>
      <c r="H1909" s="64"/>
      <c r="I1909" s="65"/>
      <c r="J1909" s="65"/>
      <c r="K1909" s="63"/>
      <c r="L1909" s="64"/>
      <c r="M1909" s="63"/>
      <c r="N1909" s="64"/>
    </row>
    <row r="1910" spans="1:14" x14ac:dyDescent="0.2">
      <c r="A1910" s="58"/>
      <c r="B1910" s="61"/>
      <c r="E1910" s="63"/>
      <c r="F1910" s="64"/>
      <c r="G1910" s="63"/>
      <c r="H1910" s="64"/>
      <c r="I1910" s="65"/>
      <c r="J1910" s="65"/>
      <c r="K1910" s="63"/>
      <c r="L1910" s="64"/>
      <c r="M1910" s="63"/>
      <c r="N1910" s="64"/>
    </row>
    <row r="1911" spans="1:14" x14ac:dyDescent="0.2">
      <c r="A1911" s="58"/>
      <c r="B1911" s="61"/>
      <c r="E1911" s="63"/>
      <c r="F1911" s="64"/>
      <c r="G1911" s="63"/>
      <c r="H1911" s="64"/>
      <c r="I1911" s="65"/>
      <c r="J1911" s="65"/>
      <c r="K1911" s="63"/>
      <c r="L1911" s="64"/>
      <c r="M1911" s="63"/>
      <c r="N1911" s="64"/>
    </row>
    <row r="1912" spans="1:14" x14ac:dyDescent="0.2">
      <c r="A1912" s="58"/>
      <c r="B1912" s="61"/>
      <c r="E1912" s="63"/>
      <c r="F1912" s="64"/>
      <c r="G1912" s="63"/>
      <c r="H1912" s="64"/>
      <c r="I1912" s="65"/>
      <c r="J1912" s="65"/>
      <c r="K1912" s="63"/>
      <c r="L1912" s="64"/>
      <c r="M1912" s="63"/>
      <c r="N1912" s="64"/>
    </row>
    <row r="1913" spans="1:14" x14ac:dyDescent="0.2">
      <c r="A1913" s="58"/>
      <c r="B1913" s="61"/>
      <c r="E1913" s="63"/>
      <c r="F1913" s="64"/>
      <c r="G1913" s="63"/>
      <c r="H1913" s="64"/>
      <c r="I1913" s="65"/>
      <c r="J1913" s="65"/>
      <c r="K1913" s="63"/>
      <c r="L1913" s="64"/>
      <c r="M1913" s="63"/>
      <c r="N1913" s="64"/>
    </row>
    <row r="1914" spans="1:14" x14ac:dyDescent="0.2">
      <c r="A1914" s="58"/>
      <c r="B1914" s="61"/>
      <c r="E1914" s="63"/>
      <c r="F1914" s="64"/>
      <c r="G1914" s="63"/>
      <c r="H1914" s="64"/>
      <c r="I1914" s="65"/>
      <c r="J1914" s="65"/>
      <c r="K1914" s="63"/>
      <c r="L1914" s="64"/>
      <c r="M1914" s="63"/>
      <c r="N1914" s="64"/>
    </row>
    <row r="1915" spans="1:14" x14ac:dyDescent="0.2">
      <c r="A1915" s="58"/>
      <c r="B1915" s="61"/>
      <c r="E1915" s="63"/>
      <c r="F1915" s="64"/>
      <c r="G1915" s="63"/>
      <c r="H1915" s="64"/>
      <c r="I1915" s="65"/>
      <c r="J1915" s="65"/>
      <c r="K1915" s="63"/>
      <c r="L1915" s="64"/>
      <c r="M1915" s="63"/>
      <c r="N1915" s="64"/>
    </row>
    <row r="1916" spans="1:14" x14ac:dyDescent="0.2">
      <c r="A1916" s="58"/>
      <c r="B1916" s="61"/>
      <c r="E1916" s="63"/>
      <c r="F1916" s="64"/>
      <c r="G1916" s="63"/>
      <c r="H1916" s="64"/>
      <c r="I1916" s="65"/>
      <c r="J1916" s="65"/>
      <c r="K1916" s="63"/>
      <c r="L1916" s="64"/>
      <c r="M1916" s="63"/>
      <c r="N1916" s="64"/>
    </row>
    <row r="1917" spans="1:14" x14ac:dyDescent="0.2">
      <c r="A1917" s="58"/>
      <c r="B1917" s="61"/>
      <c r="E1917" s="63"/>
      <c r="F1917" s="64"/>
      <c r="G1917" s="63"/>
      <c r="H1917" s="64"/>
      <c r="I1917" s="65"/>
      <c r="J1917" s="65"/>
      <c r="K1917" s="63"/>
      <c r="L1917" s="64"/>
      <c r="M1917" s="63"/>
      <c r="N1917" s="64"/>
    </row>
    <row r="1918" spans="1:14" x14ac:dyDescent="0.2">
      <c r="A1918" s="58"/>
      <c r="B1918" s="61"/>
      <c r="E1918" s="63"/>
      <c r="F1918" s="64"/>
      <c r="G1918" s="63"/>
      <c r="H1918" s="64"/>
      <c r="I1918" s="65"/>
      <c r="J1918" s="65"/>
      <c r="K1918" s="63"/>
      <c r="L1918" s="64"/>
      <c r="M1918" s="63"/>
      <c r="N1918" s="64"/>
    </row>
    <row r="1919" spans="1:14" x14ac:dyDescent="0.2">
      <c r="A1919" s="58"/>
      <c r="B1919" s="61"/>
      <c r="E1919" s="63"/>
      <c r="F1919" s="64"/>
      <c r="G1919" s="63"/>
      <c r="H1919" s="64"/>
      <c r="I1919" s="65"/>
      <c r="J1919" s="65"/>
      <c r="K1919" s="63"/>
      <c r="L1919" s="64"/>
      <c r="M1919" s="63"/>
      <c r="N1919" s="64"/>
    </row>
    <row r="1920" spans="1:14" x14ac:dyDescent="0.2">
      <c r="A1920" s="58"/>
      <c r="B1920" s="61"/>
      <c r="E1920" s="63"/>
      <c r="F1920" s="64"/>
      <c r="G1920" s="63"/>
      <c r="H1920" s="64"/>
      <c r="I1920" s="65"/>
      <c r="J1920" s="65"/>
      <c r="K1920" s="63"/>
      <c r="L1920" s="64"/>
      <c r="M1920" s="63"/>
      <c r="N1920" s="64"/>
    </row>
    <row r="1921" spans="1:14" x14ac:dyDescent="0.2">
      <c r="A1921" s="58"/>
      <c r="B1921" s="61"/>
      <c r="E1921" s="63"/>
      <c r="F1921" s="64"/>
      <c r="G1921" s="63"/>
      <c r="H1921" s="64"/>
      <c r="I1921" s="65"/>
      <c r="J1921" s="65"/>
      <c r="K1921" s="63"/>
      <c r="L1921" s="64"/>
      <c r="M1921" s="63"/>
      <c r="N1921" s="64"/>
    </row>
    <row r="1922" spans="1:14" x14ac:dyDescent="0.2">
      <c r="A1922" s="58"/>
      <c r="B1922" s="61"/>
      <c r="E1922" s="63"/>
      <c r="F1922" s="64"/>
      <c r="G1922" s="63"/>
      <c r="H1922" s="64"/>
      <c r="I1922" s="65"/>
      <c r="J1922" s="65"/>
      <c r="K1922" s="63"/>
      <c r="L1922" s="64"/>
      <c r="M1922" s="63"/>
      <c r="N1922" s="64"/>
    </row>
    <row r="1923" spans="1:14" x14ac:dyDescent="0.2">
      <c r="A1923" s="58"/>
      <c r="B1923" s="61"/>
      <c r="E1923" s="63"/>
      <c r="F1923" s="64"/>
      <c r="G1923" s="63"/>
      <c r="H1923" s="64"/>
      <c r="I1923" s="65"/>
      <c r="J1923" s="65"/>
      <c r="K1923" s="63"/>
      <c r="L1923" s="64"/>
      <c r="M1923" s="63"/>
      <c r="N1923" s="64"/>
    </row>
    <row r="1924" spans="1:14" x14ac:dyDescent="0.2">
      <c r="A1924" s="58"/>
      <c r="B1924" s="61"/>
      <c r="E1924" s="63"/>
      <c r="F1924" s="64"/>
      <c r="G1924" s="63"/>
      <c r="H1924" s="64"/>
      <c r="I1924" s="65"/>
      <c r="J1924" s="65"/>
      <c r="K1924" s="63"/>
      <c r="L1924" s="64"/>
      <c r="M1924" s="63"/>
      <c r="N1924" s="64"/>
    </row>
    <row r="1925" spans="1:14" x14ac:dyDescent="0.2">
      <c r="A1925" s="58"/>
      <c r="B1925" s="61"/>
      <c r="E1925" s="63"/>
      <c r="F1925" s="64"/>
      <c r="G1925" s="63"/>
      <c r="H1925" s="64"/>
      <c r="I1925" s="65"/>
      <c r="J1925" s="65"/>
      <c r="K1925" s="63"/>
      <c r="L1925" s="64"/>
      <c r="M1925" s="63"/>
      <c r="N1925" s="64"/>
    </row>
    <row r="1926" spans="1:14" x14ac:dyDescent="0.2">
      <c r="A1926" s="58"/>
      <c r="B1926" s="61"/>
      <c r="E1926" s="63"/>
      <c r="F1926" s="64"/>
      <c r="G1926" s="63"/>
      <c r="H1926" s="64"/>
      <c r="I1926" s="65"/>
      <c r="J1926" s="65"/>
      <c r="K1926" s="63"/>
      <c r="L1926" s="64"/>
      <c r="M1926" s="63"/>
      <c r="N1926" s="64"/>
    </row>
    <row r="1927" spans="1:14" x14ac:dyDescent="0.2">
      <c r="A1927" s="58"/>
      <c r="B1927" s="61"/>
      <c r="E1927" s="63"/>
      <c r="F1927" s="64"/>
      <c r="G1927" s="63"/>
      <c r="H1927" s="64"/>
      <c r="I1927" s="65"/>
      <c r="J1927" s="65"/>
      <c r="K1927" s="63"/>
      <c r="L1927" s="64"/>
      <c r="M1927" s="63"/>
      <c r="N1927" s="64"/>
    </row>
    <row r="1928" spans="1:14" x14ac:dyDescent="0.2">
      <c r="A1928" s="58"/>
      <c r="B1928" s="61"/>
      <c r="E1928" s="63"/>
      <c r="F1928" s="64"/>
      <c r="G1928" s="63"/>
      <c r="H1928" s="64"/>
      <c r="I1928" s="65"/>
      <c r="J1928" s="65"/>
      <c r="K1928" s="63"/>
      <c r="L1928" s="64"/>
      <c r="M1928" s="63"/>
      <c r="N1928" s="64"/>
    </row>
    <row r="1929" spans="1:14" x14ac:dyDescent="0.2">
      <c r="A1929" s="58"/>
      <c r="B1929" s="61"/>
      <c r="E1929" s="63"/>
      <c r="F1929" s="64"/>
      <c r="G1929" s="63"/>
      <c r="H1929" s="64"/>
      <c r="I1929" s="65"/>
      <c r="J1929" s="65"/>
      <c r="K1929" s="63"/>
      <c r="L1929" s="64"/>
      <c r="M1929" s="63"/>
      <c r="N1929" s="64"/>
    </row>
    <row r="1930" spans="1:14" x14ac:dyDescent="0.2">
      <c r="A1930" s="58"/>
      <c r="B1930" s="61"/>
      <c r="E1930" s="63"/>
      <c r="F1930" s="64"/>
      <c r="G1930" s="63"/>
      <c r="H1930" s="64"/>
      <c r="I1930" s="65"/>
      <c r="J1930" s="65"/>
      <c r="K1930" s="63"/>
      <c r="L1930" s="64"/>
      <c r="M1930" s="63"/>
      <c r="N1930" s="64"/>
    </row>
    <row r="1931" spans="1:14" x14ac:dyDescent="0.2">
      <c r="A1931" s="58"/>
      <c r="B1931" s="61"/>
      <c r="E1931" s="63"/>
      <c r="F1931" s="64"/>
      <c r="G1931" s="63"/>
      <c r="H1931" s="64"/>
      <c r="I1931" s="65"/>
      <c r="J1931" s="65"/>
      <c r="K1931" s="63"/>
      <c r="L1931" s="64"/>
      <c r="M1931" s="63"/>
      <c r="N1931" s="64"/>
    </row>
    <row r="1932" spans="1:14" x14ac:dyDescent="0.2">
      <c r="A1932" s="58"/>
      <c r="B1932" s="61"/>
      <c r="E1932" s="63"/>
      <c r="F1932" s="64"/>
      <c r="G1932" s="63"/>
      <c r="H1932" s="64"/>
      <c r="I1932" s="65"/>
      <c r="J1932" s="65"/>
      <c r="K1932" s="63"/>
      <c r="L1932" s="64"/>
      <c r="M1932" s="63"/>
      <c r="N1932" s="64"/>
    </row>
    <row r="1933" spans="1:14" x14ac:dyDescent="0.2">
      <c r="A1933" s="58"/>
      <c r="B1933" s="61"/>
      <c r="E1933" s="63"/>
      <c r="F1933" s="64"/>
      <c r="G1933" s="63"/>
      <c r="H1933" s="64"/>
      <c r="I1933" s="65"/>
      <c r="J1933" s="65"/>
      <c r="K1933" s="63"/>
      <c r="L1933" s="64"/>
      <c r="M1933" s="63"/>
      <c r="N1933" s="64"/>
    </row>
    <row r="1934" spans="1:14" x14ac:dyDescent="0.2">
      <c r="A1934" s="58"/>
      <c r="B1934" s="61"/>
      <c r="E1934" s="63"/>
      <c r="F1934" s="64"/>
      <c r="G1934" s="63"/>
      <c r="H1934" s="64"/>
      <c r="I1934" s="65"/>
      <c r="J1934" s="65"/>
      <c r="K1934" s="63"/>
      <c r="L1934" s="64"/>
      <c r="M1934" s="63"/>
      <c r="N1934" s="64"/>
    </row>
    <row r="1935" spans="1:14" x14ac:dyDescent="0.2">
      <c r="A1935" s="58"/>
      <c r="B1935" s="61"/>
      <c r="E1935" s="63"/>
      <c r="F1935" s="64"/>
      <c r="G1935" s="63"/>
      <c r="H1935" s="64"/>
      <c r="I1935" s="65"/>
      <c r="J1935" s="65"/>
      <c r="K1935" s="63"/>
      <c r="L1935" s="64"/>
      <c r="M1935" s="63"/>
      <c r="N1935" s="64"/>
    </row>
    <row r="1936" spans="1:14" x14ac:dyDescent="0.2">
      <c r="A1936" s="58"/>
      <c r="B1936" s="61"/>
      <c r="E1936" s="63"/>
      <c r="F1936" s="64"/>
      <c r="G1936" s="63"/>
      <c r="H1936" s="64"/>
      <c r="I1936" s="65"/>
      <c r="J1936" s="65"/>
      <c r="K1936" s="63"/>
      <c r="L1936" s="64"/>
      <c r="M1936" s="63"/>
      <c r="N1936" s="64"/>
    </row>
    <row r="1937" spans="1:14" x14ac:dyDescent="0.2">
      <c r="A1937" s="58"/>
      <c r="B1937" s="61"/>
      <c r="E1937" s="63"/>
      <c r="F1937" s="64"/>
      <c r="G1937" s="63"/>
      <c r="H1937" s="64"/>
      <c r="I1937" s="65"/>
      <c r="J1937" s="65"/>
      <c r="K1937" s="63"/>
      <c r="L1937" s="64"/>
      <c r="M1937" s="63"/>
      <c r="N1937" s="64"/>
    </row>
    <row r="1938" spans="1:14" x14ac:dyDescent="0.2">
      <c r="A1938" s="58"/>
      <c r="B1938" s="61"/>
      <c r="E1938" s="63"/>
      <c r="F1938" s="64"/>
      <c r="G1938" s="63"/>
      <c r="H1938" s="64"/>
      <c r="I1938" s="65"/>
      <c r="J1938" s="65"/>
      <c r="K1938" s="63"/>
      <c r="L1938" s="64"/>
      <c r="M1938" s="63"/>
      <c r="N1938" s="64"/>
    </row>
    <row r="1939" spans="1:14" x14ac:dyDescent="0.2">
      <c r="A1939" s="58"/>
      <c r="B1939" s="61"/>
      <c r="E1939" s="63"/>
      <c r="F1939" s="64"/>
      <c r="G1939" s="63"/>
      <c r="H1939" s="64"/>
      <c r="I1939" s="65"/>
      <c r="J1939" s="65"/>
      <c r="K1939" s="63"/>
      <c r="L1939" s="64"/>
      <c r="M1939" s="63"/>
      <c r="N1939" s="64"/>
    </row>
    <row r="1940" spans="1:14" x14ac:dyDescent="0.2">
      <c r="A1940" s="58"/>
      <c r="B1940" s="61"/>
      <c r="E1940" s="63"/>
      <c r="F1940" s="64"/>
      <c r="G1940" s="63"/>
      <c r="H1940" s="64"/>
      <c r="I1940" s="65"/>
      <c r="J1940" s="65"/>
      <c r="K1940" s="63"/>
      <c r="L1940" s="64"/>
      <c r="M1940" s="63"/>
      <c r="N1940" s="64"/>
    </row>
    <row r="1941" spans="1:14" x14ac:dyDescent="0.2">
      <c r="A1941" s="58"/>
      <c r="B1941" s="61"/>
      <c r="E1941" s="63"/>
      <c r="F1941" s="64"/>
      <c r="G1941" s="63"/>
      <c r="H1941" s="64"/>
      <c r="I1941" s="65"/>
      <c r="J1941" s="65"/>
      <c r="K1941" s="63"/>
      <c r="L1941" s="64"/>
      <c r="M1941" s="63"/>
      <c r="N1941" s="64"/>
    </row>
    <row r="1942" spans="1:14" x14ac:dyDescent="0.2">
      <c r="A1942" s="58"/>
      <c r="B1942" s="61"/>
      <c r="E1942" s="63"/>
      <c r="F1942" s="64"/>
      <c r="G1942" s="63"/>
      <c r="H1942" s="64"/>
      <c r="I1942" s="65"/>
      <c r="J1942" s="65"/>
      <c r="K1942" s="63"/>
      <c r="L1942" s="64"/>
      <c r="M1942" s="63"/>
      <c r="N1942" s="64"/>
    </row>
    <row r="1943" spans="1:14" x14ac:dyDescent="0.2">
      <c r="A1943" s="58"/>
      <c r="B1943" s="61"/>
      <c r="E1943" s="63"/>
      <c r="F1943" s="64"/>
      <c r="G1943" s="63"/>
      <c r="H1943" s="64"/>
      <c r="I1943" s="65"/>
      <c r="J1943" s="65"/>
      <c r="K1943" s="63"/>
      <c r="L1943" s="64"/>
      <c r="M1943" s="63"/>
      <c r="N1943" s="64"/>
    </row>
    <row r="1944" spans="1:14" x14ac:dyDescent="0.2">
      <c r="A1944" s="58"/>
      <c r="B1944" s="61"/>
      <c r="E1944" s="63"/>
      <c r="F1944" s="64"/>
      <c r="G1944" s="63"/>
      <c r="H1944" s="64"/>
      <c r="I1944" s="65"/>
      <c r="J1944" s="65"/>
      <c r="K1944" s="63"/>
      <c r="L1944" s="64"/>
      <c r="M1944" s="63"/>
      <c r="N1944" s="64"/>
    </row>
    <row r="1945" spans="1:14" x14ac:dyDescent="0.2">
      <c r="A1945" s="58"/>
      <c r="B1945" s="61"/>
      <c r="E1945" s="63"/>
      <c r="F1945" s="64"/>
      <c r="G1945" s="63"/>
      <c r="H1945" s="64"/>
      <c r="I1945" s="65"/>
      <c r="J1945" s="65"/>
      <c r="K1945" s="63"/>
      <c r="L1945" s="64"/>
      <c r="M1945" s="63"/>
      <c r="N1945" s="64"/>
    </row>
    <row r="1946" spans="1:14" x14ac:dyDescent="0.2">
      <c r="A1946" s="58"/>
      <c r="B1946" s="61"/>
      <c r="E1946" s="63"/>
      <c r="F1946" s="64"/>
      <c r="G1946" s="63"/>
      <c r="H1946" s="64"/>
      <c r="I1946" s="65"/>
      <c r="J1946" s="65"/>
      <c r="K1946" s="63"/>
      <c r="L1946" s="64"/>
      <c r="M1946" s="63"/>
      <c r="N1946" s="64"/>
    </row>
    <row r="1947" spans="1:14" x14ac:dyDescent="0.2">
      <c r="A1947" s="58"/>
      <c r="B1947" s="61"/>
      <c r="E1947" s="63"/>
      <c r="F1947" s="64"/>
      <c r="G1947" s="63"/>
      <c r="H1947" s="64"/>
      <c r="I1947" s="65"/>
      <c r="J1947" s="65"/>
      <c r="K1947" s="63"/>
      <c r="L1947" s="64"/>
      <c r="M1947" s="63"/>
      <c r="N1947" s="64"/>
    </row>
    <row r="1948" spans="1:14" x14ac:dyDescent="0.2">
      <c r="A1948" s="58"/>
      <c r="B1948" s="61"/>
      <c r="E1948" s="63"/>
      <c r="F1948" s="64"/>
      <c r="G1948" s="63"/>
      <c r="H1948" s="64"/>
      <c r="I1948" s="65"/>
      <c r="J1948" s="65"/>
      <c r="K1948" s="63"/>
      <c r="L1948" s="64"/>
      <c r="M1948" s="63"/>
      <c r="N1948" s="64"/>
    </row>
    <row r="1949" spans="1:14" x14ac:dyDescent="0.2">
      <c r="A1949" s="58"/>
      <c r="B1949" s="61"/>
      <c r="E1949" s="63"/>
      <c r="F1949" s="64"/>
      <c r="G1949" s="63"/>
      <c r="H1949" s="64"/>
      <c r="I1949" s="65"/>
      <c r="J1949" s="65"/>
      <c r="K1949" s="63"/>
      <c r="L1949" s="64"/>
      <c r="M1949" s="63"/>
      <c r="N1949" s="64"/>
    </row>
    <row r="1950" spans="1:14" x14ac:dyDescent="0.2">
      <c r="A1950" s="58"/>
      <c r="B1950" s="61"/>
      <c r="E1950" s="63"/>
      <c r="F1950" s="64"/>
      <c r="G1950" s="63"/>
      <c r="H1950" s="64"/>
      <c r="I1950" s="65"/>
      <c r="J1950" s="65"/>
      <c r="K1950" s="63"/>
      <c r="L1950" s="64"/>
      <c r="M1950" s="63"/>
      <c r="N1950" s="64"/>
    </row>
    <row r="1951" spans="1:14" x14ac:dyDescent="0.2">
      <c r="A1951" s="58"/>
      <c r="B1951" s="61"/>
      <c r="E1951" s="63"/>
      <c r="F1951" s="64"/>
      <c r="G1951" s="63"/>
      <c r="H1951" s="64"/>
      <c r="I1951" s="65"/>
      <c r="J1951" s="65"/>
      <c r="K1951" s="63"/>
      <c r="L1951" s="64"/>
      <c r="M1951" s="63"/>
      <c r="N1951" s="64"/>
    </row>
    <row r="1952" spans="1:14" x14ac:dyDescent="0.2">
      <c r="A1952" s="58"/>
      <c r="B1952" s="61"/>
      <c r="E1952" s="63"/>
      <c r="F1952" s="64"/>
      <c r="G1952" s="63"/>
      <c r="H1952" s="64"/>
      <c r="I1952" s="65"/>
      <c r="J1952" s="65"/>
      <c r="K1952" s="63"/>
      <c r="L1952" s="64"/>
      <c r="M1952" s="63"/>
      <c r="N1952" s="64"/>
    </row>
    <row r="1953" spans="1:14" x14ac:dyDescent="0.2">
      <c r="A1953" s="58"/>
      <c r="B1953" s="61"/>
      <c r="E1953" s="63"/>
      <c r="F1953" s="64"/>
      <c r="G1953" s="63"/>
      <c r="H1953" s="64"/>
      <c r="I1953" s="65"/>
      <c r="J1953" s="65"/>
      <c r="K1953" s="63"/>
      <c r="L1953" s="64"/>
      <c r="M1953" s="63"/>
      <c r="N1953" s="64"/>
    </row>
    <row r="1954" spans="1:14" x14ac:dyDescent="0.2">
      <c r="A1954" s="58"/>
      <c r="B1954" s="61"/>
      <c r="E1954" s="63"/>
      <c r="F1954" s="64"/>
      <c r="G1954" s="63"/>
      <c r="H1954" s="64"/>
      <c r="I1954" s="65"/>
      <c r="J1954" s="65"/>
      <c r="K1954" s="63"/>
      <c r="L1954" s="64"/>
      <c r="M1954" s="63"/>
      <c r="N1954" s="64"/>
    </row>
    <row r="1955" spans="1:14" x14ac:dyDescent="0.2">
      <c r="A1955" s="58"/>
      <c r="B1955" s="61"/>
      <c r="E1955" s="63"/>
      <c r="F1955" s="64"/>
      <c r="G1955" s="63"/>
      <c r="H1955" s="64"/>
      <c r="I1955" s="65"/>
      <c r="J1955" s="65"/>
      <c r="K1955" s="63"/>
      <c r="L1955" s="64"/>
      <c r="M1955" s="63"/>
      <c r="N1955" s="64"/>
    </row>
    <row r="1956" spans="1:14" x14ac:dyDescent="0.2">
      <c r="A1956" s="58"/>
      <c r="B1956" s="61"/>
      <c r="E1956" s="63"/>
      <c r="F1956" s="64"/>
      <c r="G1956" s="63"/>
      <c r="H1956" s="64"/>
      <c r="I1956" s="65"/>
      <c r="J1956" s="65"/>
      <c r="K1956" s="63"/>
      <c r="L1956" s="64"/>
      <c r="M1956" s="63"/>
      <c r="N1956" s="64"/>
    </row>
    <row r="1957" spans="1:14" x14ac:dyDescent="0.2">
      <c r="A1957" s="58"/>
      <c r="B1957" s="61"/>
      <c r="E1957" s="63"/>
      <c r="F1957" s="64"/>
      <c r="G1957" s="63"/>
      <c r="H1957" s="64"/>
      <c r="I1957" s="65"/>
      <c r="J1957" s="65"/>
      <c r="K1957" s="63"/>
      <c r="L1957" s="64"/>
      <c r="M1957" s="63"/>
      <c r="N1957" s="64"/>
    </row>
    <row r="1958" spans="1:14" x14ac:dyDescent="0.2">
      <c r="A1958" s="58"/>
      <c r="B1958" s="61"/>
      <c r="E1958" s="63"/>
      <c r="F1958" s="64"/>
      <c r="G1958" s="63"/>
      <c r="H1958" s="64"/>
      <c r="I1958" s="65"/>
      <c r="J1958" s="65"/>
      <c r="K1958" s="63"/>
      <c r="L1958" s="64"/>
      <c r="M1958" s="63"/>
      <c r="N1958" s="64"/>
    </row>
    <row r="1959" spans="1:14" x14ac:dyDescent="0.2">
      <c r="A1959" s="58"/>
      <c r="B1959" s="61"/>
      <c r="E1959" s="63"/>
      <c r="F1959" s="64"/>
      <c r="G1959" s="63"/>
      <c r="H1959" s="64"/>
      <c r="I1959" s="65"/>
      <c r="J1959" s="65"/>
      <c r="K1959" s="63"/>
      <c r="L1959" s="64"/>
      <c r="M1959" s="63"/>
      <c r="N1959" s="64"/>
    </row>
    <row r="1960" spans="1:14" x14ac:dyDescent="0.2">
      <c r="A1960" s="58"/>
      <c r="B1960" s="61"/>
      <c r="E1960" s="63"/>
      <c r="F1960" s="64"/>
      <c r="G1960" s="63"/>
      <c r="H1960" s="64"/>
      <c r="I1960" s="65"/>
      <c r="J1960" s="65"/>
      <c r="K1960" s="63"/>
      <c r="L1960" s="64"/>
      <c r="M1960" s="63"/>
      <c r="N1960" s="64"/>
    </row>
    <row r="1961" spans="1:14" x14ac:dyDescent="0.2">
      <c r="A1961" s="58"/>
      <c r="B1961" s="61"/>
      <c r="E1961" s="63"/>
      <c r="F1961" s="64"/>
      <c r="G1961" s="63"/>
      <c r="H1961" s="64"/>
      <c r="I1961" s="65"/>
      <c r="J1961" s="65"/>
      <c r="K1961" s="63"/>
      <c r="L1961" s="64"/>
      <c r="M1961" s="63"/>
      <c r="N1961" s="64"/>
    </row>
    <row r="1962" spans="1:14" x14ac:dyDescent="0.2">
      <c r="A1962" s="58"/>
      <c r="B1962" s="61"/>
      <c r="E1962" s="63"/>
      <c r="F1962" s="64"/>
      <c r="G1962" s="63"/>
      <c r="H1962" s="64"/>
      <c r="I1962" s="65"/>
      <c r="J1962" s="65"/>
      <c r="K1962" s="63"/>
      <c r="L1962" s="64"/>
      <c r="M1962" s="63"/>
      <c r="N1962" s="64"/>
    </row>
    <row r="1963" spans="1:14" x14ac:dyDescent="0.2">
      <c r="A1963" s="58"/>
      <c r="B1963" s="61"/>
      <c r="E1963" s="63"/>
      <c r="F1963" s="64"/>
      <c r="G1963" s="63"/>
      <c r="H1963" s="64"/>
      <c r="I1963" s="65"/>
      <c r="J1963" s="65"/>
      <c r="K1963" s="63"/>
      <c r="L1963" s="64"/>
      <c r="M1963" s="63"/>
      <c r="N1963" s="64"/>
    </row>
    <row r="1964" spans="1:14" x14ac:dyDescent="0.2">
      <c r="A1964" s="58"/>
      <c r="B1964" s="61"/>
      <c r="E1964" s="63"/>
      <c r="F1964" s="64"/>
      <c r="G1964" s="63"/>
      <c r="H1964" s="64"/>
      <c r="I1964" s="65"/>
      <c r="J1964" s="65"/>
      <c r="K1964" s="63"/>
      <c r="L1964" s="64"/>
      <c r="M1964" s="63"/>
      <c r="N1964" s="64"/>
    </row>
    <row r="1965" spans="1:14" x14ac:dyDescent="0.2">
      <c r="A1965" s="58"/>
      <c r="B1965" s="61"/>
      <c r="E1965" s="63"/>
      <c r="F1965" s="64"/>
      <c r="G1965" s="63"/>
      <c r="H1965" s="64"/>
      <c r="I1965" s="65"/>
      <c r="J1965" s="65"/>
      <c r="K1965" s="63"/>
      <c r="L1965" s="64"/>
      <c r="M1965" s="63"/>
      <c r="N1965" s="64"/>
    </row>
    <row r="1966" spans="1:14" x14ac:dyDescent="0.2">
      <c r="A1966" s="58"/>
      <c r="B1966" s="61"/>
      <c r="E1966" s="63"/>
      <c r="F1966" s="64"/>
      <c r="G1966" s="63"/>
      <c r="H1966" s="64"/>
      <c r="I1966" s="65"/>
      <c r="J1966" s="65"/>
      <c r="K1966" s="63"/>
      <c r="L1966" s="64"/>
      <c r="M1966" s="63"/>
      <c r="N1966" s="64"/>
    </row>
    <row r="1967" spans="1:14" x14ac:dyDescent="0.2">
      <c r="A1967" s="58"/>
      <c r="B1967" s="61"/>
      <c r="E1967" s="63"/>
      <c r="F1967" s="64"/>
      <c r="G1967" s="63"/>
      <c r="H1967" s="64"/>
      <c r="I1967" s="65"/>
      <c r="J1967" s="65"/>
      <c r="K1967" s="63"/>
      <c r="L1967" s="64"/>
      <c r="M1967" s="63"/>
      <c r="N1967" s="64"/>
    </row>
    <row r="1968" spans="1:14" x14ac:dyDescent="0.2">
      <c r="A1968" s="58"/>
      <c r="B1968" s="61"/>
      <c r="E1968" s="63"/>
      <c r="F1968" s="64"/>
      <c r="G1968" s="63"/>
      <c r="H1968" s="64"/>
      <c r="I1968" s="65"/>
      <c r="J1968" s="65"/>
      <c r="K1968" s="63"/>
      <c r="L1968" s="64"/>
      <c r="M1968" s="63"/>
      <c r="N1968" s="64"/>
    </row>
    <row r="1969" spans="1:14" x14ac:dyDescent="0.2">
      <c r="A1969" s="58"/>
      <c r="B1969" s="61"/>
      <c r="E1969" s="63"/>
      <c r="F1969" s="64"/>
      <c r="G1969" s="63"/>
      <c r="H1969" s="64"/>
      <c r="I1969" s="65"/>
      <c r="J1969" s="65"/>
      <c r="K1969" s="63"/>
      <c r="L1969" s="64"/>
      <c r="M1969" s="63"/>
      <c r="N1969" s="64"/>
    </row>
    <row r="1970" spans="1:14" x14ac:dyDescent="0.2">
      <c r="A1970" s="58"/>
      <c r="B1970" s="61"/>
      <c r="E1970" s="63"/>
      <c r="F1970" s="64"/>
      <c r="G1970" s="63"/>
      <c r="H1970" s="64"/>
      <c r="I1970" s="65"/>
      <c r="J1970" s="65"/>
      <c r="K1970" s="63"/>
      <c r="L1970" s="64"/>
      <c r="M1970" s="63"/>
      <c r="N1970" s="64"/>
    </row>
    <row r="1971" spans="1:14" x14ac:dyDescent="0.2">
      <c r="A1971" s="58"/>
      <c r="B1971" s="61"/>
      <c r="E1971" s="63"/>
      <c r="F1971" s="64"/>
      <c r="G1971" s="63"/>
      <c r="H1971" s="64"/>
      <c r="I1971" s="65"/>
      <c r="J1971" s="65"/>
      <c r="K1971" s="63"/>
      <c r="L1971" s="64"/>
      <c r="M1971" s="63"/>
      <c r="N1971" s="64"/>
    </row>
    <row r="1972" spans="1:14" x14ac:dyDescent="0.2">
      <c r="A1972" s="58"/>
      <c r="B1972" s="61"/>
      <c r="E1972" s="63"/>
      <c r="F1972" s="64"/>
      <c r="G1972" s="63"/>
      <c r="H1972" s="64"/>
      <c r="I1972" s="65"/>
      <c r="J1972" s="65"/>
      <c r="K1972" s="63"/>
      <c r="L1972" s="64"/>
      <c r="M1972" s="63"/>
      <c r="N1972" s="64"/>
    </row>
    <row r="1973" spans="1:14" x14ac:dyDescent="0.2">
      <c r="A1973" s="58"/>
      <c r="B1973" s="61"/>
      <c r="E1973" s="63"/>
      <c r="F1973" s="64"/>
      <c r="G1973" s="63"/>
      <c r="H1973" s="64"/>
      <c r="I1973" s="65"/>
      <c r="J1973" s="65"/>
      <c r="K1973" s="63"/>
      <c r="L1973" s="64"/>
      <c r="M1973" s="63"/>
      <c r="N1973" s="64"/>
    </row>
    <row r="1974" spans="1:14" x14ac:dyDescent="0.2">
      <c r="A1974" s="58"/>
      <c r="B1974" s="61"/>
      <c r="E1974" s="63"/>
      <c r="F1974" s="64"/>
      <c r="G1974" s="63"/>
      <c r="H1974" s="64"/>
      <c r="I1974" s="65"/>
      <c r="J1974" s="65"/>
      <c r="K1974" s="63"/>
      <c r="L1974" s="64"/>
      <c r="M1974" s="63"/>
      <c r="N1974" s="64"/>
    </row>
    <row r="1975" spans="1:14" x14ac:dyDescent="0.2">
      <c r="A1975" s="58"/>
      <c r="B1975" s="61"/>
      <c r="E1975" s="63"/>
      <c r="F1975" s="64"/>
      <c r="G1975" s="63"/>
      <c r="H1975" s="64"/>
      <c r="I1975" s="65"/>
      <c r="J1975" s="65"/>
      <c r="K1975" s="63"/>
      <c r="L1975" s="64"/>
      <c r="M1975" s="63"/>
      <c r="N1975" s="64"/>
    </row>
    <row r="1976" spans="1:14" x14ac:dyDescent="0.2">
      <c r="A1976" s="58"/>
      <c r="B1976" s="61"/>
      <c r="E1976" s="63"/>
      <c r="F1976" s="64"/>
      <c r="G1976" s="63"/>
      <c r="H1976" s="64"/>
      <c r="I1976" s="65"/>
      <c r="J1976" s="65"/>
      <c r="K1976" s="63"/>
      <c r="L1976" s="64"/>
      <c r="M1976" s="63"/>
      <c r="N1976" s="64"/>
    </row>
    <row r="1977" spans="1:14" x14ac:dyDescent="0.2">
      <c r="A1977" s="58"/>
      <c r="B1977" s="61"/>
      <c r="E1977" s="63"/>
      <c r="F1977" s="64"/>
      <c r="G1977" s="63"/>
      <c r="H1977" s="64"/>
      <c r="I1977" s="65"/>
      <c r="J1977" s="65"/>
      <c r="K1977" s="63"/>
      <c r="L1977" s="64"/>
      <c r="M1977" s="63"/>
      <c r="N1977" s="64"/>
    </row>
    <row r="1978" spans="1:14" x14ac:dyDescent="0.2">
      <c r="A1978" s="58"/>
      <c r="B1978" s="61"/>
      <c r="E1978" s="63"/>
      <c r="F1978" s="64"/>
      <c r="G1978" s="63"/>
      <c r="H1978" s="64"/>
      <c r="I1978" s="65"/>
      <c r="J1978" s="65"/>
      <c r="K1978" s="63"/>
      <c r="L1978" s="64"/>
      <c r="M1978" s="63"/>
      <c r="N1978" s="64"/>
    </row>
    <row r="1979" spans="1:14" x14ac:dyDescent="0.2">
      <c r="A1979" s="58"/>
      <c r="B1979" s="61"/>
      <c r="E1979" s="63"/>
      <c r="F1979" s="64"/>
      <c r="G1979" s="63"/>
      <c r="H1979" s="64"/>
      <c r="I1979" s="65"/>
      <c r="J1979" s="65"/>
      <c r="K1979" s="63"/>
      <c r="L1979" s="64"/>
      <c r="M1979" s="63"/>
      <c r="N1979" s="64"/>
    </row>
    <row r="1980" spans="1:14" x14ac:dyDescent="0.2">
      <c r="A1980" s="58"/>
      <c r="B1980" s="61"/>
      <c r="E1980" s="63"/>
      <c r="F1980" s="64"/>
      <c r="G1980" s="63"/>
      <c r="H1980" s="64"/>
      <c r="I1980" s="65"/>
      <c r="J1980" s="65"/>
      <c r="K1980" s="63"/>
      <c r="L1980" s="64"/>
      <c r="M1980" s="63"/>
      <c r="N1980" s="64"/>
    </row>
    <row r="1981" spans="1:14" x14ac:dyDescent="0.2">
      <c r="A1981" s="58"/>
      <c r="B1981" s="61"/>
      <c r="E1981" s="63"/>
      <c r="F1981" s="64"/>
      <c r="G1981" s="63"/>
      <c r="H1981" s="64"/>
      <c r="I1981" s="65"/>
      <c r="J1981" s="65"/>
      <c r="K1981" s="63"/>
      <c r="L1981" s="64"/>
      <c r="M1981" s="63"/>
      <c r="N1981" s="64"/>
    </row>
    <row r="1982" spans="1:14" x14ac:dyDescent="0.2">
      <c r="A1982" s="58"/>
      <c r="B1982" s="61"/>
      <c r="E1982" s="63"/>
      <c r="F1982" s="64"/>
      <c r="G1982" s="63"/>
      <c r="H1982" s="64"/>
      <c r="I1982" s="65"/>
      <c r="J1982" s="65"/>
      <c r="K1982" s="63"/>
      <c r="L1982" s="64"/>
      <c r="M1982" s="63"/>
      <c r="N1982" s="64"/>
    </row>
    <row r="1983" spans="1:14" x14ac:dyDescent="0.2">
      <c r="A1983" s="58"/>
      <c r="B1983" s="61"/>
      <c r="E1983" s="63"/>
      <c r="F1983" s="64"/>
      <c r="G1983" s="63"/>
      <c r="H1983" s="64"/>
      <c r="I1983" s="65"/>
      <c r="J1983" s="65"/>
      <c r="K1983" s="63"/>
      <c r="L1983" s="64"/>
      <c r="M1983" s="63"/>
      <c r="N1983" s="64"/>
    </row>
    <row r="1984" spans="1:14" x14ac:dyDescent="0.2">
      <c r="A1984" s="58"/>
      <c r="B1984" s="61"/>
      <c r="E1984" s="63"/>
      <c r="F1984" s="64"/>
      <c r="G1984" s="63"/>
      <c r="H1984" s="64"/>
      <c r="I1984" s="65"/>
      <c r="J1984" s="65"/>
      <c r="K1984" s="63"/>
      <c r="L1984" s="64"/>
      <c r="M1984" s="63"/>
      <c r="N1984" s="64"/>
    </row>
    <row r="1985" spans="1:14" x14ac:dyDescent="0.2">
      <c r="A1985" s="58"/>
      <c r="B1985" s="61"/>
      <c r="E1985" s="63"/>
      <c r="F1985" s="64"/>
      <c r="G1985" s="63"/>
      <c r="H1985" s="64"/>
      <c r="I1985" s="65"/>
      <c r="J1985" s="65"/>
      <c r="K1985" s="63"/>
      <c r="L1985" s="64"/>
      <c r="M1985" s="63"/>
      <c r="N1985" s="64"/>
    </row>
    <row r="1986" spans="1:14" x14ac:dyDescent="0.2">
      <c r="A1986" s="58"/>
      <c r="B1986" s="61"/>
      <c r="E1986" s="63"/>
      <c r="F1986" s="64"/>
      <c r="G1986" s="63"/>
      <c r="H1986" s="64"/>
      <c r="I1986" s="65"/>
      <c r="J1986" s="65"/>
      <c r="K1986" s="63"/>
      <c r="L1986" s="64"/>
      <c r="M1986" s="63"/>
      <c r="N1986" s="64"/>
    </row>
    <row r="1987" spans="1:14" x14ac:dyDescent="0.2">
      <c r="A1987" s="58"/>
      <c r="B1987" s="61"/>
      <c r="E1987" s="63"/>
      <c r="F1987" s="64"/>
      <c r="G1987" s="63"/>
      <c r="H1987" s="64"/>
      <c r="I1987" s="65"/>
      <c r="J1987" s="65"/>
      <c r="K1987" s="63"/>
      <c r="L1987" s="64"/>
      <c r="M1987" s="63"/>
      <c r="N1987" s="64"/>
    </row>
    <row r="1988" spans="1:14" x14ac:dyDescent="0.2">
      <c r="A1988" s="58"/>
      <c r="B1988" s="61"/>
      <c r="E1988" s="63"/>
      <c r="F1988" s="64"/>
      <c r="G1988" s="63"/>
      <c r="H1988" s="64"/>
      <c r="I1988" s="65"/>
      <c r="J1988" s="65"/>
      <c r="K1988" s="63"/>
      <c r="L1988" s="64"/>
      <c r="M1988" s="63"/>
      <c r="N1988" s="64"/>
    </row>
    <row r="1989" spans="1:14" x14ac:dyDescent="0.2">
      <c r="A1989" s="58"/>
      <c r="B1989" s="61"/>
      <c r="E1989" s="63"/>
      <c r="F1989" s="64"/>
      <c r="G1989" s="63"/>
      <c r="H1989" s="64"/>
      <c r="I1989" s="65"/>
      <c r="J1989" s="65"/>
      <c r="K1989" s="63"/>
      <c r="L1989" s="64"/>
      <c r="M1989" s="63"/>
      <c r="N1989" s="64"/>
    </row>
    <row r="1990" spans="1:14" x14ac:dyDescent="0.2">
      <c r="A1990" s="58"/>
      <c r="B1990" s="61"/>
      <c r="E1990" s="63"/>
      <c r="F1990" s="64"/>
      <c r="G1990" s="63"/>
      <c r="H1990" s="64"/>
      <c r="I1990" s="65"/>
      <c r="J1990" s="65"/>
      <c r="K1990" s="63"/>
      <c r="L1990" s="64"/>
      <c r="M1990" s="63"/>
      <c r="N1990" s="64"/>
    </row>
    <row r="1991" spans="1:14" x14ac:dyDescent="0.2">
      <c r="A1991" s="58"/>
      <c r="B1991" s="61"/>
      <c r="E1991" s="63"/>
      <c r="F1991" s="64"/>
      <c r="G1991" s="63"/>
      <c r="H1991" s="64"/>
      <c r="I1991" s="65"/>
      <c r="J1991" s="65"/>
      <c r="K1991" s="63"/>
      <c r="L1991" s="64"/>
      <c r="M1991" s="63"/>
      <c r="N1991" s="64"/>
    </row>
    <row r="1992" spans="1:14" x14ac:dyDescent="0.2">
      <c r="A1992" s="58"/>
      <c r="B1992" s="61"/>
      <c r="E1992" s="63"/>
      <c r="F1992" s="64"/>
      <c r="G1992" s="63"/>
      <c r="H1992" s="64"/>
      <c r="I1992" s="65"/>
      <c r="J1992" s="65"/>
      <c r="K1992" s="63"/>
      <c r="L1992" s="64"/>
      <c r="M1992" s="63"/>
      <c r="N1992" s="64"/>
    </row>
    <row r="1993" spans="1:14" x14ac:dyDescent="0.2">
      <c r="A1993" s="58"/>
      <c r="B1993" s="61"/>
      <c r="E1993" s="63"/>
      <c r="F1993" s="64"/>
      <c r="G1993" s="63"/>
      <c r="H1993" s="64"/>
      <c r="I1993" s="65"/>
      <c r="J1993" s="65"/>
      <c r="K1993" s="63"/>
      <c r="L1993" s="64"/>
      <c r="M1993" s="63"/>
      <c r="N1993" s="64"/>
    </row>
    <row r="1994" spans="1:14" x14ac:dyDescent="0.2">
      <c r="A1994" s="58"/>
      <c r="B1994" s="61"/>
      <c r="E1994" s="63"/>
      <c r="F1994" s="64"/>
      <c r="G1994" s="63"/>
      <c r="H1994" s="64"/>
      <c r="I1994" s="65"/>
      <c r="J1994" s="65"/>
      <c r="K1994" s="63"/>
      <c r="L1994" s="64"/>
      <c r="M1994" s="63"/>
      <c r="N1994" s="64"/>
    </row>
    <row r="1995" spans="1:14" x14ac:dyDescent="0.2">
      <c r="A1995" s="58"/>
      <c r="B1995" s="61"/>
      <c r="E1995" s="63"/>
      <c r="F1995" s="64"/>
      <c r="G1995" s="63"/>
      <c r="H1995" s="64"/>
      <c r="I1995" s="65"/>
      <c r="J1995" s="65"/>
      <c r="K1995" s="63"/>
      <c r="L1995" s="64"/>
      <c r="M1995" s="63"/>
      <c r="N1995" s="64"/>
    </row>
    <row r="1996" spans="1:14" x14ac:dyDescent="0.2">
      <c r="A1996" s="58"/>
      <c r="B1996" s="61"/>
      <c r="E1996" s="63"/>
      <c r="F1996" s="64"/>
      <c r="G1996" s="63"/>
      <c r="H1996" s="64"/>
      <c r="I1996" s="65"/>
      <c r="J1996" s="65"/>
      <c r="K1996" s="63"/>
      <c r="L1996" s="64"/>
      <c r="M1996" s="63"/>
      <c r="N1996" s="64"/>
    </row>
    <row r="1997" spans="1:14" x14ac:dyDescent="0.2">
      <c r="A1997" s="58"/>
      <c r="B1997" s="61"/>
      <c r="E1997" s="63"/>
      <c r="F1997" s="64"/>
      <c r="G1997" s="63"/>
      <c r="H1997" s="64"/>
      <c r="I1997" s="65"/>
      <c r="J1997" s="65"/>
      <c r="K1997" s="63"/>
      <c r="L1997" s="64"/>
      <c r="M1997" s="63"/>
      <c r="N1997" s="64"/>
    </row>
    <row r="1998" spans="1:14" x14ac:dyDescent="0.2">
      <c r="A1998" s="58"/>
      <c r="B1998" s="61"/>
      <c r="E1998" s="63"/>
      <c r="F1998" s="64"/>
      <c r="G1998" s="63"/>
      <c r="H1998" s="64"/>
      <c r="I1998" s="65"/>
      <c r="J1998" s="65"/>
      <c r="K1998" s="63"/>
      <c r="L1998" s="64"/>
      <c r="M1998" s="63"/>
      <c r="N1998" s="64"/>
    </row>
    <row r="1999" spans="1:14" x14ac:dyDescent="0.2">
      <c r="A1999" s="58"/>
      <c r="B1999" s="61"/>
      <c r="E1999" s="63"/>
      <c r="F1999" s="64"/>
      <c r="G1999" s="63"/>
      <c r="H1999" s="64"/>
      <c r="I1999" s="65"/>
      <c r="J1999" s="65"/>
      <c r="K1999" s="63"/>
      <c r="L1999" s="64"/>
      <c r="M1999" s="63"/>
      <c r="N1999" s="64"/>
    </row>
    <row r="2000" spans="1:14" x14ac:dyDescent="0.2">
      <c r="A2000" s="58"/>
      <c r="B2000" s="61"/>
      <c r="E2000" s="63"/>
      <c r="F2000" s="64"/>
      <c r="G2000" s="63"/>
      <c r="H2000" s="64"/>
      <c r="I2000" s="65"/>
      <c r="J2000" s="65"/>
      <c r="K2000" s="63"/>
      <c r="L2000" s="64"/>
      <c r="M2000" s="63"/>
      <c r="N2000" s="64"/>
    </row>
    <row r="2001" spans="1:14" x14ac:dyDescent="0.2">
      <c r="A2001" s="58"/>
      <c r="B2001" s="61"/>
      <c r="E2001" s="63"/>
      <c r="F2001" s="64"/>
      <c r="G2001" s="63"/>
      <c r="H2001" s="64"/>
      <c r="I2001" s="65"/>
      <c r="J2001" s="65"/>
      <c r="K2001" s="63"/>
      <c r="L2001" s="64"/>
      <c r="M2001" s="63"/>
      <c r="N2001" s="64"/>
    </row>
    <row r="2002" spans="1:14" x14ac:dyDescent="0.2">
      <c r="A2002" s="58"/>
      <c r="B2002" s="61"/>
      <c r="E2002" s="63"/>
      <c r="F2002" s="64"/>
      <c r="G2002" s="63"/>
      <c r="H2002" s="64"/>
      <c r="I2002" s="65"/>
      <c r="J2002" s="65"/>
      <c r="K2002" s="63"/>
      <c r="L2002" s="64"/>
      <c r="M2002" s="63"/>
      <c r="N2002" s="64"/>
    </row>
    <row r="2003" spans="1:14" x14ac:dyDescent="0.2">
      <c r="A2003" s="58"/>
      <c r="B2003" s="61"/>
      <c r="E2003" s="63"/>
      <c r="F2003" s="64"/>
      <c r="G2003" s="63"/>
      <c r="H2003" s="64"/>
      <c r="I2003" s="65"/>
      <c r="J2003" s="65"/>
      <c r="K2003" s="63"/>
      <c r="L2003" s="64"/>
      <c r="M2003" s="63"/>
      <c r="N2003" s="64"/>
    </row>
    <row r="2004" spans="1:14" x14ac:dyDescent="0.2">
      <c r="A2004" s="58"/>
      <c r="B2004" s="61"/>
      <c r="E2004" s="63"/>
      <c r="F2004" s="64"/>
      <c r="G2004" s="63"/>
      <c r="H2004" s="64"/>
      <c r="I2004" s="65"/>
      <c r="J2004" s="65"/>
      <c r="K2004" s="63"/>
      <c r="L2004" s="64"/>
      <c r="M2004" s="63"/>
      <c r="N2004" s="64"/>
    </row>
    <row r="2005" spans="1:14" x14ac:dyDescent="0.2">
      <c r="A2005" s="58"/>
      <c r="B2005" s="61"/>
      <c r="E2005" s="63"/>
      <c r="F2005" s="64"/>
      <c r="G2005" s="63"/>
      <c r="H2005" s="64"/>
      <c r="I2005" s="65"/>
      <c r="J2005" s="65"/>
      <c r="K2005" s="63"/>
      <c r="L2005" s="64"/>
      <c r="M2005" s="63"/>
      <c r="N2005" s="64"/>
    </row>
    <row r="2006" spans="1:14" x14ac:dyDescent="0.2">
      <c r="A2006" s="58"/>
      <c r="B2006" s="61"/>
      <c r="E2006" s="63"/>
      <c r="F2006" s="64"/>
      <c r="G2006" s="63"/>
      <c r="H2006" s="64"/>
      <c r="I2006" s="65"/>
      <c r="J2006" s="65"/>
      <c r="K2006" s="63"/>
      <c r="L2006" s="64"/>
      <c r="M2006" s="63"/>
      <c r="N2006" s="64"/>
    </row>
    <row r="2007" spans="1:14" x14ac:dyDescent="0.2">
      <c r="A2007" s="58"/>
      <c r="B2007" s="61"/>
      <c r="E2007" s="63"/>
      <c r="F2007" s="64"/>
      <c r="G2007" s="63"/>
      <c r="H2007" s="64"/>
      <c r="I2007" s="65"/>
      <c r="J2007" s="65"/>
      <c r="K2007" s="63"/>
      <c r="L2007" s="64"/>
      <c r="M2007" s="63"/>
      <c r="N2007" s="64"/>
    </row>
    <row r="2008" spans="1:14" x14ac:dyDescent="0.2">
      <c r="A2008" s="58"/>
      <c r="B2008" s="61"/>
      <c r="E2008" s="63"/>
      <c r="F2008" s="64"/>
      <c r="G2008" s="63"/>
      <c r="H2008" s="64"/>
      <c r="I2008" s="65"/>
      <c r="J2008" s="65"/>
      <c r="K2008" s="63"/>
      <c r="L2008" s="64"/>
      <c r="M2008" s="63"/>
      <c r="N2008" s="64"/>
    </row>
    <row r="2009" spans="1:14" x14ac:dyDescent="0.2">
      <c r="A2009" s="58"/>
      <c r="B2009" s="61"/>
      <c r="E2009" s="63"/>
      <c r="F2009" s="64"/>
      <c r="G2009" s="63"/>
      <c r="H2009" s="64"/>
      <c r="I2009" s="65"/>
      <c r="J2009" s="65"/>
      <c r="K2009" s="63"/>
      <c r="L2009" s="64"/>
      <c r="M2009" s="63"/>
      <c r="N2009" s="64"/>
    </row>
    <row r="2010" spans="1:14" x14ac:dyDescent="0.2">
      <c r="A2010" s="58"/>
      <c r="B2010" s="61"/>
      <c r="E2010" s="63"/>
      <c r="F2010" s="64"/>
      <c r="G2010" s="63"/>
      <c r="H2010" s="64"/>
      <c r="I2010" s="65"/>
      <c r="J2010" s="65"/>
      <c r="K2010" s="63"/>
      <c r="L2010" s="64"/>
      <c r="M2010" s="63"/>
      <c r="N2010" s="64"/>
    </row>
    <row r="2011" spans="1:14" x14ac:dyDescent="0.2">
      <c r="A2011" s="58"/>
      <c r="B2011" s="61"/>
      <c r="E2011" s="63"/>
      <c r="F2011" s="64"/>
      <c r="G2011" s="63"/>
      <c r="H2011" s="64"/>
      <c r="I2011" s="65"/>
      <c r="J2011" s="65"/>
      <c r="K2011" s="63"/>
      <c r="L2011" s="64"/>
      <c r="M2011" s="63"/>
      <c r="N2011" s="64"/>
    </row>
    <row r="2012" spans="1:14" x14ac:dyDescent="0.2">
      <c r="A2012" s="58"/>
      <c r="B2012" s="61"/>
      <c r="E2012" s="63"/>
      <c r="F2012" s="64"/>
      <c r="G2012" s="63"/>
      <c r="H2012" s="64"/>
      <c r="I2012" s="65"/>
      <c r="J2012" s="65"/>
      <c r="K2012" s="63"/>
      <c r="L2012" s="64"/>
      <c r="M2012" s="63"/>
      <c r="N2012" s="64"/>
    </row>
    <row r="2013" spans="1:14" x14ac:dyDescent="0.2">
      <c r="A2013" s="58"/>
      <c r="B2013" s="61"/>
      <c r="E2013" s="63"/>
      <c r="F2013" s="64"/>
      <c r="G2013" s="63"/>
      <c r="H2013" s="64"/>
      <c r="I2013" s="65"/>
      <c r="J2013" s="65"/>
      <c r="K2013" s="63"/>
      <c r="L2013" s="64"/>
      <c r="M2013" s="63"/>
      <c r="N2013" s="64"/>
    </row>
    <row r="2014" spans="1:14" x14ac:dyDescent="0.2">
      <c r="A2014" s="58"/>
      <c r="B2014" s="61"/>
      <c r="E2014" s="63"/>
      <c r="F2014" s="64"/>
      <c r="G2014" s="63"/>
      <c r="H2014" s="64"/>
      <c r="I2014" s="65"/>
      <c r="J2014" s="65"/>
      <c r="K2014" s="63"/>
      <c r="L2014" s="64"/>
      <c r="M2014" s="63"/>
      <c r="N2014" s="64"/>
    </row>
    <row r="2015" spans="1:14" x14ac:dyDescent="0.2">
      <c r="A2015" s="58"/>
      <c r="B2015" s="61"/>
      <c r="E2015" s="63"/>
      <c r="F2015" s="64"/>
      <c r="G2015" s="63"/>
      <c r="H2015" s="64"/>
      <c r="I2015" s="65"/>
      <c r="J2015" s="65"/>
      <c r="K2015" s="63"/>
      <c r="L2015" s="64"/>
      <c r="M2015" s="63"/>
      <c r="N2015" s="64"/>
    </row>
    <row r="2016" spans="1:14" x14ac:dyDescent="0.2">
      <c r="A2016" s="58"/>
      <c r="B2016" s="61"/>
      <c r="E2016" s="63"/>
      <c r="F2016" s="64"/>
      <c r="G2016" s="63"/>
      <c r="H2016" s="64"/>
      <c r="I2016" s="65"/>
      <c r="J2016" s="65"/>
      <c r="K2016" s="63"/>
      <c r="L2016" s="64"/>
      <c r="M2016" s="63"/>
      <c r="N2016" s="64"/>
    </row>
    <row r="2017" spans="1:14" x14ac:dyDescent="0.2">
      <c r="A2017" s="58"/>
      <c r="B2017" s="61"/>
      <c r="E2017" s="63"/>
      <c r="F2017" s="64"/>
      <c r="G2017" s="63"/>
      <c r="H2017" s="64"/>
      <c r="I2017" s="65"/>
      <c r="J2017" s="65"/>
      <c r="K2017" s="63"/>
      <c r="L2017" s="64"/>
      <c r="M2017" s="63"/>
      <c r="N2017" s="64"/>
    </row>
    <row r="2018" spans="1:14" x14ac:dyDescent="0.2">
      <c r="A2018" s="58"/>
      <c r="B2018" s="61"/>
      <c r="E2018" s="63"/>
      <c r="F2018" s="64"/>
      <c r="G2018" s="63"/>
      <c r="H2018" s="64"/>
      <c r="I2018" s="65"/>
      <c r="J2018" s="65"/>
      <c r="K2018" s="63"/>
      <c r="L2018" s="64"/>
      <c r="M2018" s="63"/>
      <c r="N2018" s="64"/>
    </row>
    <row r="2019" spans="1:14" x14ac:dyDescent="0.2">
      <c r="A2019" s="58"/>
      <c r="B2019" s="61"/>
      <c r="E2019" s="63"/>
      <c r="F2019" s="64"/>
      <c r="G2019" s="63"/>
      <c r="H2019" s="64"/>
      <c r="I2019" s="65"/>
      <c r="J2019" s="65"/>
      <c r="K2019" s="63"/>
      <c r="L2019" s="64"/>
      <c r="M2019" s="63"/>
      <c r="N2019" s="64"/>
    </row>
    <row r="2020" spans="1:14" x14ac:dyDescent="0.2">
      <c r="A2020" s="58"/>
      <c r="B2020" s="61"/>
      <c r="E2020" s="63"/>
      <c r="F2020" s="64"/>
      <c r="G2020" s="63"/>
      <c r="H2020" s="64"/>
      <c r="I2020" s="65"/>
      <c r="J2020" s="65"/>
      <c r="K2020" s="63"/>
      <c r="L2020" s="64"/>
      <c r="M2020" s="63"/>
      <c r="N2020" s="64"/>
    </row>
    <row r="2021" spans="1:14" x14ac:dyDescent="0.2">
      <c r="A2021" s="58"/>
      <c r="B2021" s="61"/>
      <c r="E2021" s="63"/>
      <c r="F2021" s="64"/>
      <c r="G2021" s="63"/>
      <c r="H2021" s="64"/>
      <c r="I2021" s="65"/>
      <c r="J2021" s="65"/>
      <c r="K2021" s="63"/>
      <c r="L2021" s="64"/>
      <c r="M2021" s="63"/>
      <c r="N2021" s="64"/>
    </row>
    <row r="2022" spans="1:14" x14ac:dyDescent="0.2">
      <c r="A2022" s="58"/>
      <c r="B2022" s="61"/>
      <c r="E2022" s="63"/>
      <c r="F2022" s="64"/>
      <c r="G2022" s="63"/>
      <c r="H2022" s="64"/>
      <c r="I2022" s="65"/>
      <c r="J2022" s="65"/>
      <c r="K2022" s="63"/>
      <c r="L2022" s="64"/>
      <c r="M2022" s="63"/>
      <c r="N2022" s="64"/>
    </row>
    <row r="2023" spans="1:14" x14ac:dyDescent="0.2">
      <c r="A2023" s="58"/>
      <c r="B2023" s="61"/>
      <c r="E2023" s="63"/>
      <c r="F2023" s="64"/>
      <c r="G2023" s="63"/>
      <c r="H2023" s="64"/>
      <c r="I2023" s="65"/>
      <c r="J2023" s="65"/>
      <c r="K2023" s="63"/>
      <c r="L2023" s="64"/>
      <c r="M2023" s="63"/>
      <c r="N2023" s="64"/>
    </row>
    <row r="2024" spans="1:14" x14ac:dyDescent="0.2">
      <c r="A2024" s="58"/>
      <c r="B2024" s="61"/>
      <c r="E2024" s="63"/>
      <c r="F2024" s="64"/>
      <c r="G2024" s="63"/>
      <c r="H2024" s="64"/>
      <c r="I2024" s="65"/>
      <c r="J2024" s="65"/>
      <c r="K2024" s="63"/>
      <c r="L2024" s="64"/>
      <c r="M2024" s="63"/>
      <c r="N2024" s="64"/>
    </row>
    <row r="2025" spans="1:14" x14ac:dyDescent="0.2">
      <c r="A2025" s="58"/>
      <c r="B2025" s="61"/>
      <c r="E2025" s="63"/>
      <c r="F2025" s="64"/>
      <c r="G2025" s="63"/>
      <c r="H2025" s="64"/>
      <c r="I2025" s="65"/>
      <c r="J2025" s="65"/>
      <c r="K2025" s="63"/>
      <c r="L2025" s="64"/>
      <c r="M2025" s="63"/>
      <c r="N2025" s="64"/>
    </row>
    <row r="2026" spans="1:14" x14ac:dyDescent="0.2">
      <c r="A2026" s="58"/>
      <c r="B2026" s="61"/>
      <c r="E2026" s="63"/>
      <c r="F2026" s="64"/>
      <c r="G2026" s="63"/>
      <c r="H2026" s="64"/>
      <c r="I2026" s="65"/>
      <c r="J2026" s="65"/>
      <c r="K2026" s="63"/>
      <c r="L2026" s="64"/>
      <c r="M2026" s="63"/>
      <c r="N2026" s="64"/>
    </row>
    <row r="2027" spans="1:14" x14ac:dyDescent="0.2">
      <c r="A2027" s="58"/>
      <c r="B2027" s="61"/>
      <c r="E2027" s="63"/>
      <c r="F2027" s="64"/>
      <c r="G2027" s="63"/>
      <c r="H2027" s="64"/>
      <c r="I2027" s="65"/>
      <c r="J2027" s="65"/>
      <c r="K2027" s="63"/>
      <c r="L2027" s="64"/>
      <c r="M2027" s="63"/>
      <c r="N2027" s="64"/>
    </row>
    <row r="2028" spans="1:14" x14ac:dyDescent="0.2">
      <c r="A2028" s="58"/>
      <c r="B2028" s="61"/>
      <c r="E2028" s="63"/>
      <c r="F2028" s="64"/>
      <c r="G2028" s="63"/>
      <c r="H2028" s="64"/>
      <c r="I2028" s="65"/>
      <c r="J2028" s="65"/>
      <c r="K2028" s="63"/>
      <c r="L2028" s="64"/>
      <c r="M2028" s="63"/>
      <c r="N2028" s="64"/>
    </row>
    <row r="2029" spans="1:14" x14ac:dyDescent="0.2">
      <c r="A2029" s="58"/>
      <c r="B2029" s="61"/>
      <c r="E2029" s="63"/>
      <c r="F2029" s="64"/>
      <c r="G2029" s="63"/>
      <c r="H2029" s="64"/>
      <c r="I2029" s="65"/>
      <c r="J2029" s="65"/>
      <c r="K2029" s="63"/>
      <c r="L2029" s="64"/>
      <c r="M2029" s="63"/>
      <c r="N2029" s="64"/>
    </row>
    <row r="2030" spans="1:14" x14ac:dyDescent="0.2">
      <c r="A2030" s="58"/>
      <c r="B2030" s="61"/>
      <c r="E2030" s="63"/>
      <c r="F2030" s="64"/>
      <c r="G2030" s="63"/>
      <c r="H2030" s="64"/>
      <c r="I2030" s="65"/>
      <c r="J2030" s="65"/>
      <c r="K2030" s="63"/>
      <c r="L2030" s="64"/>
      <c r="M2030" s="63"/>
      <c r="N2030" s="64"/>
    </row>
    <row r="2031" spans="1:14" x14ac:dyDescent="0.2">
      <c r="A2031" s="58"/>
      <c r="B2031" s="61"/>
      <c r="E2031" s="63"/>
      <c r="F2031" s="64"/>
      <c r="G2031" s="63"/>
      <c r="H2031" s="64"/>
      <c r="I2031" s="65"/>
      <c r="J2031" s="65"/>
      <c r="K2031" s="63"/>
      <c r="L2031" s="64"/>
      <c r="M2031" s="63"/>
      <c r="N2031" s="64"/>
    </row>
    <row r="2032" spans="1:14" x14ac:dyDescent="0.2">
      <c r="A2032" s="58"/>
      <c r="B2032" s="61"/>
      <c r="E2032" s="63"/>
      <c r="F2032" s="64"/>
      <c r="G2032" s="63"/>
      <c r="H2032" s="64"/>
      <c r="I2032" s="65"/>
      <c r="J2032" s="65"/>
      <c r="K2032" s="63"/>
      <c r="L2032" s="64"/>
      <c r="M2032" s="63"/>
      <c r="N2032" s="64"/>
    </row>
    <row r="2033" spans="1:14" x14ac:dyDescent="0.2">
      <c r="A2033" s="58"/>
      <c r="B2033" s="61"/>
      <c r="E2033" s="63"/>
      <c r="F2033" s="64"/>
      <c r="G2033" s="63"/>
      <c r="H2033" s="64"/>
      <c r="I2033" s="65"/>
      <c r="J2033" s="65"/>
      <c r="K2033" s="63"/>
      <c r="L2033" s="64"/>
      <c r="M2033" s="63"/>
      <c r="N2033" s="64"/>
    </row>
    <row r="2034" spans="1:14" x14ac:dyDescent="0.2">
      <c r="A2034" s="58"/>
      <c r="B2034" s="61"/>
      <c r="E2034" s="63"/>
      <c r="F2034" s="64"/>
      <c r="G2034" s="63"/>
      <c r="H2034" s="64"/>
      <c r="I2034" s="65"/>
      <c r="J2034" s="65"/>
      <c r="K2034" s="63"/>
      <c r="L2034" s="64"/>
      <c r="M2034" s="63"/>
      <c r="N2034" s="64"/>
    </row>
    <row r="2035" spans="1:14" x14ac:dyDescent="0.2">
      <c r="A2035" s="58"/>
      <c r="B2035" s="61"/>
      <c r="E2035" s="63"/>
      <c r="F2035" s="64"/>
      <c r="G2035" s="63"/>
      <c r="H2035" s="64"/>
      <c r="I2035" s="65"/>
      <c r="J2035" s="65"/>
      <c r="K2035" s="63"/>
      <c r="L2035" s="64"/>
      <c r="M2035" s="63"/>
      <c r="N2035" s="64"/>
    </row>
    <row r="2036" spans="1:14" x14ac:dyDescent="0.2">
      <c r="A2036" s="58"/>
      <c r="B2036" s="61"/>
      <c r="E2036" s="63"/>
      <c r="F2036" s="64"/>
      <c r="G2036" s="63"/>
      <c r="H2036" s="64"/>
      <c r="I2036" s="65"/>
      <c r="J2036" s="65"/>
      <c r="K2036" s="63"/>
      <c r="L2036" s="64"/>
      <c r="M2036" s="63"/>
      <c r="N2036" s="64"/>
    </row>
    <row r="2037" spans="1:14" x14ac:dyDescent="0.2">
      <c r="A2037" s="58"/>
      <c r="B2037" s="61"/>
      <c r="E2037" s="63"/>
      <c r="F2037" s="64"/>
      <c r="G2037" s="63"/>
      <c r="H2037" s="64"/>
      <c r="I2037" s="65"/>
      <c r="J2037" s="65"/>
      <c r="K2037" s="63"/>
      <c r="L2037" s="64"/>
      <c r="M2037" s="63"/>
      <c r="N2037" s="64"/>
    </row>
    <row r="2038" spans="1:14" x14ac:dyDescent="0.2">
      <c r="A2038" s="58"/>
      <c r="B2038" s="61"/>
      <c r="E2038" s="63"/>
      <c r="F2038" s="64"/>
      <c r="G2038" s="63"/>
      <c r="H2038" s="64"/>
      <c r="I2038" s="65"/>
      <c r="J2038" s="65"/>
      <c r="K2038" s="63"/>
      <c r="L2038" s="64"/>
      <c r="M2038" s="63"/>
      <c r="N2038" s="64"/>
    </row>
    <row r="2039" spans="1:14" x14ac:dyDescent="0.2">
      <c r="A2039" s="58"/>
      <c r="B2039" s="61"/>
      <c r="E2039" s="63"/>
      <c r="F2039" s="64"/>
      <c r="G2039" s="63"/>
      <c r="H2039" s="64"/>
      <c r="I2039" s="65"/>
      <c r="J2039" s="65"/>
      <c r="K2039" s="63"/>
      <c r="L2039" s="64"/>
      <c r="M2039" s="63"/>
      <c r="N2039" s="64"/>
    </row>
    <row r="2040" spans="1:14" x14ac:dyDescent="0.2">
      <c r="A2040" s="58"/>
      <c r="B2040" s="61"/>
      <c r="E2040" s="63"/>
      <c r="F2040" s="64"/>
      <c r="G2040" s="63"/>
      <c r="H2040" s="64"/>
      <c r="I2040" s="65"/>
      <c r="J2040" s="65"/>
      <c r="K2040" s="63"/>
      <c r="L2040" s="64"/>
      <c r="M2040" s="63"/>
      <c r="N2040" s="64"/>
    </row>
    <row r="2041" spans="1:14" x14ac:dyDescent="0.2">
      <c r="A2041" s="58"/>
      <c r="B2041" s="61"/>
      <c r="E2041" s="63"/>
      <c r="F2041" s="64"/>
      <c r="G2041" s="63"/>
      <c r="H2041" s="64"/>
      <c r="I2041" s="65"/>
      <c r="J2041" s="65"/>
      <c r="K2041" s="63"/>
      <c r="L2041" s="64"/>
      <c r="M2041" s="63"/>
      <c r="N2041" s="64"/>
    </row>
    <row r="2042" spans="1:14" x14ac:dyDescent="0.2">
      <c r="A2042" s="58"/>
      <c r="B2042" s="61"/>
      <c r="E2042" s="63"/>
      <c r="F2042" s="64"/>
      <c r="G2042" s="63"/>
      <c r="H2042" s="64"/>
      <c r="I2042" s="65"/>
      <c r="J2042" s="65"/>
      <c r="K2042" s="63"/>
      <c r="L2042" s="64"/>
      <c r="M2042" s="63"/>
      <c r="N2042" s="64"/>
    </row>
    <row r="2043" spans="1:14" x14ac:dyDescent="0.2">
      <c r="A2043" s="58"/>
      <c r="B2043" s="61"/>
      <c r="E2043" s="63"/>
      <c r="F2043" s="64"/>
      <c r="G2043" s="63"/>
      <c r="H2043" s="64"/>
      <c r="I2043" s="65"/>
      <c r="J2043" s="65"/>
      <c r="K2043" s="63"/>
      <c r="L2043" s="64"/>
      <c r="M2043" s="63"/>
      <c r="N2043" s="64"/>
    </row>
    <row r="2044" spans="1:14" x14ac:dyDescent="0.2">
      <c r="A2044" s="58"/>
      <c r="B2044" s="61"/>
      <c r="E2044" s="63"/>
      <c r="F2044" s="64"/>
      <c r="G2044" s="63"/>
      <c r="H2044" s="64"/>
      <c r="I2044" s="65"/>
      <c r="J2044" s="65"/>
      <c r="K2044" s="63"/>
      <c r="L2044" s="64"/>
      <c r="M2044" s="63"/>
      <c r="N2044" s="64"/>
    </row>
    <row r="2045" spans="1:14" x14ac:dyDescent="0.2">
      <c r="A2045" s="58"/>
      <c r="B2045" s="61"/>
      <c r="E2045" s="63"/>
      <c r="F2045" s="64"/>
      <c r="G2045" s="63"/>
      <c r="H2045" s="64"/>
      <c r="I2045" s="65"/>
      <c r="J2045" s="65"/>
      <c r="K2045" s="63"/>
      <c r="L2045" s="64"/>
      <c r="M2045" s="63"/>
      <c r="N2045" s="64"/>
    </row>
    <row r="2046" spans="1:14" x14ac:dyDescent="0.2">
      <c r="A2046" s="58"/>
      <c r="B2046" s="61"/>
      <c r="E2046" s="63"/>
      <c r="F2046" s="64"/>
      <c r="G2046" s="63"/>
      <c r="H2046" s="64"/>
      <c r="I2046" s="65"/>
      <c r="J2046" s="65"/>
      <c r="K2046" s="63"/>
      <c r="L2046" s="64"/>
      <c r="M2046" s="63"/>
      <c r="N2046" s="64"/>
    </row>
    <row r="2047" spans="1:14" x14ac:dyDescent="0.2">
      <c r="A2047" s="58"/>
      <c r="B2047" s="61"/>
      <c r="E2047" s="63"/>
      <c r="F2047" s="64"/>
      <c r="G2047" s="63"/>
      <c r="H2047" s="64"/>
      <c r="I2047" s="65"/>
      <c r="J2047" s="65"/>
      <c r="K2047" s="63"/>
      <c r="L2047" s="64"/>
      <c r="M2047" s="63"/>
      <c r="N2047" s="64"/>
    </row>
    <row r="2048" spans="1:14" x14ac:dyDescent="0.2">
      <c r="A2048" s="58"/>
      <c r="B2048" s="61"/>
      <c r="E2048" s="63"/>
      <c r="F2048" s="64"/>
      <c r="G2048" s="63"/>
      <c r="H2048" s="64"/>
      <c r="I2048" s="65"/>
      <c r="J2048" s="65"/>
      <c r="K2048" s="63"/>
      <c r="L2048" s="64"/>
      <c r="M2048" s="63"/>
      <c r="N2048" s="64"/>
    </row>
    <row r="2049" spans="1:14" x14ac:dyDescent="0.2">
      <c r="A2049" s="58"/>
      <c r="B2049" s="61"/>
      <c r="E2049" s="63"/>
      <c r="F2049" s="64"/>
      <c r="G2049" s="63"/>
      <c r="H2049" s="64"/>
      <c r="I2049" s="65"/>
      <c r="J2049" s="65"/>
      <c r="K2049" s="63"/>
      <c r="L2049" s="64"/>
      <c r="M2049" s="63"/>
      <c r="N2049" s="64"/>
    </row>
    <row r="2050" spans="1:14" x14ac:dyDescent="0.2">
      <c r="A2050" s="58"/>
      <c r="B2050" s="61"/>
      <c r="E2050" s="63"/>
      <c r="F2050" s="64"/>
      <c r="G2050" s="63"/>
      <c r="H2050" s="64"/>
      <c r="I2050" s="65"/>
      <c r="J2050" s="65"/>
      <c r="K2050" s="63"/>
      <c r="L2050" s="64"/>
      <c r="M2050" s="63"/>
      <c r="N2050" s="64"/>
    </row>
    <row r="2051" spans="1:14" x14ac:dyDescent="0.2">
      <c r="A2051" s="58"/>
      <c r="B2051" s="61"/>
      <c r="E2051" s="63"/>
      <c r="F2051" s="64"/>
      <c r="G2051" s="63"/>
      <c r="H2051" s="64"/>
      <c r="I2051" s="65"/>
      <c r="J2051" s="65"/>
      <c r="K2051" s="63"/>
      <c r="L2051" s="64"/>
      <c r="M2051" s="63"/>
      <c r="N2051" s="64"/>
    </row>
    <row r="2052" spans="1:14" x14ac:dyDescent="0.2">
      <c r="A2052" s="58"/>
      <c r="B2052" s="61"/>
      <c r="E2052" s="63"/>
      <c r="F2052" s="64"/>
      <c r="G2052" s="63"/>
      <c r="H2052" s="64"/>
      <c r="I2052" s="65"/>
      <c r="J2052" s="65"/>
      <c r="K2052" s="63"/>
      <c r="L2052" s="64"/>
      <c r="M2052" s="63"/>
      <c r="N2052" s="64"/>
    </row>
    <row r="2053" spans="1:14" x14ac:dyDescent="0.2">
      <c r="A2053" s="58"/>
      <c r="B2053" s="61"/>
      <c r="E2053" s="63"/>
      <c r="F2053" s="64"/>
      <c r="G2053" s="63"/>
      <c r="H2053" s="64"/>
      <c r="I2053" s="65"/>
      <c r="J2053" s="65"/>
      <c r="K2053" s="63"/>
      <c r="L2053" s="64"/>
      <c r="M2053" s="63"/>
      <c r="N2053" s="64"/>
    </row>
    <row r="2054" spans="1:14" x14ac:dyDescent="0.2">
      <c r="A2054" s="58"/>
      <c r="B2054" s="61"/>
      <c r="E2054" s="63"/>
      <c r="F2054" s="64"/>
      <c r="G2054" s="63"/>
      <c r="H2054" s="64"/>
      <c r="I2054" s="65"/>
      <c r="J2054" s="65"/>
      <c r="K2054" s="63"/>
      <c r="L2054" s="64"/>
      <c r="M2054" s="63"/>
      <c r="N2054" s="64"/>
    </row>
    <row r="2055" spans="1:14" x14ac:dyDescent="0.2">
      <c r="A2055" s="58"/>
      <c r="B2055" s="61"/>
      <c r="E2055" s="63"/>
      <c r="F2055" s="64"/>
      <c r="G2055" s="63"/>
      <c r="H2055" s="64"/>
      <c r="I2055" s="65"/>
      <c r="J2055" s="65"/>
      <c r="K2055" s="63"/>
      <c r="L2055" s="64"/>
      <c r="M2055" s="63"/>
      <c r="N2055" s="64"/>
    </row>
    <row r="2056" spans="1:14" x14ac:dyDescent="0.2">
      <c r="A2056" s="58"/>
      <c r="B2056" s="61"/>
      <c r="E2056" s="63"/>
      <c r="F2056" s="64"/>
      <c r="G2056" s="63"/>
      <c r="H2056" s="64"/>
      <c r="I2056" s="65"/>
      <c r="J2056" s="65"/>
      <c r="K2056" s="63"/>
      <c r="L2056" s="64"/>
      <c r="M2056" s="63"/>
      <c r="N2056" s="64"/>
    </row>
    <row r="2057" spans="1:14" x14ac:dyDescent="0.2">
      <c r="A2057" s="58"/>
      <c r="B2057" s="61"/>
      <c r="E2057" s="63"/>
      <c r="F2057" s="64"/>
      <c r="G2057" s="63"/>
      <c r="H2057" s="64"/>
      <c r="I2057" s="65"/>
      <c r="J2057" s="65"/>
      <c r="K2057" s="63"/>
      <c r="L2057" s="64"/>
      <c r="M2057" s="63"/>
      <c r="N2057" s="64"/>
    </row>
    <row r="2058" spans="1:14" x14ac:dyDescent="0.2">
      <c r="A2058" s="58"/>
      <c r="B2058" s="61"/>
      <c r="E2058" s="63"/>
      <c r="F2058" s="64"/>
      <c r="G2058" s="63"/>
      <c r="H2058" s="64"/>
      <c r="I2058" s="65"/>
      <c r="J2058" s="65"/>
      <c r="K2058" s="63"/>
      <c r="L2058" s="64"/>
      <c r="M2058" s="63"/>
      <c r="N2058" s="64"/>
    </row>
    <row r="2059" spans="1:14" x14ac:dyDescent="0.2">
      <c r="A2059" s="58"/>
      <c r="B2059" s="61"/>
      <c r="E2059" s="63"/>
      <c r="F2059" s="64"/>
      <c r="G2059" s="63"/>
      <c r="H2059" s="64"/>
      <c r="I2059" s="65"/>
      <c r="J2059" s="65"/>
      <c r="K2059" s="63"/>
      <c r="L2059" s="64"/>
      <c r="M2059" s="63"/>
      <c r="N2059" s="64"/>
    </row>
    <row r="2060" spans="1:14" x14ac:dyDescent="0.2">
      <c r="A2060" s="58"/>
      <c r="B2060" s="61"/>
      <c r="E2060" s="63"/>
      <c r="F2060" s="64"/>
      <c r="G2060" s="63"/>
      <c r="H2060" s="64"/>
      <c r="I2060" s="65"/>
      <c r="J2060" s="65"/>
      <c r="K2060" s="63"/>
      <c r="L2060" s="64"/>
      <c r="M2060" s="63"/>
      <c r="N2060" s="64"/>
    </row>
    <row r="2061" spans="1:14" x14ac:dyDescent="0.2">
      <c r="A2061" s="58"/>
      <c r="B2061" s="61"/>
      <c r="E2061" s="63"/>
      <c r="F2061" s="64"/>
      <c r="G2061" s="63"/>
      <c r="H2061" s="64"/>
      <c r="I2061" s="65"/>
      <c r="J2061" s="65"/>
      <c r="K2061" s="63"/>
      <c r="L2061" s="64"/>
      <c r="M2061" s="63"/>
      <c r="N2061" s="64"/>
    </row>
    <row r="2062" spans="1:14" x14ac:dyDescent="0.2">
      <c r="A2062" s="58"/>
      <c r="B2062" s="61"/>
      <c r="E2062" s="63"/>
      <c r="F2062" s="64"/>
      <c r="G2062" s="63"/>
      <c r="H2062" s="64"/>
      <c r="I2062" s="65"/>
      <c r="J2062" s="65"/>
      <c r="K2062" s="63"/>
      <c r="L2062" s="64"/>
      <c r="M2062" s="63"/>
      <c r="N2062" s="64"/>
    </row>
    <row r="2063" spans="1:14" x14ac:dyDescent="0.2">
      <c r="A2063" s="58"/>
      <c r="B2063" s="61"/>
      <c r="E2063" s="63"/>
      <c r="F2063" s="64"/>
      <c r="G2063" s="63"/>
      <c r="H2063" s="64"/>
      <c r="I2063" s="65"/>
      <c r="J2063" s="65"/>
      <c r="K2063" s="63"/>
      <c r="L2063" s="64"/>
      <c r="M2063" s="63"/>
      <c r="N2063" s="64"/>
    </row>
    <row r="2064" spans="1:14" x14ac:dyDescent="0.2">
      <c r="A2064" s="58"/>
      <c r="B2064" s="61"/>
      <c r="E2064" s="63"/>
      <c r="F2064" s="64"/>
      <c r="G2064" s="63"/>
      <c r="H2064" s="64"/>
      <c r="I2064" s="65"/>
      <c r="J2064" s="65"/>
      <c r="K2064" s="63"/>
      <c r="L2064" s="64"/>
      <c r="M2064" s="63"/>
      <c r="N2064" s="64"/>
    </row>
    <row r="2065" spans="1:14" x14ac:dyDescent="0.2">
      <c r="A2065" s="58"/>
      <c r="B2065" s="61"/>
      <c r="E2065" s="63"/>
      <c r="F2065" s="64"/>
      <c r="G2065" s="63"/>
      <c r="H2065" s="64"/>
      <c r="I2065" s="65"/>
      <c r="J2065" s="65"/>
      <c r="K2065" s="63"/>
      <c r="L2065" s="64"/>
      <c r="M2065" s="63"/>
      <c r="N2065" s="64"/>
    </row>
    <row r="2066" spans="1:14" x14ac:dyDescent="0.2">
      <c r="A2066" s="58"/>
      <c r="B2066" s="61"/>
      <c r="E2066" s="63"/>
      <c r="F2066" s="64"/>
      <c r="G2066" s="63"/>
      <c r="H2066" s="64"/>
      <c r="I2066" s="65"/>
      <c r="J2066" s="65"/>
      <c r="K2066" s="63"/>
      <c r="L2066" s="64"/>
      <c r="M2066" s="63"/>
      <c r="N2066" s="64"/>
    </row>
    <row r="2067" spans="1:14" x14ac:dyDescent="0.2">
      <c r="A2067" s="58"/>
      <c r="B2067" s="61"/>
      <c r="E2067" s="63"/>
      <c r="F2067" s="64"/>
      <c r="G2067" s="63"/>
      <c r="H2067" s="64"/>
      <c r="I2067" s="65"/>
      <c r="J2067" s="65"/>
      <c r="K2067" s="63"/>
      <c r="L2067" s="64"/>
      <c r="M2067" s="63"/>
      <c r="N2067" s="64"/>
    </row>
    <row r="2068" spans="1:14" x14ac:dyDescent="0.2">
      <c r="A2068" s="58"/>
      <c r="B2068" s="61"/>
      <c r="E2068" s="63"/>
      <c r="F2068" s="64"/>
      <c r="G2068" s="63"/>
      <c r="H2068" s="64"/>
      <c r="I2068" s="65"/>
      <c r="J2068" s="65"/>
      <c r="K2068" s="63"/>
      <c r="L2068" s="64"/>
      <c r="M2068" s="63"/>
      <c r="N2068" s="64"/>
    </row>
    <row r="2069" spans="1:14" x14ac:dyDescent="0.2">
      <c r="A2069" s="58"/>
      <c r="B2069" s="61"/>
      <c r="E2069" s="63"/>
      <c r="F2069" s="64"/>
      <c r="G2069" s="63"/>
      <c r="H2069" s="64"/>
      <c r="I2069" s="65"/>
      <c r="J2069" s="65"/>
      <c r="K2069" s="63"/>
      <c r="L2069" s="64"/>
      <c r="M2069" s="63"/>
      <c r="N2069" s="64"/>
    </row>
    <row r="2070" spans="1:14" x14ac:dyDescent="0.2">
      <c r="A2070" s="58"/>
      <c r="B2070" s="61"/>
      <c r="E2070" s="63"/>
      <c r="F2070" s="64"/>
      <c r="G2070" s="63"/>
      <c r="H2070" s="64"/>
      <c r="I2070" s="65"/>
      <c r="J2070" s="65"/>
      <c r="K2070" s="63"/>
      <c r="L2070" s="64"/>
      <c r="M2070" s="63"/>
      <c r="N2070" s="64"/>
    </row>
    <row r="2071" spans="1:14" x14ac:dyDescent="0.2">
      <c r="A2071" s="58"/>
      <c r="B2071" s="61"/>
      <c r="E2071" s="63"/>
      <c r="F2071" s="64"/>
      <c r="G2071" s="63"/>
      <c r="H2071" s="64"/>
      <c r="I2071" s="65"/>
      <c r="J2071" s="65"/>
      <c r="K2071" s="63"/>
      <c r="L2071" s="64"/>
      <c r="M2071" s="63"/>
      <c r="N2071" s="64"/>
    </row>
    <row r="2072" spans="1:14" x14ac:dyDescent="0.2">
      <c r="A2072" s="58"/>
      <c r="B2072" s="61"/>
      <c r="E2072" s="63"/>
      <c r="F2072" s="64"/>
      <c r="G2072" s="63"/>
      <c r="H2072" s="64"/>
      <c r="I2072" s="65"/>
      <c r="J2072" s="65"/>
      <c r="K2072" s="63"/>
      <c r="L2072" s="64"/>
      <c r="M2072" s="63"/>
      <c r="N2072" s="64"/>
    </row>
    <row r="2073" spans="1:14" x14ac:dyDescent="0.2">
      <c r="A2073" s="58"/>
      <c r="B2073" s="61"/>
      <c r="E2073" s="63"/>
      <c r="F2073" s="64"/>
      <c r="G2073" s="63"/>
      <c r="H2073" s="64"/>
      <c r="I2073" s="65"/>
      <c r="J2073" s="65"/>
      <c r="K2073" s="63"/>
      <c r="L2073" s="64"/>
      <c r="M2073" s="63"/>
      <c r="N2073" s="64"/>
    </row>
    <row r="2074" spans="1:14" x14ac:dyDescent="0.2">
      <c r="A2074" s="58"/>
      <c r="B2074" s="61"/>
      <c r="E2074" s="63"/>
      <c r="F2074" s="64"/>
      <c r="G2074" s="63"/>
      <c r="H2074" s="64"/>
      <c r="I2074" s="65"/>
      <c r="J2074" s="65"/>
      <c r="K2074" s="63"/>
      <c r="L2074" s="64"/>
      <c r="M2074" s="63"/>
      <c r="N2074" s="64"/>
    </row>
    <row r="2075" spans="1:14" x14ac:dyDescent="0.2">
      <c r="A2075" s="58"/>
      <c r="B2075" s="61"/>
      <c r="E2075" s="63"/>
      <c r="F2075" s="64"/>
      <c r="G2075" s="63"/>
      <c r="H2075" s="64"/>
      <c r="I2075" s="65"/>
      <c r="J2075" s="65"/>
      <c r="K2075" s="63"/>
      <c r="L2075" s="64"/>
      <c r="M2075" s="63"/>
      <c r="N2075" s="64"/>
    </row>
    <row r="2076" spans="1:14" x14ac:dyDescent="0.2">
      <c r="A2076" s="58"/>
      <c r="B2076" s="61"/>
      <c r="E2076" s="63"/>
      <c r="F2076" s="64"/>
      <c r="G2076" s="63"/>
      <c r="H2076" s="64"/>
      <c r="I2076" s="65"/>
      <c r="J2076" s="65"/>
      <c r="K2076" s="63"/>
      <c r="L2076" s="64"/>
      <c r="M2076" s="63"/>
      <c r="N2076" s="64"/>
    </row>
    <row r="2077" spans="1:14" x14ac:dyDescent="0.2">
      <c r="A2077" s="58"/>
      <c r="B2077" s="61"/>
      <c r="E2077" s="63"/>
      <c r="F2077" s="64"/>
      <c r="G2077" s="63"/>
      <c r="H2077" s="64"/>
      <c r="I2077" s="65"/>
      <c r="J2077" s="65"/>
      <c r="K2077" s="63"/>
      <c r="L2077" s="64"/>
      <c r="M2077" s="63"/>
      <c r="N2077" s="64"/>
    </row>
    <row r="2078" spans="1:14" x14ac:dyDescent="0.2">
      <c r="A2078" s="58"/>
      <c r="B2078" s="61"/>
      <c r="E2078" s="63"/>
      <c r="F2078" s="64"/>
      <c r="G2078" s="63"/>
      <c r="H2078" s="64"/>
      <c r="I2078" s="65"/>
      <c r="J2078" s="65"/>
      <c r="K2078" s="63"/>
      <c r="L2078" s="64"/>
      <c r="M2078" s="63"/>
      <c r="N2078" s="64"/>
    </row>
    <row r="2079" spans="1:14" x14ac:dyDescent="0.2">
      <c r="A2079" s="58"/>
      <c r="B2079" s="61"/>
      <c r="E2079" s="63"/>
      <c r="F2079" s="64"/>
      <c r="G2079" s="63"/>
      <c r="H2079" s="64"/>
      <c r="I2079" s="65"/>
      <c r="J2079" s="65"/>
      <c r="K2079" s="63"/>
      <c r="L2079" s="64"/>
      <c r="M2079" s="63"/>
      <c r="N2079" s="64"/>
    </row>
    <row r="2080" spans="1:14" x14ac:dyDescent="0.2">
      <c r="A2080" s="58"/>
      <c r="B2080" s="61"/>
      <c r="E2080" s="63"/>
      <c r="F2080" s="64"/>
      <c r="G2080" s="63"/>
      <c r="H2080" s="64"/>
      <c r="I2080" s="65"/>
      <c r="J2080" s="65"/>
      <c r="K2080" s="63"/>
      <c r="L2080" s="64"/>
      <c r="M2080" s="63"/>
      <c r="N2080" s="64"/>
    </row>
    <row r="2081" spans="1:14" x14ac:dyDescent="0.2">
      <c r="A2081" s="58"/>
      <c r="B2081" s="61"/>
      <c r="E2081" s="63"/>
      <c r="F2081" s="64"/>
      <c r="G2081" s="63"/>
      <c r="H2081" s="64"/>
      <c r="I2081" s="65"/>
      <c r="J2081" s="65"/>
      <c r="K2081" s="63"/>
      <c r="L2081" s="64"/>
      <c r="M2081" s="63"/>
      <c r="N2081" s="64"/>
    </row>
    <row r="2082" spans="1:14" x14ac:dyDescent="0.2">
      <c r="A2082" s="58"/>
      <c r="B2082" s="61"/>
      <c r="E2082" s="63"/>
      <c r="F2082" s="64"/>
      <c r="G2082" s="63"/>
      <c r="H2082" s="64"/>
      <c r="I2082" s="65"/>
      <c r="J2082" s="65"/>
      <c r="K2082" s="63"/>
      <c r="L2082" s="64"/>
      <c r="M2082" s="63"/>
      <c r="N2082" s="64"/>
    </row>
    <row r="2083" spans="1:14" x14ac:dyDescent="0.2">
      <c r="A2083" s="58"/>
      <c r="B2083" s="61"/>
      <c r="E2083" s="63"/>
      <c r="F2083" s="64"/>
      <c r="G2083" s="63"/>
      <c r="H2083" s="64"/>
      <c r="I2083" s="65"/>
      <c r="J2083" s="65"/>
      <c r="K2083" s="63"/>
      <c r="L2083" s="64"/>
      <c r="M2083" s="63"/>
      <c r="N2083" s="64"/>
    </row>
    <row r="2084" spans="1:14" x14ac:dyDescent="0.2">
      <c r="A2084" s="58"/>
      <c r="B2084" s="61"/>
      <c r="E2084" s="63"/>
      <c r="F2084" s="64"/>
      <c r="G2084" s="63"/>
      <c r="H2084" s="64"/>
      <c r="I2084" s="65"/>
      <c r="J2084" s="65"/>
      <c r="K2084" s="63"/>
      <c r="L2084" s="64"/>
      <c r="M2084" s="63"/>
      <c r="N2084" s="64"/>
    </row>
    <row r="2085" spans="1:14" x14ac:dyDescent="0.2">
      <c r="A2085" s="58"/>
      <c r="B2085" s="61"/>
      <c r="E2085" s="63"/>
      <c r="F2085" s="64"/>
      <c r="G2085" s="63"/>
      <c r="H2085" s="64"/>
      <c r="I2085" s="65"/>
      <c r="J2085" s="65"/>
      <c r="K2085" s="63"/>
      <c r="L2085" s="64"/>
      <c r="M2085" s="63"/>
      <c r="N2085" s="64"/>
    </row>
    <row r="2086" spans="1:14" x14ac:dyDescent="0.2">
      <c r="A2086" s="58"/>
      <c r="B2086" s="61"/>
      <c r="E2086" s="63"/>
      <c r="F2086" s="64"/>
      <c r="G2086" s="63"/>
      <c r="H2086" s="64"/>
      <c r="I2086" s="65"/>
      <c r="J2086" s="65"/>
      <c r="K2086" s="63"/>
      <c r="L2086" s="64"/>
      <c r="M2086" s="63"/>
      <c r="N2086" s="64"/>
    </row>
    <row r="2087" spans="1:14" x14ac:dyDescent="0.2">
      <c r="A2087" s="58"/>
      <c r="B2087" s="61"/>
      <c r="E2087" s="63"/>
      <c r="F2087" s="64"/>
      <c r="G2087" s="63"/>
      <c r="H2087" s="64"/>
      <c r="I2087" s="65"/>
      <c r="J2087" s="65"/>
      <c r="K2087" s="63"/>
      <c r="L2087" s="64"/>
      <c r="M2087" s="63"/>
      <c r="N2087" s="64"/>
    </row>
    <row r="2088" spans="1:14" x14ac:dyDescent="0.2">
      <c r="A2088" s="58"/>
      <c r="B2088" s="61"/>
      <c r="E2088" s="63"/>
      <c r="F2088" s="64"/>
      <c r="G2088" s="63"/>
      <c r="H2088" s="64"/>
      <c r="I2088" s="65"/>
      <c r="J2088" s="65"/>
      <c r="K2088" s="63"/>
      <c r="L2088" s="64"/>
      <c r="M2088" s="63"/>
      <c r="N2088" s="64"/>
    </row>
    <row r="2089" spans="1:14" x14ac:dyDescent="0.2">
      <c r="A2089" s="58"/>
      <c r="B2089" s="61"/>
      <c r="E2089" s="63"/>
      <c r="F2089" s="64"/>
      <c r="G2089" s="63"/>
      <c r="H2089" s="64"/>
      <c r="I2089" s="65"/>
      <c r="J2089" s="65"/>
      <c r="K2089" s="63"/>
      <c r="L2089" s="64"/>
      <c r="M2089" s="63"/>
      <c r="N2089" s="64"/>
    </row>
    <row r="2090" spans="1:14" x14ac:dyDescent="0.2">
      <c r="A2090" s="58"/>
      <c r="B2090" s="61"/>
      <c r="E2090" s="63"/>
      <c r="F2090" s="64"/>
      <c r="G2090" s="63"/>
      <c r="H2090" s="64"/>
      <c r="I2090" s="65"/>
      <c r="J2090" s="65"/>
      <c r="K2090" s="63"/>
      <c r="L2090" s="64"/>
      <c r="M2090" s="63"/>
      <c r="N2090" s="64"/>
    </row>
    <row r="2091" spans="1:14" x14ac:dyDescent="0.2">
      <c r="A2091" s="58"/>
      <c r="B2091" s="61"/>
      <c r="E2091" s="63"/>
      <c r="F2091" s="64"/>
      <c r="G2091" s="63"/>
      <c r="H2091" s="64"/>
      <c r="I2091" s="65"/>
      <c r="J2091" s="65"/>
      <c r="K2091" s="63"/>
      <c r="L2091" s="64"/>
      <c r="M2091" s="63"/>
      <c r="N2091" s="64"/>
    </row>
    <row r="2092" spans="1:14" x14ac:dyDescent="0.2">
      <c r="A2092" s="58"/>
      <c r="B2092" s="61"/>
      <c r="E2092" s="63"/>
      <c r="F2092" s="64"/>
      <c r="G2092" s="63"/>
      <c r="H2092" s="64"/>
      <c r="I2092" s="65"/>
      <c r="J2092" s="65"/>
      <c r="K2092" s="63"/>
      <c r="L2092" s="64"/>
      <c r="M2092" s="63"/>
      <c r="N2092" s="64"/>
    </row>
    <row r="2093" spans="1:14" x14ac:dyDescent="0.2">
      <c r="A2093" s="58"/>
      <c r="B2093" s="61"/>
      <c r="E2093" s="63"/>
      <c r="F2093" s="64"/>
      <c r="G2093" s="63"/>
      <c r="H2093" s="64"/>
      <c r="I2093" s="65"/>
      <c r="J2093" s="65"/>
      <c r="K2093" s="63"/>
      <c r="L2093" s="64"/>
      <c r="M2093" s="63"/>
      <c r="N2093" s="64"/>
    </row>
    <row r="2094" spans="1:14" x14ac:dyDescent="0.2">
      <c r="A2094" s="58"/>
      <c r="B2094" s="61"/>
      <c r="E2094" s="63"/>
      <c r="F2094" s="64"/>
      <c r="G2094" s="63"/>
      <c r="H2094" s="64"/>
      <c r="I2094" s="65"/>
      <c r="J2094" s="65"/>
      <c r="K2094" s="63"/>
      <c r="L2094" s="64"/>
      <c r="M2094" s="63"/>
      <c r="N2094" s="64"/>
    </row>
    <row r="2095" spans="1:14" x14ac:dyDescent="0.2">
      <c r="A2095" s="58"/>
      <c r="B2095" s="61"/>
      <c r="E2095" s="63"/>
      <c r="F2095" s="64"/>
      <c r="G2095" s="63"/>
      <c r="H2095" s="64"/>
      <c r="I2095" s="65"/>
      <c r="J2095" s="65"/>
      <c r="K2095" s="63"/>
      <c r="L2095" s="64"/>
      <c r="M2095" s="63"/>
      <c r="N2095" s="64"/>
    </row>
    <row r="2096" spans="1:14" x14ac:dyDescent="0.2">
      <c r="A2096" s="58"/>
      <c r="B2096" s="61"/>
      <c r="E2096" s="63"/>
      <c r="F2096" s="64"/>
      <c r="G2096" s="63"/>
      <c r="H2096" s="64"/>
      <c r="I2096" s="65"/>
      <c r="J2096" s="65"/>
      <c r="K2096" s="63"/>
      <c r="L2096" s="64"/>
      <c r="M2096" s="63"/>
      <c r="N2096" s="64"/>
    </row>
    <row r="2097" spans="1:14" x14ac:dyDescent="0.2">
      <c r="A2097" s="58"/>
      <c r="B2097" s="61"/>
      <c r="E2097" s="63"/>
      <c r="F2097" s="64"/>
      <c r="G2097" s="63"/>
      <c r="H2097" s="64"/>
      <c r="I2097" s="65"/>
      <c r="J2097" s="65"/>
      <c r="K2097" s="63"/>
      <c r="L2097" s="64"/>
      <c r="M2097" s="63"/>
      <c r="N2097" s="64"/>
    </row>
    <row r="2098" spans="1:14" x14ac:dyDescent="0.2">
      <c r="A2098" s="58"/>
      <c r="B2098" s="61"/>
      <c r="E2098" s="63"/>
      <c r="F2098" s="64"/>
      <c r="G2098" s="63"/>
      <c r="H2098" s="64"/>
      <c r="I2098" s="65"/>
      <c r="J2098" s="65"/>
      <c r="K2098" s="63"/>
      <c r="L2098" s="64"/>
      <c r="M2098" s="63"/>
      <c r="N2098" s="64"/>
    </row>
    <row r="2099" spans="1:14" x14ac:dyDescent="0.2">
      <c r="A2099" s="58"/>
      <c r="B2099" s="61"/>
      <c r="E2099" s="63"/>
      <c r="F2099" s="64"/>
      <c r="G2099" s="63"/>
      <c r="H2099" s="64"/>
      <c r="I2099" s="65"/>
      <c r="J2099" s="65"/>
      <c r="K2099" s="63"/>
      <c r="L2099" s="64"/>
      <c r="M2099" s="63"/>
      <c r="N2099" s="64"/>
    </row>
    <row r="2100" spans="1:14" x14ac:dyDescent="0.2">
      <c r="A2100" s="58"/>
      <c r="B2100" s="61"/>
      <c r="E2100" s="63"/>
      <c r="F2100" s="64"/>
      <c r="G2100" s="63"/>
      <c r="H2100" s="64"/>
      <c r="I2100" s="65"/>
      <c r="J2100" s="65"/>
      <c r="K2100" s="63"/>
      <c r="L2100" s="64"/>
      <c r="M2100" s="63"/>
      <c r="N2100" s="64"/>
    </row>
    <row r="2101" spans="1:14" x14ac:dyDescent="0.2">
      <c r="A2101" s="58"/>
      <c r="B2101" s="61"/>
      <c r="E2101" s="63"/>
      <c r="F2101" s="64"/>
      <c r="G2101" s="63"/>
      <c r="H2101" s="64"/>
      <c r="I2101" s="65"/>
      <c r="J2101" s="65"/>
      <c r="K2101" s="63"/>
      <c r="L2101" s="64"/>
      <c r="M2101" s="63"/>
      <c r="N2101" s="64"/>
    </row>
    <row r="2102" spans="1:14" x14ac:dyDescent="0.2">
      <c r="A2102" s="58"/>
      <c r="B2102" s="61"/>
      <c r="E2102" s="63"/>
      <c r="F2102" s="64"/>
      <c r="G2102" s="63"/>
      <c r="H2102" s="64"/>
      <c r="I2102" s="65"/>
      <c r="J2102" s="65"/>
      <c r="K2102" s="63"/>
      <c r="L2102" s="64"/>
      <c r="M2102" s="63"/>
      <c r="N2102" s="64"/>
    </row>
    <row r="2103" spans="1:14" x14ac:dyDescent="0.2">
      <c r="A2103" s="58"/>
      <c r="B2103" s="61"/>
      <c r="E2103" s="63"/>
      <c r="F2103" s="64"/>
      <c r="G2103" s="63"/>
      <c r="H2103" s="64"/>
      <c r="I2103" s="65"/>
      <c r="J2103" s="65"/>
      <c r="K2103" s="63"/>
      <c r="L2103" s="64"/>
      <c r="M2103" s="63"/>
      <c r="N2103" s="64"/>
    </row>
    <row r="2104" spans="1:14" x14ac:dyDescent="0.2">
      <c r="A2104" s="58"/>
      <c r="B2104" s="61"/>
      <c r="E2104" s="63"/>
      <c r="F2104" s="64"/>
      <c r="G2104" s="63"/>
      <c r="H2104" s="64"/>
      <c r="I2104" s="65"/>
      <c r="J2104" s="65"/>
      <c r="K2104" s="63"/>
      <c r="L2104" s="64"/>
      <c r="M2104" s="63"/>
      <c r="N2104" s="64"/>
    </row>
    <row r="2105" spans="1:14" x14ac:dyDescent="0.2">
      <c r="A2105" s="58"/>
      <c r="B2105" s="61"/>
      <c r="E2105" s="63"/>
      <c r="F2105" s="64"/>
      <c r="G2105" s="63"/>
      <c r="H2105" s="64"/>
      <c r="I2105" s="65"/>
      <c r="J2105" s="65"/>
      <c r="K2105" s="63"/>
      <c r="L2105" s="64"/>
      <c r="M2105" s="63"/>
      <c r="N2105" s="64"/>
    </row>
    <row r="2106" spans="1:14" x14ac:dyDescent="0.2">
      <c r="A2106" s="58"/>
      <c r="B2106" s="61"/>
      <c r="E2106" s="63"/>
      <c r="F2106" s="64"/>
      <c r="G2106" s="63"/>
      <c r="H2106" s="64"/>
      <c r="I2106" s="65"/>
      <c r="J2106" s="65"/>
      <c r="K2106" s="63"/>
      <c r="L2106" s="64"/>
      <c r="M2106" s="63"/>
      <c r="N2106" s="64"/>
    </row>
    <row r="2107" spans="1:14" x14ac:dyDescent="0.2">
      <c r="A2107" s="58"/>
      <c r="B2107" s="61"/>
      <c r="E2107" s="63"/>
      <c r="F2107" s="64"/>
      <c r="G2107" s="63"/>
      <c r="H2107" s="64"/>
      <c r="I2107" s="65"/>
      <c r="J2107" s="65"/>
      <c r="K2107" s="63"/>
      <c r="L2107" s="64"/>
      <c r="M2107" s="63"/>
      <c r="N2107" s="64"/>
    </row>
    <row r="2108" spans="1:14" x14ac:dyDescent="0.2">
      <c r="A2108" s="58"/>
      <c r="B2108" s="61"/>
      <c r="E2108" s="63"/>
      <c r="F2108" s="64"/>
      <c r="G2108" s="63"/>
      <c r="H2108" s="64"/>
      <c r="I2108" s="65"/>
      <c r="J2108" s="65"/>
      <c r="K2108" s="63"/>
      <c r="L2108" s="64"/>
      <c r="M2108" s="63"/>
      <c r="N2108" s="64"/>
    </row>
    <row r="2109" spans="1:14" x14ac:dyDescent="0.2">
      <c r="A2109" s="58"/>
      <c r="B2109" s="61"/>
      <c r="E2109" s="63"/>
      <c r="F2109" s="64"/>
      <c r="G2109" s="63"/>
      <c r="H2109" s="64"/>
      <c r="I2109" s="65"/>
      <c r="J2109" s="65"/>
      <c r="K2109" s="63"/>
      <c r="L2109" s="64"/>
      <c r="M2109" s="63"/>
      <c r="N2109" s="64"/>
    </row>
    <row r="2110" spans="1:14" x14ac:dyDescent="0.2">
      <c r="A2110" s="58"/>
      <c r="B2110" s="61"/>
      <c r="E2110" s="63"/>
      <c r="F2110" s="64"/>
      <c r="G2110" s="63"/>
      <c r="H2110" s="64"/>
      <c r="I2110" s="65"/>
      <c r="J2110" s="65"/>
      <c r="K2110" s="63"/>
      <c r="L2110" s="64"/>
      <c r="M2110" s="63"/>
      <c r="N2110" s="64"/>
    </row>
    <row r="2111" spans="1:14" x14ac:dyDescent="0.2">
      <c r="A2111" s="58"/>
      <c r="B2111" s="61"/>
      <c r="E2111" s="63"/>
      <c r="F2111" s="64"/>
      <c r="G2111" s="63"/>
      <c r="H2111" s="64"/>
      <c r="I2111" s="65"/>
      <c r="J2111" s="65"/>
      <c r="K2111" s="63"/>
      <c r="L2111" s="64"/>
      <c r="M2111" s="63"/>
      <c r="N2111" s="64"/>
    </row>
    <row r="2112" spans="1:14" x14ac:dyDescent="0.2">
      <c r="A2112" s="58"/>
      <c r="B2112" s="61"/>
      <c r="E2112" s="63"/>
      <c r="F2112" s="64"/>
      <c r="G2112" s="63"/>
      <c r="H2112" s="64"/>
      <c r="I2112" s="65"/>
      <c r="J2112" s="65"/>
      <c r="K2112" s="63"/>
      <c r="L2112" s="64"/>
      <c r="M2112" s="63"/>
      <c r="N2112" s="64"/>
    </row>
    <row r="2113" spans="1:14" x14ac:dyDescent="0.2">
      <c r="A2113" s="58"/>
      <c r="B2113" s="61"/>
      <c r="E2113" s="63"/>
      <c r="F2113" s="64"/>
      <c r="G2113" s="63"/>
      <c r="H2113" s="64"/>
      <c r="I2113" s="65"/>
      <c r="J2113" s="65"/>
      <c r="K2113" s="63"/>
      <c r="L2113" s="64"/>
      <c r="M2113" s="63"/>
      <c r="N2113" s="64"/>
    </row>
    <row r="2114" spans="1:14" x14ac:dyDescent="0.2">
      <c r="A2114" s="58"/>
      <c r="B2114" s="61"/>
      <c r="E2114" s="63"/>
      <c r="F2114" s="64"/>
      <c r="G2114" s="63"/>
      <c r="H2114" s="64"/>
      <c r="I2114" s="65"/>
      <c r="J2114" s="65"/>
      <c r="K2114" s="63"/>
      <c r="L2114" s="64"/>
      <c r="M2114" s="63"/>
      <c r="N2114" s="64"/>
    </row>
    <row r="2115" spans="1:14" x14ac:dyDescent="0.2">
      <c r="A2115" s="58"/>
      <c r="B2115" s="61"/>
      <c r="E2115" s="63"/>
      <c r="F2115" s="64"/>
      <c r="G2115" s="63"/>
      <c r="H2115" s="64"/>
      <c r="I2115" s="65"/>
      <c r="J2115" s="65"/>
      <c r="K2115" s="63"/>
      <c r="L2115" s="64"/>
      <c r="M2115" s="63"/>
      <c r="N2115" s="64"/>
    </row>
    <row r="2116" spans="1:14" x14ac:dyDescent="0.2">
      <c r="A2116" s="58"/>
      <c r="B2116" s="61"/>
      <c r="E2116" s="63"/>
      <c r="F2116" s="64"/>
      <c r="G2116" s="63"/>
      <c r="H2116" s="64"/>
      <c r="I2116" s="65"/>
      <c r="J2116" s="65"/>
      <c r="K2116" s="63"/>
      <c r="L2116" s="64"/>
      <c r="M2116" s="63"/>
      <c r="N2116" s="64"/>
    </row>
    <row r="2117" spans="1:14" x14ac:dyDescent="0.2">
      <c r="A2117" s="58"/>
      <c r="B2117" s="61"/>
      <c r="E2117" s="63"/>
      <c r="F2117" s="64"/>
      <c r="G2117" s="63"/>
      <c r="H2117" s="64"/>
      <c r="I2117" s="65"/>
      <c r="J2117" s="65"/>
      <c r="K2117" s="63"/>
      <c r="L2117" s="64"/>
      <c r="M2117" s="63"/>
      <c r="N2117" s="64"/>
    </row>
    <row r="2118" spans="1:14" x14ac:dyDescent="0.2">
      <c r="A2118" s="58"/>
      <c r="B2118" s="61"/>
      <c r="E2118" s="63"/>
      <c r="F2118" s="64"/>
      <c r="G2118" s="63"/>
      <c r="H2118" s="64"/>
      <c r="I2118" s="65"/>
      <c r="J2118" s="65"/>
      <c r="K2118" s="63"/>
      <c r="L2118" s="64"/>
      <c r="M2118" s="63"/>
      <c r="N2118" s="64"/>
    </row>
    <row r="2119" spans="1:14" x14ac:dyDescent="0.2">
      <c r="A2119" s="58"/>
      <c r="B2119" s="61"/>
      <c r="E2119" s="63"/>
      <c r="F2119" s="64"/>
      <c r="G2119" s="63"/>
      <c r="H2119" s="64"/>
      <c r="I2119" s="65"/>
      <c r="J2119" s="65"/>
      <c r="K2119" s="63"/>
      <c r="L2119" s="64"/>
      <c r="M2119" s="63"/>
      <c r="N2119" s="64"/>
    </row>
    <row r="2120" spans="1:14" x14ac:dyDescent="0.2">
      <c r="A2120" s="58"/>
      <c r="B2120" s="61"/>
      <c r="E2120" s="63"/>
      <c r="F2120" s="64"/>
      <c r="G2120" s="63"/>
      <c r="H2120" s="64"/>
      <c r="I2120" s="65"/>
      <c r="J2120" s="65"/>
      <c r="K2120" s="63"/>
      <c r="L2120" s="64"/>
      <c r="M2120" s="63"/>
      <c r="N2120" s="64"/>
    </row>
    <row r="2121" spans="1:14" x14ac:dyDescent="0.2">
      <c r="A2121" s="58"/>
      <c r="B2121" s="61"/>
      <c r="E2121" s="63"/>
      <c r="F2121" s="64"/>
      <c r="G2121" s="63"/>
      <c r="H2121" s="64"/>
      <c r="I2121" s="65"/>
      <c r="J2121" s="65"/>
      <c r="K2121" s="63"/>
      <c r="L2121" s="64"/>
      <c r="M2121" s="63"/>
      <c r="N2121" s="64"/>
    </row>
    <row r="2122" spans="1:14" x14ac:dyDescent="0.2">
      <c r="A2122" s="58"/>
      <c r="B2122" s="61"/>
      <c r="E2122" s="63"/>
      <c r="F2122" s="64"/>
      <c r="G2122" s="63"/>
      <c r="H2122" s="64"/>
      <c r="I2122" s="65"/>
      <c r="J2122" s="65"/>
      <c r="K2122" s="63"/>
      <c r="L2122" s="64"/>
      <c r="M2122" s="63"/>
      <c r="N2122" s="64"/>
    </row>
    <row r="2123" spans="1:14" x14ac:dyDescent="0.2">
      <c r="A2123" s="58"/>
      <c r="B2123" s="61"/>
      <c r="E2123" s="63"/>
      <c r="F2123" s="64"/>
      <c r="G2123" s="63"/>
      <c r="H2123" s="64"/>
      <c r="I2123" s="65"/>
      <c r="J2123" s="65"/>
      <c r="K2123" s="63"/>
      <c r="L2123" s="64"/>
      <c r="M2123" s="63"/>
      <c r="N2123" s="64"/>
    </row>
    <row r="2124" spans="1:14" x14ac:dyDescent="0.2">
      <c r="A2124" s="58"/>
      <c r="B2124" s="61"/>
      <c r="E2124" s="63"/>
      <c r="F2124" s="64"/>
      <c r="G2124" s="63"/>
      <c r="H2124" s="64"/>
      <c r="I2124" s="65"/>
      <c r="J2124" s="65"/>
      <c r="K2124" s="63"/>
      <c r="L2124" s="64"/>
      <c r="M2124" s="63"/>
      <c r="N2124" s="64"/>
    </row>
    <row r="2125" spans="1:14" x14ac:dyDescent="0.2">
      <c r="A2125" s="58"/>
      <c r="B2125" s="61"/>
      <c r="E2125" s="63"/>
      <c r="F2125" s="64"/>
      <c r="G2125" s="63"/>
      <c r="H2125" s="64"/>
      <c r="I2125" s="65"/>
      <c r="J2125" s="65"/>
      <c r="K2125" s="63"/>
      <c r="L2125" s="64"/>
      <c r="M2125" s="63"/>
      <c r="N2125" s="64"/>
    </row>
    <row r="2126" spans="1:14" x14ac:dyDescent="0.2">
      <c r="A2126" s="58"/>
      <c r="B2126" s="61"/>
      <c r="E2126" s="63"/>
      <c r="F2126" s="64"/>
      <c r="G2126" s="63"/>
      <c r="H2126" s="64"/>
      <c r="I2126" s="65"/>
      <c r="J2126" s="65"/>
      <c r="K2126" s="63"/>
      <c r="L2126" s="64"/>
      <c r="M2126" s="63"/>
      <c r="N2126" s="64"/>
    </row>
    <row r="2127" spans="1:14" x14ac:dyDescent="0.2">
      <c r="A2127" s="58"/>
      <c r="B2127" s="61"/>
      <c r="E2127" s="63"/>
      <c r="F2127" s="64"/>
      <c r="G2127" s="63"/>
      <c r="H2127" s="64"/>
      <c r="I2127" s="65"/>
      <c r="J2127" s="65"/>
      <c r="K2127" s="63"/>
      <c r="L2127" s="64"/>
      <c r="M2127" s="63"/>
      <c r="N2127" s="64"/>
    </row>
    <row r="2128" spans="1:14" x14ac:dyDescent="0.2">
      <c r="A2128" s="58"/>
      <c r="B2128" s="61"/>
      <c r="E2128" s="63"/>
      <c r="F2128" s="64"/>
      <c r="G2128" s="63"/>
      <c r="H2128" s="64"/>
      <c r="I2128" s="65"/>
      <c r="J2128" s="65"/>
      <c r="K2128" s="63"/>
      <c r="L2128" s="64"/>
      <c r="M2128" s="63"/>
      <c r="N2128" s="64"/>
    </row>
    <row r="2129" spans="1:14" x14ac:dyDescent="0.2">
      <c r="A2129" s="58"/>
      <c r="B2129" s="61"/>
      <c r="E2129" s="63"/>
      <c r="F2129" s="64"/>
      <c r="G2129" s="63"/>
      <c r="H2129" s="64"/>
      <c r="I2129" s="65"/>
      <c r="J2129" s="65"/>
      <c r="K2129" s="63"/>
      <c r="L2129" s="64"/>
      <c r="M2129" s="63"/>
      <c r="N2129" s="64"/>
    </row>
    <row r="2130" spans="1:14" x14ac:dyDescent="0.2">
      <c r="A2130" s="58"/>
      <c r="B2130" s="61"/>
      <c r="E2130" s="63"/>
      <c r="F2130" s="64"/>
      <c r="G2130" s="63"/>
      <c r="H2130" s="64"/>
      <c r="I2130" s="65"/>
      <c r="J2130" s="65"/>
      <c r="K2130" s="63"/>
      <c r="L2130" s="64"/>
      <c r="M2130" s="63"/>
      <c r="N2130" s="64"/>
    </row>
    <row r="2131" spans="1:14" x14ac:dyDescent="0.2">
      <c r="A2131" s="58"/>
      <c r="B2131" s="61"/>
      <c r="E2131" s="63"/>
      <c r="F2131" s="64"/>
      <c r="G2131" s="63"/>
      <c r="H2131" s="64"/>
      <c r="I2131" s="65"/>
      <c r="J2131" s="65"/>
      <c r="K2131" s="63"/>
      <c r="L2131" s="64"/>
      <c r="M2131" s="63"/>
      <c r="N2131" s="64"/>
    </row>
    <row r="2132" spans="1:14" x14ac:dyDescent="0.2">
      <c r="A2132" s="58"/>
      <c r="B2132" s="61"/>
      <c r="E2132" s="63"/>
      <c r="F2132" s="64"/>
      <c r="G2132" s="63"/>
      <c r="H2132" s="64"/>
      <c r="I2132" s="65"/>
      <c r="J2132" s="65"/>
      <c r="K2132" s="63"/>
      <c r="L2132" s="64"/>
      <c r="M2132" s="63"/>
      <c r="N2132" s="64"/>
    </row>
    <row r="2133" spans="1:14" x14ac:dyDescent="0.2">
      <c r="A2133" s="58"/>
      <c r="B2133" s="61"/>
      <c r="E2133" s="63"/>
      <c r="F2133" s="64"/>
      <c r="G2133" s="63"/>
      <c r="H2133" s="64"/>
      <c r="I2133" s="65"/>
      <c r="J2133" s="65"/>
      <c r="K2133" s="63"/>
      <c r="L2133" s="64"/>
      <c r="M2133" s="63"/>
      <c r="N2133" s="64"/>
    </row>
    <row r="2134" spans="1:14" x14ac:dyDescent="0.2">
      <c r="A2134" s="58"/>
      <c r="B2134" s="61"/>
      <c r="E2134" s="63"/>
      <c r="F2134" s="64"/>
      <c r="G2134" s="63"/>
      <c r="H2134" s="64"/>
      <c r="I2134" s="65"/>
      <c r="J2134" s="65"/>
      <c r="K2134" s="63"/>
      <c r="L2134" s="64"/>
      <c r="M2134" s="63"/>
      <c r="N2134" s="64"/>
    </row>
    <row r="2135" spans="1:14" x14ac:dyDescent="0.2">
      <c r="A2135" s="58"/>
      <c r="B2135" s="61"/>
      <c r="E2135" s="63"/>
      <c r="F2135" s="64"/>
      <c r="G2135" s="63"/>
      <c r="H2135" s="64"/>
      <c r="I2135" s="65"/>
      <c r="J2135" s="65"/>
      <c r="K2135" s="63"/>
      <c r="L2135" s="64"/>
      <c r="M2135" s="63"/>
      <c r="N2135" s="64"/>
    </row>
    <row r="2136" spans="1:14" x14ac:dyDescent="0.2">
      <c r="A2136" s="58"/>
      <c r="B2136" s="61"/>
      <c r="E2136" s="63"/>
      <c r="F2136" s="64"/>
      <c r="G2136" s="63"/>
      <c r="H2136" s="64"/>
      <c r="I2136" s="65"/>
      <c r="J2136" s="65"/>
      <c r="K2136" s="63"/>
      <c r="L2136" s="64"/>
      <c r="M2136" s="63"/>
      <c r="N2136" s="64"/>
    </row>
    <row r="2137" spans="1:14" x14ac:dyDescent="0.2">
      <c r="A2137" s="58"/>
      <c r="B2137" s="61"/>
      <c r="E2137" s="63"/>
      <c r="F2137" s="64"/>
      <c r="G2137" s="63"/>
      <c r="H2137" s="64"/>
      <c r="I2137" s="65"/>
      <c r="J2137" s="65"/>
      <c r="K2137" s="63"/>
      <c r="L2137" s="64"/>
      <c r="M2137" s="63"/>
      <c r="N2137" s="64"/>
    </row>
    <row r="2138" spans="1:14" x14ac:dyDescent="0.2">
      <c r="A2138" s="58"/>
      <c r="B2138" s="61"/>
      <c r="E2138" s="63"/>
      <c r="F2138" s="64"/>
      <c r="G2138" s="63"/>
      <c r="H2138" s="64"/>
      <c r="I2138" s="65"/>
      <c r="J2138" s="65"/>
      <c r="K2138" s="63"/>
      <c r="L2138" s="64"/>
      <c r="M2138" s="63"/>
      <c r="N2138" s="64"/>
    </row>
    <row r="2139" spans="1:14" x14ac:dyDescent="0.2">
      <c r="A2139" s="58"/>
      <c r="B2139" s="61"/>
      <c r="E2139" s="63"/>
      <c r="F2139" s="64"/>
      <c r="G2139" s="63"/>
      <c r="H2139" s="64"/>
      <c r="I2139" s="65"/>
      <c r="J2139" s="65"/>
      <c r="K2139" s="63"/>
      <c r="L2139" s="64"/>
      <c r="M2139" s="63"/>
      <c r="N2139" s="64"/>
    </row>
    <row r="2140" spans="1:14" x14ac:dyDescent="0.2">
      <c r="A2140" s="58"/>
      <c r="B2140" s="61"/>
      <c r="E2140" s="63"/>
      <c r="F2140" s="64"/>
      <c r="G2140" s="63"/>
      <c r="H2140" s="64"/>
      <c r="I2140" s="65"/>
      <c r="J2140" s="65"/>
      <c r="K2140" s="63"/>
      <c r="L2140" s="64"/>
      <c r="M2140" s="63"/>
      <c r="N2140" s="64"/>
    </row>
    <row r="2141" spans="1:14" x14ac:dyDescent="0.2">
      <c r="A2141" s="58"/>
      <c r="B2141" s="61"/>
      <c r="E2141" s="63"/>
      <c r="F2141" s="64"/>
      <c r="G2141" s="63"/>
      <c r="H2141" s="64"/>
      <c r="I2141" s="65"/>
      <c r="J2141" s="65"/>
      <c r="K2141" s="63"/>
      <c r="L2141" s="64"/>
      <c r="M2141" s="63"/>
      <c r="N2141" s="64"/>
    </row>
    <row r="2142" spans="1:14" x14ac:dyDescent="0.2">
      <c r="A2142" s="58"/>
      <c r="B2142" s="61"/>
      <c r="E2142" s="63"/>
      <c r="F2142" s="64"/>
      <c r="G2142" s="63"/>
      <c r="H2142" s="64"/>
      <c r="I2142" s="65"/>
      <c r="J2142" s="65"/>
      <c r="K2142" s="63"/>
      <c r="L2142" s="64"/>
      <c r="M2142" s="63"/>
      <c r="N2142" s="64"/>
    </row>
    <row r="2143" spans="1:14" x14ac:dyDescent="0.2">
      <c r="A2143" s="58"/>
      <c r="B2143" s="61"/>
      <c r="E2143" s="63"/>
      <c r="F2143" s="64"/>
      <c r="G2143" s="63"/>
      <c r="H2143" s="64"/>
      <c r="I2143" s="65"/>
      <c r="J2143" s="65"/>
      <c r="K2143" s="63"/>
      <c r="L2143" s="64"/>
      <c r="M2143" s="63"/>
      <c r="N2143" s="64"/>
    </row>
    <row r="2144" spans="1:14" x14ac:dyDescent="0.2">
      <c r="A2144" s="58"/>
      <c r="B2144" s="61"/>
      <c r="E2144" s="63"/>
      <c r="F2144" s="64"/>
      <c r="G2144" s="63"/>
      <c r="H2144" s="64"/>
      <c r="I2144" s="65"/>
      <c r="J2144" s="65"/>
      <c r="K2144" s="63"/>
      <c r="L2144" s="64"/>
      <c r="M2144" s="63"/>
      <c r="N2144" s="64"/>
    </row>
    <row r="2145" spans="1:14" x14ac:dyDescent="0.2">
      <c r="A2145" s="58"/>
      <c r="B2145" s="61"/>
      <c r="E2145" s="63"/>
      <c r="F2145" s="64"/>
      <c r="G2145" s="63"/>
      <c r="H2145" s="64"/>
      <c r="I2145" s="65"/>
      <c r="J2145" s="65"/>
      <c r="K2145" s="63"/>
      <c r="L2145" s="64"/>
      <c r="M2145" s="63"/>
      <c r="N2145" s="64"/>
    </row>
    <row r="2146" spans="1:14" x14ac:dyDescent="0.2">
      <c r="A2146" s="58"/>
      <c r="B2146" s="61"/>
      <c r="E2146" s="63"/>
      <c r="F2146" s="64"/>
      <c r="G2146" s="63"/>
      <c r="H2146" s="64"/>
      <c r="I2146" s="65"/>
      <c r="J2146" s="65"/>
      <c r="K2146" s="63"/>
      <c r="L2146" s="64"/>
      <c r="M2146" s="63"/>
      <c r="N2146" s="64"/>
    </row>
    <row r="2147" spans="1:14" x14ac:dyDescent="0.2">
      <c r="A2147" s="58"/>
      <c r="B2147" s="61"/>
      <c r="E2147" s="63"/>
      <c r="F2147" s="64"/>
      <c r="G2147" s="63"/>
      <c r="H2147" s="64"/>
      <c r="I2147" s="65"/>
      <c r="J2147" s="65"/>
      <c r="K2147" s="63"/>
      <c r="L2147" s="64"/>
      <c r="M2147" s="63"/>
      <c r="N2147" s="64"/>
    </row>
    <row r="2148" spans="1:14" x14ac:dyDescent="0.2">
      <c r="A2148" s="58"/>
      <c r="B2148" s="61"/>
      <c r="E2148" s="63"/>
      <c r="F2148" s="64"/>
      <c r="G2148" s="63"/>
      <c r="H2148" s="64"/>
      <c r="I2148" s="65"/>
      <c r="J2148" s="65"/>
      <c r="K2148" s="63"/>
      <c r="L2148" s="64"/>
      <c r="M2148" s="63"/>
      <c r="N2148" s="64"/>
    </row>
    <row r="2149" spans="1:14" x14ac:dyDescent="0.2">
      <c r="A2149" s="58"/>
      <c r="B2149" s="61"/>
      <c r="E2149" s="63"/>
      <c r="F2149" s="64"/>
      <c r="G2149" s="63"/>
      <c r="H2149" s="64"/>
      <c r="I2149" s="65"/>
      <c r="J2149" s="65"/>
      <c r="K2149" s="63"/>
      <c r="L2149" s="64"/>
      <c r="M2149" s="63"/>
      <c r="N2149" s="64"/>
    </row>
    <row r="2150" spans="1:14" x14ac:dyDescent="0.2">
      <c r="A2150" s="58"/>
      <c r="B2150" s="61"/>
      <c r="E2150" s="63"/>
      <c r="F2150" s="64"/>
      <c r="G2150" s="63"/>
      <c r="H2150" s="64"/>
      <c r="I2150" s="65"/>
      <c r="J2150" s="65"/>
      <c r="K2150" s="63"/>
      <c r="L2150" s="64"/>
      <c r="M2150" s="63"/>
      <c r="N2150" s="64"/>
    </row>
    <row r="2151" spans="1:14" x14ac:dyDescent="0.2">
      <c r="A2151" s="58"/>
      <c r="B2151" s="61"/>
      <c r="E2151" s="63"/>
      <c r="F2151" s="64"/>
      <c r="G2151" s="63"/>
      <c r="H2151" s="64"/>
      <c r="I2151" s="65"/>
      <c r="J2151" s="65"/>
      <c r="K2151" s="63"/>
      <c r="L2151" s="64"/>
      <c r="M2151" s="63"/>
      <c r="N2151" s="64"/>
    </row>
    <row r="2152" spans="1:14" x14ac:dyDescent="0.2">
      <c r="A2152" s="58"/>
      <c r="B2152" s="61"/>
      <c r="E2152" s="63"/>
      <c r="F2152" s="64"/>
      <c r="G2152" s="63"/>
      <c r="H2152" s="64"/>
      <c r="I2152" s="65"/>
      <c r="J2152" s="65"/>
      <c r="K2152" s="63"/>
      <c r="L2152" s="64"/>
      <c r="M2152" s="63"/>
      <c r="N2152" s="64"/>
    </row>
    <row r="2153" spans="1:14" x14ac:dyDescent="0.2">
      <c r="A2153" s="58"/>
      <c r="B2153" s="61"/>
      <c r="E2153" s="63"/>
      <c r="F2153" s="64"/>
      <c r="G2153" s="63"/>
      <c r="H2153" s="64"/>
      <c r="I2153" s="65"/>
      <c r="J2153" s="65"/>
      <c r="K2153" s="63"/>
      <c r="L2153" s="64"/>
      <c r="M2153" s="63"/>
      <c r="N2153" s="64"/>
    </row>
    <row r="2154" spans="1:14" x14ac:dyDescent="0.2">
      <c r="A2154" s="58"/>
      <c r="B2154" s="61"/>
      <c r="E2154" s="63"/>
      <c r="F2154" s="64"/>
      <c r="G2154" s="63"/>
      <c r="H2154" s="64"/>
      <c r="I2154" s="65"/>
      <c r="J2154" s="65"/>
      <c r="K2154" s="63"/>
      <c r="L2154" s="64"/>
      <c r="M2154" s="63"/>
      <c r="N2154" s="64"/>
    </row>
    <row r="2155" spans="1:14" x14ac:dyDescent="0.2">
      <c r="A2155" s="58"/>
      <c r="B2155" s="61"/>
      <c r="E2155" s="63"/>
      <c r="F2155" s="64"/>
      <c r="G2155" s="63"/>
      <c r="H2155" s="64"/>
      <c r="I2155" s="65"/>
      <c r="J2155" s="65"/>
      <c r="K2155" s="63"/>
      <c r="L2155" s="64"/>
      <c r="M2155" s="63"/>
      <c r="N2155" s="64"/>
    </row>
    <row r="2156" spans="1:14" x14ac:dyDescent="0.2">
      <c r="A2156" s="58"/>
      <c r="B2156" s="61"/>
      <c r="E2156" s="63"/>
      <c r="F2156" s="64"/>
      <c r="G2156" s="63"/>
      <c r="H2156" s="64"/>
      <c r="I2156" s="65"/>
      <c r="J2156" s="65"/>
      <c r="K2156" s="63"/>
      <c r="L2156" s="64"/>
      <c r="M2156" s="63"/>
      <c r="N2156" s="64"/>
    </row>
    <row r="2157" spans="1:14" x14ac:dyDescent="0.2">
      <c r="A2157" s="58"/>
      <c r="B2157" s="61"/>
      <c r="E2157" s="63"/>
      <c r="F2157" s="64"/>
      <c r="G2157" s="63"/>
      <c r="H2157" s="64"/>
      <c r="I2157" s="65"/>
      <c r="J2157" s="65"/>
      <c r="K2157" s="63"/>
      <c r="L2157" s="64"/>
      <c r="M2157" s="63"/>
      <c r="N2157" s="64"/>
    </row>
    <row r="2158" spans="1:14" x14ac:dyDescent="0.2">
      <c r="A2158" s="58"/>
      <c r="B2158" s="61"/>
      <c r="E2158" s="63"/>
      <c r="F2158" s="64"/>
      <c r="G2158" s="63"/>
      <c r="H2158" s="64"/>
      <c r="I2158" s="65"/>
      <c r="J2158" s="65"/>
      <c r="K2158" s="63"/>
      <c r="L2158" s="64"/>
      <c r="M2158" s="63"/>
      <c r="N2158" s="64"/>
    </row>
    <row r="2159" spans="1:14" x14ac:dyDescent="0.2">
      <c r="A2159" s="58"/>
      <c r="B2159" s="61"/>
      <c r="E2159" s="63"/>
      <c r="F2159" s="64"/>
      <c r="G2159" s="63"/>
      <c r="H2159" s="64"/>
      <c r="I2159" s="65"/>
      <c r="J2159" s="65"/>
      <c r="K2159" s="63"/>
      <c r="L2159" s="64"/>
      <c r="M2159" s="63"/>
      <c r="N2159" s="64"/>
    </row>
    <row r="2160" spans="1:14" x14ac:dyDescent="0.2">
      <c r="A2160" s="58"/>
      <c r="B2160" s="61"/>
      <c r="E2160" s="63"/>
      <c r="F2160" s="64"/>
      <c r="G2160" s="63"/>
      <c r="H2160" s="64"/>
      <c r="I2160" s="65"/>
      <c r="J2160" s="65"/>
      <c r="K2160" s="63"/>
      <c r="L2160" s="64"/>
      <c r="M2160" s="63"/>
      <c r="N2160" s="64"/>
    </row>
    <row r="2161" spans="1:14" x14ac:dyDescent="0.2">
      <c r="A2161" s="58"/>
      <c r="B2161" s="61"/>
      <c r="E2161" s="63"/>
      <c r="F2161" s="64"/>
      <c r="G2161" s="63"/>
      <c r="H2161" s="64"/>
      <c r="I2161" s="65"/>
      <c r="J2161" s="65"/>
      <c r="K2161" s="63"/>
      <c r="L2161" s="64"/>
      <c r="M2161" s="63"/>
      <c r="N2161" s="64"/>
    </row>
    <row r="2162" spans="1:14" x14ac:dyDescent="0.2">
      <c r="A2162" s="58"/>
      <c r="B2162" s="61"/>
      <c r="E2162" s="63"/>
      <c r="F2162" s="64"/>
      <c r="G2162" s="63"/>
      <c r="H2162" s="64"/>
      <c r="I2162" s="65"/>
      <c r="J2162" s="65"/>
      <c r="K2162" s="63"/>
      <c r="L2162" s="64"/>
      <c r="M2162" s="63"/>
      <c r="N2162" s="64"/>
    </row>
    <row r="2163" spans="1:14" x14ac:dyDescent="0.2">
      <c r="A2163" s="58"/>
      <c r="B2163" s="61"/>
      <c r="E2163" s="63"/>
      <c r="F2163" s="64"/>
      <c r="G2163" s="63"/>
      <c r="H2163" s="64"/>
      <c r="I2163" s="65"/>
      <c r="J2163" s="65"/>
      <c r="K2163" s="63"/>
      <c r="L2163" s="64"/>
      <c r="M2163" s="63"/>
      <c r="N2163" s="64"/>
    </row>
    <row r="2164" spans="1:14" x14ac:dyDescent="0.2">
      <c r="A2164" s="58"/>
      <c r="B2164" s="61"/>
      <c r="E2164" s="63"/>
      <c r="F2164" s="64"/>
      <c r="G2164" s="63"/>
      <c r="H2164" s="64"/>
      <c r="I2164" s="65"/>
      <c r="J2164" s="65"/>
      <c r="K2164" s="63"/>
      <c r="L2164" s="64"/>
      <c r="M2164" s="63"/>
      <c r="N2164" s="64"/>
    </row>
    <row r="2165" spans="1:14" x14ac:dyDescent="0.2">
      <c r="A2165" s="58"/>
      <c r="B2165" s="61"/>
      <c r="E2165" s="63"/>
      <c r="F2165" s="64"/>
      <c r="G2165" s="63"/>
      <c r="H2165" s="64"/>
      <c r="I2165" s="65"/>
      <c r="J2165" s="65"/>
      <c r="K2165" s="63"/>
      <c r="L2165" s="64"/>
      <c r="M2165" s="63"/>
      <c r="N2165" s="64"/>
    </row>
    <row r="2166" spans="1:14" x14ac:dyDescent="0.2">
      <c r="A2166" s="58"/>
      <c r="B2166" s="61"/>
      <c r="E2166" s="63"/>
      <c r="F2166" s="64"/>
      <c r="G2166" s="63"/>
      <c r="H2166" s="64"/>
      <c r="I2166" s="65"/>
      <c r="J2166" s="65"/>
      <c r="K2166" s="63"/>
      <c r="L2166" s="64"/>
      <c r="M2166" s="63"/>
      <c r="N2166" s="64"/>
    </row>
    <row r="2167" spans="1:14" x14ac:dyDescent="0.2">
      <c r="A2167" s="58"/>
      <c r="B2167" s="61"/>
      <c r="E2167" s="63"/>
      <c r="F2167" s="64"/>
      <c r="G2167" s="63"/>
      <c r="H2167" s="64"/>
      <c r="I2167" s="65"/>
      <c r="J2167" s="65"/>
      <c r="K2167" s="63"/>
      <c r="L2167" s="64"/>
      <c r="M2167" s="63"/>
      <c r="N2167" s="64"/>
    </row>
    <row r="2168" spans="1:14" x14ac:dyDescent="0.2">
      <c r="A2168" s="58"/>
      <c r="B2168" s="61"/>
      <c r="E2168" s="63"/>
      <c r="F2168" s="64"/>
      <c r="G2168" s="63"/>
      <c r="H2168" s="64"/>
      <c r="I2168" s="65"/>
      <c r="J2168" s="65"/>
      <c r="K2168" s="63"/>
      <c r="L2168" s="64"/>
      <c r="M2168" s="63"/>
      <c r="N2168" s="64"/>
    </row>
    <row r="2169" spans="1:14" x14ac:dyDescent="0.2">
      <c r="A2169" s="58"/>
      <c r="B2169" s="61"/>
      <c r="E2169" s="63"/>
      <c r="F2169" s="64"/>
      <c r="G2169" s="63"/>
      <c r="H2169" s="64"/>
      <c r="I2169" s="65"/>
      <c r="J2169" s="65"/>
      <c r="K2169" s="63"/>
      <c r="L2169" s="64"/>
      <c r="M2169" s="63"/>
      <c r="N2169" s="64"/>
    </row>
    <row r="2170" spans="1:14" x14ac:dyDescent="0.2">
      <c r="A2170" s="58"/>
      <c r="B2170" s="61"/>
      <c r="E2170" s="63"/>
      <c r="F2170" s="64"/>
      <c r="G2170" s="63"/>
      <c r="H2170" s="64"/>
      <c r="I2170" s="65"/>
      <c r="J2170" s="65"/>
      <c r="K2170" s="63"/>
      <c r="L2170" s="64"/>
      <c r="M2170" s="63"/>
      <c r="N2170" s="64"/>
    </row>
    <row r="2171" spans="1:14" x14ac:dyDescent="0.2">
      <c r="A2171" s="58"/>
      <c r="B2171" s="61"/>
      <c r="E2171" s="63"/>
      <c r="F2171" s="64"/>
      <c r="G2171" s="63"/>
      <c r="H2171" s="64"/>
      <c r="I2171" s="65"/>
      <c r="J2171" s="65"/>
      <c r="K2171" s="63"/>
      <c r="L2171" s="64"/>
      <c r="M2171" s="63"/>
      <c r="N2171" s="64"/>
    </row>
    <row r="2172" spans="1:14" x14ac:dyDescent="0.2">
      <c r="A2172" s="58"/>
      <c r="B2172" s="61"/>
      <c r="E2172" s="63"/>
      <c r="F2172" s="64"/>
      <c r="G2172" s="63"/>
      <c r="H2172" s="64"/>
      <c r="I2172" s="65"/>
      <c r="J2172" s="65"/>
      <c r="K2172" s="63"/>
      <c r="L2172" s="64"/>
      <c r="M2172" s="63"/>
      <c r="N2172" s="64"/>
    </row>
    <row r="2173" spans="1:14" x14ac:dyDescent="0.2">
      <c r="A2173" s="58"/>
      <c r="B2173" s="61"/>
      <c r="E2173" s="63"/>
      <c r="F2173" s="64"/>
      <c r="G2173" s="63"/>
      <c r="H2173" s="64"/>
      <c r="I2173" s="65"/>
      <c r="J2173" s="65"/>
      <c r="K2173" s="63"/>
      <c r="L2173" s="64"/>
      <c r="M2173" s="63"/>
      <c r="N2173" s="64"/>
    </row>
    <row r="2174" spans="1:14" x14ac:dyDescent="0.2">
      <c r="A2174" s="58"/>
      <c r="B2174" s="61"/>
      <c r="E2174" s="63"/>
      <c r="F2174" s="64"/>
      <c r="G2174" s="63"/>
      <c r="H2174" s="64"/>
      <c r="I2174" s="65"/>
      <c r="J2174" s="65"/>
      <c r="K2174" s="63"/>
      <c r="L2174" s="64"/>
      <c r="M2174" s="63"/>
      <c r="N2174" s="64"/>
    </row>
    <row r="2175" spans="1:14" x14ac:dyDescent="0.2">
      <c r="A2175" s="58"/>
      <c r="B2175" s="61"/>
      <c r="E2175" s="63"/>
      <c r="F2175" s="64"/>
      <c r="G2175" s="63"/>
      <c r="H2175" s="64"/>
      <c r="I2175" s="65"/>
      <c r="J2175" s="65"/>
      <c r="K2175" s="63"/>
      <c r="L2175" s="64"/>
      <c r="M2175" s="63"/>
      <c r="N2175" s="64"/>
    </row>
    <row r="2176" spans="1:14" x14ac:dyDescent="0.2">
      <c r="A2176" s="58"/>
      <c r="B2176" s="61"/>
      <c r="E2176" s="63"/>
      <c r="F2176" s="64"/>
      <c r="G2176" s="63"/>
      <c r="H2176" s="64"/>
      <c r="I2176" s="65"/>
      <c r="J2176" s="65"/>
      <c r="K2176" s="63"/>
      <c r="L2176" s="64"/>
      <c r="M2176" s="63"/>
      <c r="N2176" s="64"/>
    </row>
    <row r="2177" spans="1:14" x14ac:dyDescent="0.2">
      <c r="A2177" s="58"/>
      <c r="B2177" s="61"/>
      <c r="E2177" s="63"/>
      <c r="F2177" s="64"/>
      <c r="G2177" s="63"/>
      <c r="H2177" s="64"/>
      <c r="I2177" s="65"/>
      <c r="J2177" s="65"/>
      <c r="K2177" s="63"/>
      <c r="L2177" s="64"/>
      <c r="M2177" s="63"/>
      <c r="N2177" s="64"/>
    </row>
    <row r="2178" spans="1:14" x14ac:dyDescent="0.2">
      <c r="A2178" s="58"/>
      <c r="B2178" s="61"/>
      <c r="E2178" s="63"/>
      <c r="F2178" s="64"/>
      <c r="G2178" s="63"/>
      <c r="H2178" s="64"/>
      <c r="I2178" s="65"/>
      <c r="J2178" s="65"/>
      <c r="K2178" s="63"/>
      <c r="L2178" s="64"/>
      <c r="M2178" s="63"/>
      <c r="N2178" s="64"/>
    </row>
    <row r="2179" spans="1:14" x14ac:dyDescent="0.2">
      <c r="A2179" s="58"/>
      <c r="B2179" s="61"/>
      <c r="E2179" s="63"/>
      <c r="F2179" s="64"/>
      <c r="G2179" s="63"/>
      <c r="H2179" s="64"/>
      <c r="I2179" s="65"/>
      <c r="J2179" s="65"/>
      <c r="K2179" s="63"/>
      <c r="L2179" s="64"/>
      <c r="M2179" s="63"/>
      <c r="N2179" s="64"/>
    </row>
    <row r="2180" spans="1:14" x14ac:dyDescent="0.2">
      <c r="A2180" s="58"/>
      <c r="B2180" s="61"/>
      <c r="E2180" s="63"/>
      <c r="F2180" s="64"/>
      <c r="G2180" s="63"/>
      <c r="H2180" s="64"/>
      <c r="I2180" s="65"/>
      <c r="J2180" s="65"/>
      <c r="K2180" s="63"/>
      <c r="L2180" s="64"/>
      <c r="M2180" s="63"/>
      <c r="N2180" s="64"/>
    </row>
    <row r="2181" spans="1:14" x14ac:dyDescent="0.2">
      <c r="A2181" s="58"/>
      <c r="B2181" s="61"/>
      <c r="E2181" s="63"/>
      <c r="F2181" s="64"/>
      <c r="G2181" s="63"/>
      <c r="H2181" s="64"/>
      <c r="I2181" s="65"/>
      <c r="J2181" s="65"/>
      <c r="K2181" s="63"/>
      <c r="L2181" s="64"/>
      <c r="M2181" s="63"/>
      <c r="N2181" s="64"/>
    </row>
    <row r="2182" spans="1:14" x14ac:dyDescent="0.2">
      <c r="A2182" s="58"/>
      <c r="B2182" s="61"/>
      <c r="E2182" s="63"/>
      <c r="F2182" s="64"/>
      <c r="G2182" s="63"/>
      <c r="H2182" s="64"/>
      <c r="I2182" s="65"/>
      <c r="J2182" s="65"/>
      <c r="K2182" s="63"/>
      <c r="L2182" s="64"/>
      <c r="M2182" s="63"/>
      <c r="N2182" s="64"/>
    </row>
    <row r="2183" spans="1:14" x14ac:dyDescent="0.2">
      <c r="A2183" s="58"/>
      <c r="B2183" s="61"/>
      <c r="E2183" s="63"/>
      <c r="F2183" s="64"/>
      <c r="G2183" s="63"/>
      <c r="H2183" s="64"/>
      <c r="I2183" s="65"/>
      <c r="J2183" s="65"/>
      <c r="K2183" s="63"/>
      <c r="L2183" s="64"/>
      <c r="M2183" s="63"/>
      <c r="N2183" s="64"/>
    </row>
    <row r="2184" spans="1:14" x14ac:dyDescent="0.2">
      <c r="A2184" s="58"/>
      <c r="B2184" s="61"/>
      <c r="E2184" s="63"/>
      <c r="F2184" s="64"/>
      <c r="G2184" s="63"/>
      <c r="H2184" s="64"/>
      <c r="I2184" s="65"/>
      <c r="J2184" s="65"/>
      <c r="K2184" s="63"/>
      <c r="L2184" s="64"/>
      <c r="M2184" s="63"/>
      <c r="N2184" s="64"/>
    </row>
    <row r="2185" spans="1:14" x14ac:dyDescent="0.2">
      <c r="A2185" s="58"/>
      <c r="B2185" s="61"/>
      <c r="E2185" s="63"/>
      <c r="F2185" s="64"/>
      <c r="G2185" s="63"/>
      <c r="H2185" s="64"/>
      <c r="I2185" s="65"/>
      <c r="J2185" s="65"/>
      <c r="K2185" s="63"/>
      <c r="L2185" s="64"/>
      <c r="M2185" s="63"/>
      <c r="N2185" s="64"/>
    </row>
    <row r="2186" spans="1:14" x14ac:dyDescent="0.2">
      <c r="A2186" s="58"/>
      <c r="B2186" s="61"/>
      <c r="E2186" s="63"/>
      <c r="F2186" s="64"/>
      <c r="G2186" s="63"/>
      <c r="H2186" s="64"/>
      <c r="I2186" s="65"/>
      <c r="J2186" s="65"/>
      <c r="K2186" s="63"/>
      <c r="L2186" s="64"/>
      <c r="M2186" s="63"/>
      <c r="N2186" s="64"/>
    </row>
    <row r="2187" spans="1:14" x14ac:dyDescent="0.2">
      <c r="A2187" s="58"/>
      <c r="B2187" s="61"/>
      <c r="E2187" s="63"/>
      <c r="F2187" s="64"/>
      <c r="G2187" s="63"/>
      <c r="H2187" s="64"/>
      <c r="I2187" s="65"/>
      <c r="J2187" s="65"/>
      <c r="K2187" s="63"/>
      <c r="L2187" s="64"/>
      <c r="M2187" s="63"/>
      <c r="N2187" s="64"/>
    </row>
    <row r="2188" spans="1:14" x14ac:dyDescent="0.2">
      <c r="A2188" s="58"/>
      <c r="B2188" s="61"/>
      <c r="E2188" s="63"/>
      <c r="F2188" s="64"/>
      <c r="G2188" s="63"/>
      <c r="H2188" s="64"/>
      <c r="I2188" s="65"/>
      <c r="J2188" s="65"/>
      <c r="K2188" s="63"/>
      <c r="L2188" s="64"/>
      <c r="M2188" s="63"/>
      <c r="N2188" s="64"/>
    </row>
    <row r="2189" spans="1:14" x14ac:dyDescent="0.2">
      <c r="A2189" s="58"/>
      <c r="B2189" s="61"/>
      <c r="E2189" s="63"/>
      <c r="F2189" s="64"/>
      <c r="G2189" s="63"/>
      <c r="H2189" s="64"/>
      <c r="I2189" s="65"/>
      <c r="J2189" s="65"/>
      <c r="K2189" s="63"/>
      <c r="L2189" s="64"/>
      <c r="M2189" s="63"/>
      <c r="N2189" s="64"/>
    </row>
    <row r="2190" spans="1:14" x14ac:dyDescent="0.2">
      <c r="A2190" s="58"/>
      <c r="B2190" s="61"/>
      <c r="E2190" s="63"/>
      <c r="F2190" s="64"/>
      <c r="G2190" s="63"/>
      <c r="H2190" s="64"/>
      <c r="I2190" s="65"/>
      <c r="J2190" s="65"/>
      <c r="K2190" s="63"/>
      <c r="L2190" s="64"/>
      <c r="M2190" s="63"/>
      <c r="N2190" s="64"/>
    </row>
    <row r="2191" spans="1:14" x14ac:dyDescent="0.2">
      <c r="A2191" s="58"/>
      <c r="B2191" s="61"/>
      <c r="E2191" s="63"/>
      <c r="F2191" s="64"/>
      <c r="G2191" s="63"/>
      <c r="H2191" s="64"/>
      <c r="I2191" s="65"/>
      <c r="J2191" s="65"/>
      <c r="K2191" s="63"/>
      <c r="L2191" s="64"/>
      <c r="M2191" s="63"/>
      <c r="N2191" s="64"/>
    </row>
    <row r="2192" spans="1:14" x14ac:dyDescent="0.2">
      <c r="A2192" s="58"/>
      <c r="B2192" s="61"/>
      <c r="E2192" s="63"/>
      <c r="F2192" s="64"/>
      <c r="G2192" s="63"/>
      <c r="H2192" s="64"/>
      <c r="I2192" s="65"/>
      <c r="J2192" s="65"/>
      <c r="K2192" s="63"/>
      <c r="L2192" s="64"/>
      <c r="M2192" s="63"/>
      <c r="N2192" s="64"/>
    </row>
    <row r="2193" spans="1:14" x14ac:dyDescent="0.2">
      <c r="A2193" s="58"/>
      <c r="B2193" s="61"/>
      <c r="E2193" s="63"/>
      <c r="F2193" s="64"/>
      <c r="G2193" s="63"/>
      <c r="H2193" s="64"/>
      <c r="I2193" s="65"/>
      <c r="J2193" s="65"/>
      <c r="K2193" s="63"/>
      <c r="L2193" s="64"/>
      <c r="M2193" s="63"/>
      <c r="N2193" s="64"/>
    </row>
    <row r="2194" spans="1:14" x14ac:dyDescent="0.2">
      <c r="A2194" s="58"/>
      <c r="B2194" s="61"/>
      <c r="E2194" s="63"/>
      <c r="F2194" s="64"/>
      <c r="G2194" s="63"/>
      <c r="H2194" s="64"/>
      <c r="I2194" s="65"/>
      <c r="J2194" s="65"/>
      <c r="K2194" s="63"/>
      <c r="L2194" s="64"/>
      <c r="M2194" s="63"/>
      <c r="N2194" s="64"/>
    </row>
    <row r="2195" spans="1:14" x14ac:dyDescent="0.2">
      <c r="A2195" s="58"/>
      <c r="B2195" s="61"/>
      <c r="E2195" s="63"/>
      <c r="F2195" s="64"/>
      <c r="G2195" s="63"/>
      <c r="H2195" s="64"/>
      <c r="I2195" s="65"/>
      <c r="J2195" s="65"/>
      <c r="K2195" s="63"/>
      <c r="L2195" s="64"/>
      <c r="M2195" s="63"/>
      <c r="N2195" s="64"/>
    </row>
    <row r="2196" spans="1:14" x14ac:dyDescent="0.2">
      <c r="A2196" s="58"/>
      <c r="B2196" s="61"/>
      <c r="E2196" s="63"/>
      <c r="F2196" s="64"/>
      <c r="G2196" s="63"/>
      <c r="H2196" s="64"/>
      <c r="I2196" s="65"/>
      <c r="J2196" s="65"/>
      <c r="K2196" s="63"/>
      <c r="L2196" s="64"/>
      <c r="M2196" s="63"/>
      <c r="N2196" s="64"/>
    </row>
    <row r="2197" spans="1:14" x14ac:dyDescent="0.2">
      <c r="A2197" s="58"/>
      <c r="B2197" s="61"/>
      <c r="E2197" s="63"/>
      <c r="F2197" s="64"/>
      <c r="G2197" s="63"/>
      <c r="H2197" s="64"/>
      <c r="I2197" s="65"/>
      <c r="J2197" s="65"/>
      <c r="K2197" s="63"/>
      <c r="L2197" s="64"/>
      <c r="M2197" s="63"/>
      <c r="N2197" s="64"/>
    </row>
    <row r="2198" spans="1:14" x14ac:dyDescent="0.2">
      <c r="A2198" s="58"/>
      <c r="B2198" s="61"/>
      <c r="E2198" s="63"/>
      <c r="F2198" s="64"/>
      <c r="G2198" s="63"/>
      <c r="H2198" s="64"/>
      <c r="I2198" s="65"/>
      <c r="J2198" s="65"/>
      <c r="K2198" s="63"/>
      <c r="L2198" s="64"/>
      <c r="M2198" s="63"/>
      <c r="N2198" s="64"/>
    </row>
    <row r="2199" spans="1:14" x14ac:dyDescent="0.2">
      <c r="A2199" s="58"/>
      <c r="B2199" s="61"/>
      <c r="E2199" s="63"/>
      <c r="F2199" s="64"/>
      <c r="G2199" s="63"/>
      <c r="H2199" s="64"/>
      <c r="I2199" s="65"/>
      <c r="J2199" s="65"/>
      <c r="K2199" s="63"/>
      <c r="L2199" s="64"/>
      <c r="M2199" s="63"/>
      <c r="N2199" s="64"/>
    </row>
    <row r="2200" spans="1:14" x14ac:dyDescent="0.2">
      <c r="A2200" s="58"/>
      <c r="B2200" s="61"/>
      <c r="E2200" s="63"/>
      <c r="F2200" s="64"/>
      <c r="G2200" s="63"/>
      <c r="H2200" s="64"/>
      <c r="I2200" s="65"/>
      <c r="J2200" s="65"/>
      <c r="K2200" s="63"/>
      <c r="L2200" s="64"/>
      <c r="M2200" s="63"/>
      <c r="N2200" s="64"/>
    </row>
    <row r="2201" spans="1:14" x14ac:dyDescent="0.2">
      <c r="A2201" s="58"/>
      <c r="B2201" s="61"/>
      <c r="E2201" s="63"/>
      <c r="F2201" s="64"/>
      <c r="G2201" s="63"/>
      <c r="H2201" s="64"/>
      <c r="I2201" s="65"/>
      <c r="J2201" s="65"/>
      <c r="K2201" s="63"/>
      <c r="L2201" s="64"/>
      <c r="M2201" s="63"/>
      <c r="N2201" s="64"/>
    </row>
    <row r="2202" spans="1:14" x14ac:dyDescent="0.2">
      <c r="A2202" s="58"/>
      <c r="B2202" s="61"/>
      <c r="E2202" s="63"/>
      <c r="F2202" s="64"/>
      <c r="G2202" s="63"/>
      <c r="H2202" s="64"/>
      <c r="I2202" s="65"/>
      <c r="J2202" s="65"/>
      <c r="K2202" s="63"/>
      <c r="L2202" s="64"/>
      <c r="M2202" s="63"/>
      <c r="N2202" s="64"/>
    </row>
    <row r="2203" spans="1:14" x14ac:dyDescent="0.2">
      <c r="A2203" s="58"/>
      <c r="B2203" s="61"/>
      <c r="E2203" s="63"/>
      <c r="F2203" s="64"/>
      <c r="G2203" s="63"/>
      <c r="H2203" s="64"/>
      <c r="I2203" s="65"/>
      <c r="J2203" s="65"/>
      <c r="K2203" s="63"/>
      <c r="L2203" s="64"/>
      <c r="M2203" s="63"/>
      <c r="N2203" s="64"/>
    </row>
    <row r="2204" spans="1:14" x14ac:dyDescent="0.2">
      <c r="A2204" s="58"/>
      <c r="B2204" s="61"/>
      <c r="E2204" s="63"/>
      <c r="F2204" s="64"/>
      <c r="G2204" s="63"/>
      <c r="H2204" s="64"/>
      <c r="I2204" s="65"/>
      <c r="J2204" s="65"/>
      <c r="K2204" s="63"/>
      <c r="L2204" s="64"/>
      <c r="M2204" s="63"/>
      <c r="N2204" s="64"/>
    </row>
    <row r="2205" spans="1:14" x14ac:dyDescent="0.2">
      <c r="A2205" s="58"/>
      <c r="B2205" s="61"/>
      <c r="E2205" s="63"/>
      <c r="F2205" s="64"/>
      <c r="G2205" s="63"/>
      <c r="H2205" s="64"/>
      <c r="I2205" s="65"/>
      <c r="J2205" s="65"/>
      <c r="K2205" s="63"/>
      <c r="L2205" s="64"/>
      <c r="M2205" s="63"/>
      <c r="N2205" s="64"/>
    </row>
    <row r="2206" spans="1:14" x14ac:dyDescent="0.2">
      <c r="A2206" s="58"/>
      <c r="B2206" s="61"/>
      <c r="E2206" s="63"/>
      <c r="F2206" s="64"/>
      <c r="G2206" s="63"/>
      <c r="H2206" s="64"/>
      <c r="I2206" s="65"/>
      <c r="J2206" s="65"/>
      <c r="K2206" s="63"/>
      <c r="L2206" s="64"/>
      <c r="M2206" s="63"/>
      <c r="N2206" s="64"/>
    </row>
    <row r="2207" spans="1:14" x14ac:dyDescent="0.2">
      <c r="A2207" s="58"/>
      <c r="B2207" s="61"/>
      <c r="E2207" s="63"/>
      <c r="F2207" s="64"/>
      <c r="G2207" s="63"/>
      <c r="H2207" s="64"/>
      <c r="I2207" s="65"/>
      <c r="J2207" s="65"/>
      <c r="K2207" s="63"/>
      <c r="L2207" s="64"/>
      <c r="M2207" s="63"/>
      <c r="N2207" s="64"/>
    </row>
    <row r="2208" spans="1:14" x14ac:dyDescent="0.2">
      <c r="A2208" s="58"/>
      <c r="B2208" s="61"/>
      <c r="E2208" s="63"/>
      <c r="F2208" s="64"/>
      <c r="G2208" s="63"/>
      <c r="H2208" s="64"/>
      <c r="I2208" s="65"/>
      <c r="J2208" s="65"/>
      <c r="K2208" s="63"/>
      <c r="L2208" s="64"/>
      <c r="M2208" s="63"/>
      <c r="N2208" s="64"/>
    </row>
    <row r="2209" spans="1:14" x14ac:dyDescent="0.2">
      <c r="A2209" s="58"/>
      <c r="B2209" s="61"/>
      <c r="E2209" s="63"/>
      <c r="F2209" s="64"/>
      <c r="G2209" s="63"/>
      <c r="H2209" s="64"/>
      <c r="I2209" s="65"/>
      <c r="J2209" s="65"/>
      <c r="K2209" s="63"/>
      <c r="L2209" s="64"/>
      <c r="M2209" s="63"/>
      <c r="N2209" s="64"/>
    </row>
    <row r="2210" spans="1:14" x14ac:dyDescent="0.2">
      <c r="A2210" s="58"/>
      <c r="B2210" s="61"/>
      <c r="E2210" s="63"/>
      <c r="F2210" s="64"/>
      <c r="G2210" s="63"/>
      <c r="H2210" s="64"/>
      <c r="I2210" s="65"/>
      <c r="J2210" s="65"/>
      <c r="K2210" s="63"/>
      <c r="L2210" s="64"/>
      <c r="M2210" s="63"/>
      <c r="N2210" s="64"/>
    </row>
    <row r="2211" spans="1:14" x14ac:dyDescent="0.2">
      <c r="A2211" s="58"/>
      <c r="B2211" s="61"/>
      <c r="E2211" s="63"/>
      <c r="F2211" s="64"/>
      <c r="G2211" s="63"/>
      <c r="H2211" s="64"/>
      <c r="I2211" s="65"/>
      <c r="J2211" s="65"/>
      <c r="K2211" s="63"/>
      <c r="L2211" s="64"/>
      <c r="M2211" s="63"/>
      <c r="N2211" s="64"/>
    </row>
    <row r="2212" spans="1:14" x14ac:dyDescent="0.2">
      <c r="A2212" s="58"/>
      <c r="B2212" s="61"/>
      <c r="E2212" s="63"/>
      <c r="F2212" s="64"/>
      <c r="G2212" s="63"/>
      <c r="H2212" s="64"/>
      <c r="I2212" s="65"/>
      <c r="J2212" s="65"/>
      <c r="K2212" s="63"/>
      <c r="L2212" s="64"/>
      <c r="M2212" s="63"/>
      <c r="N2212" s="64"/>
    </row>
    <row r="2213" spans="1:14" x14ac:dyDescent="0.2">
      <c r="A2213" s="58"/>
      <c r="B2213" s="61"/>
      <c r="E2213" s="63"/>
      <c r="F2213" s="64"/>
      <c r="G2213" s="63"/>
      <c r="H2213" s="64"/>
      <c r="I2213" s="65"/>
      <c r="J2213" s="65"/>
      <c r="K2213" s="63"/>
      <c r="L2213" s="64"/>
      <c r="M2213" s="63"/>
      <c r="N2213" s="64"/>
    </row>
    <row r="2214" spans="1:14" x14ac:dyDescent="0.2">
      <c r="A2214" s="58"/>
      <c r="B2214" s="61"/>
      <c r="E2214" s="63"/>
      <c r="F2214" s="64"/>
      <c r="G2214" s="63"/>
      <c r="H2214" s="64"/>
      <c r="I2214" s="65"/>
      <c r="J2214" s="65"/>
      <c r="K2214" s="63"/>
      <c r="L2214" s="64"/>
      <c r="M2214" s="63"/>
      <c r="N2214" s="64"/>
    </row>
    <row r="2215" spans="1:14" x14ac:dyDescent="0.2">
      <c r="A2215" s="58"/>
      <c r="B2215" s="61"/>
      <c r="E2215" s="63"/>
      <c r="F2215" s="64"/>
      <c r="G2215" s="63"/>
      <c r="H2215" s="64"/>
      <c r="I2215" s="65"/>
      <c r="J2215" s="65"/>
      <c r="K2215" s="63"/>
      <c r="L2215" s="64"/>
      <c r="M2215" s="63"/>
      <c r="N2215" s="64"/>
    </row>
    <row r="2216" spans="1:14" x14ac:dyDescent="0.2">
      <c r="A2216" s="58"/>
      <c r="B2216" s="61"/>
      <c r="E2216" s="63"/>
      <c r="F2216" s="64"/>
      <c r="G2216" s="63"/>
      <c r="H2216" s="64"/>
      <c r="I2216" s="65"/>
      <c r="J2216" s="65"/>
      <c r="K2216" s="63"/>
      <c r="L2216" s="64"/>
      <c r="M2216" s="63"/>
      <c r="N2216" s="64"/>
    </row>
    <row r="2217" spans="1:14" x14ac:dyDescent="0.2">
      <c r="A2217" s="58"/>
      <c r="B2217" s="61"/>
      <c r="E2217" s="63"/>
      <c r="F2217" s="64"/>
      <c r="G2217" s="63"/>
      <c r="H2217" s="64"/>
      <c r="I2217" s="65"/>
      <c r="J2217" s="65"/>
      <c r="K2217" s="63"/>
      <c r="L2217" s="64"/>
      <c r="M2217" s="63"/>
      <c r="N2217" s="64"/>
    </row>
    <row r="2218" spans="1:14" x14ac:dyDescent="0.2">
      <c r="A2218" s="58"/>
      <c r="B2218" s="61"/>
      <c r="E2218" s="63"/>
      <c r="F2218" s="64"/>
      <c r="G2218" s="63"/>
      <c r="H2218" s="64"/>
      <c r="I2218" s="65"/>
      <c r="J2218" s="65"/>
      <c r="K2218" s="63"/>
      <c r="L2218" s="64"/>
      <c r="M2218" s="63"/>
      <c r="N2218" s="64"/>
    </row>
    <row r="2219" spans="1:14" x14ac:dyDescent="0.2">
      <c r="A2219" s="58"/>
      <c r="B2219" s="61"/>
      <c r="E2219" s="63"/>
      <c r="F2219" s="64"/>
      <c r="G2219" s="63"/>
      <c r="H2219" s="64"/>
      <c r="I2219" s="65"/>
      <c r="J2219" s="65"/>
      <c r="K2219" s="63"/>
      <c r="L2219" s="64"/>
      <c r="M2219" s="63"/>
      <c r="N2219" s="64"/>
    </row>
    <row r="2220" spans="1:14" x14ac:dyDescent="0.2">
      <c r="A2220" s="58"/>
      <c r="B2220" s="61"/>
      <c r="E2220" s="63"/>
      <c r="F2220" s="64"/>
      <c r="G2220" s="63"/>
      <c r="H2220" s="64"/>
      <c r="I2220" s="65"/>
      <c r="J2220" s="65"/>
      <c r="K2220" s="63"/>
      <c r="L2220" s="64"/>
      <c r="M2220" s="63"/>
      <c r="N2220" s="64"/>
    </row>
    <row r="2221" spans="1:14" x14ac:dyDescent="0.2">
      <c r="A2221" s="58"/>
      <c r="B2221" s="61"/>
      <c r="E2221" s="63"/>
      <c r="F2221" s="64"/>
      <c r="G2221" s="63"/>
      <c r="H2221" s="64"/>
      <c r="I2221" s="65"/>
      <c r="J2221" s="65"/>
      <c r="K2221" s="63"/>
      <c r="L2221" s="64"/>
      <c r="M2221" s="63"/>
      <c r="N2221" s="64"/>
    </row>
    <row r="2222" spans="1:14" x14ac:dyDescent="0.2">
      <c r="A2222" s="58"/>
      <c r="B2222" s="61"/>
      <c r="E2222" s="63"/>
      <c r="F2222" s="64"/>
      <c r="G2222" s="63"/>
      <c r="H2222" s="64"/>
      <c r="I2222" s="65"/>
      <c r="J2222" s="65"/>
      <c r="K2222" s="63"/>
      <c r="L2222" s="64"/>
      <c r="M2222" s="63"/>
      <c r="N2222" s="64"/>
    </row>
    <row r="2223" spans="1:14" x14ac:dyDescent="0.2">
      <c r="A2223" s="58"/>
      <c r="B2223" s="61"/>
      <c r="E2223" s="63"/>
      <c r="F2223" s="64"/>
      <c r="G2223" s="63"/>
      <c r="H2223" s="64"/>
      <c r="I2223" s="65"/>
      <c r="J2223" s="65"/>
      <c r="K2223" s="63"/>
      <c r="L2223" s="64"/>
      <c r="M2223" s="63"/>
      <c r="N2223" s="64"/>
    </row>
    <row r="2224" spans="1:14" x14ac:dyDescent="0.2">
      <c r="A2224" s="58"/>
      <c r="B2224" s="61"/>
      <c r="E2224" s="63"/>
      <c r="F2224" s="64"/>
      <c r="G2224" s="63"/>
      <c r="H2224" s="64"/>
      <c r="I2224" s="65"/>
      <c r="J2224" s="65"/>
      <c r="K2224" s="63"/>
      <c r="L2224" s="64"/>
      <c r="M2224" s="63"/>
      <c r="N2224" s="64"/>
    </row>
    <row r="2225" spans="1:14" x14ac:dyDescent="0.2">
      <c r="A2225" s="58"/>
      <c r="B2225" s="61"/>
      <c r="E2225" s="63"/>
      <c r="F2225" s="64"/>
      <c r="G2225" s="63"/>
      <c r="H2225" s="64"/>
      <c r="I2225" s="65"/>
      <c r="J2225" s="65"/>
      <c r="K2225" s="63"/>
      <c r="L2225" s="64"/>
      <c r="M2225" s="63"/>
      <c r="N2225" s="64"/>
    </row>
    <row r="2226" spans="1:14" x14ac:dyDescent="0.2">
      <c r="A2226" s="58"/>
      <c r="B2226" s="61"/>
      <c r="E2226" s="63"/>
      <c r="F2226" s="64"/>
      <c r="G2226" s="63"/>
      <c r="H2226" s="64"/>
      <c r="I2226" s="65"/>
      <c r="J2226" s="65"/>
      <c r="K2226" s="63"/>
      <c r="L2226" s="64"/>
      <c r="M2226" s="63"/>
      <c r="N2226" s="64"/>
    </row>
    <row r="2227" spans="1:14" x14ac:dyDescent="0.2">
      <c r="A2227" s="58"/>
      <c r="B2227" s="61"/>
      <c r="E2227" s="63"/>
      <c r="F2227" s="64"/>
      <c r="G2227" s="63"/>
      <c r="H2227" s="64"/>
      <c r="I2227" s="65"/>
      <c r="J2227" s="65"/>
      <c r="K2227" s="63"/>
      <c r="L2227" s="64"/>
      <c r="M2227" s="63"/>
      <c r="N2227" s="64"/>
    </row>
    <row r="2228" spans="1:14" x14ac:dyDescent="0.2">
      <c r="A2228" s="58"/>
      <c r="B2228" s="61"/>
      <c r="E2228" s="63"/>
      <c r="F2228" s="64"/>
      <c r="G2228" s="63"/>
      <c r="H2228" s="64"/>
      <c r="I2228" s="65"/>
      <c r="J2228" s="65"/>
      <c r="K2228" s="63"/>
      <c r="L2228" s="64"/>
      <c r="M2228" s="63"/>
      <c r="N2228" s="64"/>
    </row>
    <row r="2229" spans="1:14" x14ac:dyDescent="0.2">
      <c r="A2229" s="58"/>
      <c r="B2229" s="61"/>
      <c r="E2229" s="63"/>
      <c r="F2229" s="64"/>
      <c r="G2229" s="63"/>
      <c r="H2229" s="64"/>
      <c r="I2229" s="65"/>
      <c r="J2229" s="65"/>
      <c r="K2229" s="63"/>
      <c r="L2229" s="64"/>
      <c r="M2229" s="63"/>
      <c r="N2229" s="64"/>
    </row>
    <row r="2230" spans="1:14" x14ac:dyDescent="0.2">
      <c r="A2230" s="58"/>
      <c r="B2230" s="61"/>
      <c r="E2230" s="63"/>
      <c r="F2230" s="64"/>
      <c r="G2230" s="63"/>
      <c r="H2230" s="64"/>
      <c r="I2230" s="65"/>
      <c r="J2230" s="65"/>
      <c r="K2230" s="63"/>
      <c r="L2230" s="64"/>
      <c r="M2230" s="63"/>
      <c r="N2230" s="64"/>
    </row>
    <row r="2231" spans="1:14" x14ac:dyDescent="0.2">
      <c r="A2231" s="58"/>
      <c r="B2231" s="61"/>
      <c r="E2231" s="63"/>
      <c r="F2231" s="64"/>
      <c r="G2231" s="63"/>
      <c r="H2231" s="64"/>
      <c r="I2231" s="65"/>
      <c r="J2231" s="65"/>
      <c r="K2231" s="63"/>
      <c r="L2231" s="64"/>
      <c r="M2231" s="63"/>
      <c r="N2231" s="64"/>
    </row>
    <row r="2232" spans="1:14" x14ac:dyDescent="0.2">
      <c r="A2232" s="58"/>
      <c r="B2232" s="61"/>
      <c r="E2232" s="63"/>
      <c r="F2232" s="64"/>
      <c r="G2232" s="63"/>
      <c r="H2232" s="64"/>
      <c r="I2232" s="65"/>
      <c r="J2232" s="65"/>
      <c r="K2232" s="63"/>
      <c r="L2232" s="64"/>
      <c r="M2232" s="63"/>
      <c r="N2232" s="64"/>
    </row>
    <row r="2233" spans="1:14" x14ac:dyDescent="0.2">
      <c r="A2233" s="58"/>
      <c r="B2233" s="61"/>
      <c r="E2233" s="63"/>
      <c r="F2233" s="64"/>
      <c r="G2233" s="63"/>
      <c r="H2233" s="64"/>
      <c r="I2233" s="65"/>
      <c r="J2233" s="65"/>
      <c r="K2233" s="63"/>
      <c r="L2233" s="64"/>
      <c r="M2233" s="63"/>
      <c r="N2233" s="64"/>
    </row>
    <row r="2234" spans="1:14" x14ac:dyDescent="0.2">
      <c r="A2234" s="58"/>
      <c r="B2234" s="61"/>
      <c r="E2234" s="63"/>
      <c r="F2234" s="64"/>
      <c r="G2234" s="63"/>
      <c r="H2234" s="64"/>
      <c r="I2234" s="65"/>
      <c r="J2234" s="65"/>
      <c r="K2234" s="63"/>
      <c r="L2234" s="64"/>
      <c r="M2234" s="63"/>
      <c r="N2234" s="64"/>
    </row>
    <row r="2235" spans="1:14" x14ac:dyDescent="0.2">
      <c r="A2235" s="58"/>
      <c r="B2235" s="61"/>
      <c r="E2235" s="63"/>
      <c r="F2235" s="64"/>
      <c r="G2235" s="63"/>
      <c r="H2235" s="64"/>
      <c r="I2235" s="65"/>
      <c r="J2235" s="65"/>
      <c r="K2235" s="63"/>
      <c r="L2235" s="64"/>
      <c r="M2235" s="63"/>
      <c r="N2235" s="64"/>
    </row>
    <row r="2236" spans="1:14" x14ac:dyDescent="0.2">
      <c r="A2236" s="58"/>
      <c r="B2236" s="61"/>
      <c r="E2236" s="63"/>
      <c r="F2236" s="64"/>
      <c r="G2236" s="63"/>
      <c r="H2236" s="64"/>
      <c r="I2236" s="65"/>
      <c r="J2236" s="65"/>
      <c r="K2236" s="63"/>
      <c r="L2236" s="64"/>
      <c r="M2236" s="63"/>
      <c r="N2236" s="64"/>
    </row>
    <row r="2237" spans="1:14" x14ac:dyDescent="0.2">
      <c r="A2237" s="58"/>
      <c r="B2237" s="61"/>
      <c r="E2237" s="63"/>
      <c r="F2237" s="64"/>
      <c r="G2237" s="63"/>
      <c r="H2237" s="64"/>
      <c r="I2237" s="65"/>
      <c r="J2237" s="65"/>
      <c r="K2237" s="63"/>
      <c r="L2237" s="64"/>
      <c r="M2237" s="63"/>
      <c r="N2237" s="64"/>
    </row>
    <row r="2238" spans="1:14" x14ac:dyDescent="0.2">
      <c r="A2238" s="58"/>
      <c r="B2238" s="61"/>
      <c r="E2238" s="63"/>
      <c r="F2238" s="64"/>
      <c r="G2238" s="63"/>
      <c r="H2238" s="64"/>
      <c r="I2238" s="65"/>
      <c r="J2238" s="65"/>
      <c r="K2238" s="63"/>
      <c r="L2238" s="64"/>
      <c r="M2238" s="63"/>
      <c r="N2238" s="64"/>
    </row>
    <row r="2239" spans="1:14" x14ac:dyDescent="0.2">
      <c r="A2239" s="58"/>
      <c r="B2239" s="61"/>
      <c r="E2239" s="63"/>
      <c r="F2239" s="64"/>
      <c r="G2239" s="63"/>
      <c r="H2239" s="64"/>
      <c r="I2239" s="65"/>
      <c r="J2239" s="65"/>
      <c r="K2239" s="63"/>
      <c r="L2239" s="64"/>
      <c r="M2239" s="63"/>
      <c r="N2239" s="64"/>
    </row>
    <row r="2240" spans="1:14" x14ac:dyDescent="0.2">
      <c r="A2240" s="58"/>
      <c r="B2240" s="61"/>
      <c r="E2240" s="63"/>
      <c r="F2240" s="64"/>
      <c r="G2240" s="63"/>
      <c r="H2240" s="64"/>
      <c r="I2240" s="65"/>
      <c r="J2240" s="65"/>
      <c r="K2240" s="63"/>
      <c r="L2240" s="64"/>
      <c r="M2240" s="63"/>
      <c r="N2240" s="64"/>
    </row>
    <row r="2241" spans="1:14" x14ac:dyDescent="0.2">
      <c r="A2241" s="58"/>
      <c r="B2241" s="61"/>
      <c r="E2241" s="63"/>
      <c r="F2241" s="64"/>
      <c r="G2241" s="63"/>
      <c r="H2241" s="64"/>
      <c r="I2241" s="65"/>
      <c r="J2241" s="65"/>
      <c r="K2241" s="63"/>
      <c r="L2241" s="64"/>
      <c r="M2241" s="63"/>
      <c r="N2241" s="64"/>
    </row>
    <row r="2242" spans="1:14" x14ac:dyDescent="0.2">
      <c r="A2242" s="58"/>
      <c r="B2242" s="61"/>
      <c r="E2242" s="63"/>
      <c r="F2242" s="64"/>
      <c r="G2242" s="63"/>
      <c r="H2242" s="64"/>
      <c r="I2242" s="65"/>
      <c r="J2242" s="65"/>
      <c r="K2242" s="63"/>
      <c r="L2242" s="64"/>
      <c r="M2242" s="63"/>
      <c r="N2242" s="64"/>
    </row>
    <row r="2243" spans="1:14" x14ac:dyDescent="0.2">
      <c r="A2243" s="58"/>
      <c r="B2243" s="61"/>
      <c r="E2243" s="63"/>
      <c r="F2243" s="64"/>
      <c r="G2243" s="63"/>
      <c r="H2243" s="64"/>
      <c r="I2243" s="65"/>
      <c r="J2243" s="65"/>
      <c r="K2243" s="63"/>
      <c r="L2243" s="64"/>
      <c r="M2243" s="63"/>
      <c r="N2243" s="64"/>
    </row>
    <row r="2244" spans="1:14" x14ac:dyDescent="0.2">
      <c r="A2244" s="58"/>
      <c r="B2244" s="61"/>
      <c r="E2244" s="63"/>
      <c r="F2244" s="64"/>
      <c r="G2244" s="63"/>
      <c r="H2244" s="64"/>
      <c r="I2244" s="65"/>
      <c r="J2244" s="65"/>
      <c r="K2244" s="63"/>
      <c r="L2244" s="64"/>
      <c r="M2244" s="63"/>
      <c r="N2244" s="64"/>
    </row>
    <row r="2245" spans="1:14" x14ac:dyDescent="0.2">
      <c r="A2245" s="58"/>
      <c r="B2245" s="61"/>
      <c r="E2245" s="63"/>
      <c r="F2245" s="64"/>
      <c r="G2245" s="63"/>
      <c r="H2245" s="64"/>
      <c r="I2245" s="65"/>
      <c r="J2245" s="65"/>
      <c r="K2245" s="63"/>
      <c r="L2245" s="64"/>
      <c r="M2245" s="63"/>
      <c r="N2245" s="64"/>
    </row>
    <row r="2246" spans="1:14" x14ac:dyDescent="0.2">
      <c r="A2246" s="58"/>
      <c r="B2246" s="61"/>
      <c r="E2246" s="63"/>
      <c r="F2246" s="64"/>
      <c r="G2246" s="63"/>
      <c r="H2246" s="64"/>
      <c r="I2246" s="65"/>
      <c r="J2246" s="65"/>
      <c r="K2246" s="63"/>
      <c r="L2246" s="64"/>
      <c r="M2246" s="63"/>
      <c r="N2246" s="64"/>
    </row>
    <row r="2247" spans="1:14" x14ac:dyDescent="0.2">
      <c r="A2247" s="58"/>
      <c r="B2247" s="61"/>
      <c r="E2247" s="63"/>
      <c r="F2247" s="64"/>
      <c r="G2247" s="63"/>
      <c r="H2247" s="64"/>
      <c r="I2247" s="65"/>
      <c r="J2247" s="65"/>
      <c r="K2247" s="63"/>
      <c r="L2247" s="64"/>
      <c r="M2247" s="63"/>
      <c r="N2247" s="64"/>
    </row>
    <row r="2248" spans="1:14" x14ac:dyDescent="0.2">
      <c r="A2248" s="58"/>
      <c r="B2248" s="61"/>
      <c r="E2248" s="63"/>
      <c r="F2248" s="64"/>
      <c r="G2248" s="63"/>
      <c r="H2248" s="64"/>
      <c r="I2248" s="65"/>
      <c r="J2248" s="65"/>
      <c r="K2248" s="63"/>
      <c r="L2248" s="64"/>
      <c r="M2248" s="63"/>
      <c r="N2248" s="64"/>
    </row>
    <row r="2249" spans="1:14" x14ac:dyDescent="0.2">
      <c r="A2249" s="58"/>
      <c r="B2249" s="61"/>
      <c r="E2249" s="63"/>
      <c r="F2249" s="64"/>
      <c r="G2249" s="63"/>
      <c r="H2249" s="64"/>
      <c r="I2249" s="65"/>
      <c r="J2249" s="65"/>
      <c r="K2249" s="63"/>
      <c r="L2249" s="64"/>
      <c r="M2249" s="63"/>
      <c r="N2249" s="64"/>
    </row>
    <row r="2250" spans="1:14" x14ac:dyDescent="0.2">
      <c r="A2250" s="58"/>
      <c r="B2250" s="61"/>
      <c r="E2250" s="63"/>
      <c r="F2250" s="64"/>
      <c r="G2250" s="63"/>
      <c r="H2250" s="64"/>
      <c r="I2250" s="65"/>
      <c r="J2250" s="65"/>
      <c r="K2250" s="63"/>
      <c r="L2250" s="64"/>
      <c r="M2250" s="63"/>
      <c r="N2250" s="64"/>
    </row>
    <row r="2251" spans="1:14" x14ac:dyDescent="0.2">
      <c r="A2251" s="58"/>
      <c r="B2251" s="61"/>
      <c r="E2251" s="63"/>
      <c r="F2251" s="64"/>
      <c r="G2251" s="63"/>
      <c r="H2251" s="64"/>
      <c r="I2251" s="65"/>
      <c r="J2251" s="65"/>
      <c r="K2251" s="63"/>
      <c r="L2251" s="64"/>
      <c r="M2251" s="63"/>
      <c r="N2251" s="64"/>
    </row>
    <row r="2252" spans="1:14" x14ac:dyDescent="0.2">
      <c r="A2252" s="58"/>
      <c r="B2252" s="61"/>
      <c r="E2252" s="63"/>
      <c r="F2252" s="64"/>
      <c r="G2252" s="63"/>
      <c r="H2252" s="64"/>
      <c r="I2252" s="65"/>
      <c r="J2252" s="65"/>
      <c r="K2252" s="63"/>
      <c r="L2252" s="64"/>
      <c r="M2252" s="63"/>
      <c r="N2252" s="64"/>
    </row>
    <row r="2253" spans="1:14" x14ac:dyDescent="0.2">
      <c r="A2253" s="58"/>
      <c r="B2253" s="61"/>
      <c r="E2253" s="63"/>
      <c r="F2253" s="64"/>
      <c r="G2253" s="63"/>
      <c r="H2253" s="64"/>
      <c r="I2253" s="65"/>
      <c r="J2253" s="65"/>
      <c r="K2253" s="63"/>
      <c r="L2253" s="64"/>
      <c r="M2253" s="63"/>
      <c r="N2253" s="64"/>
    </row>
    <row r="2254" spans="1:14" x14ac:dyDescent="0.2">
      <c r="A2254" s="58"/>
      <c r="B2254" s="61"/>
      <c r="E2254" s="63"/>
      <c r="F2254" s="64"/>
      <c r="G2254" s="63"/>
      <c r="H2254" s="64"/>
      <c r="I2254" s="65"/>
      <c r="J2254" s="65"/>
      <c r="K2254" s="63"/>
      <c r="L2254" s="64"/>
      <c r="M2254" s="63"/>
      <c r="N2254" s="64"/>
    </row>
    <row r="2255" spans="1:14" x14ac:dyDescent="0.2">
      <c r="A2255" s="58"/>
      <c r="B2255" s="61"/>
      <c r="E2255" s="63"/>
      <c r="F2255" s="64"/>
      <c r="G2255" s="63"/>
      <c r="H2255" s="64"/>
      <c r="I2255" s="65"/>
      <c r="J2255" s="65"/>
      <c r="K2255" s="63"/>
      <c r="L2255" s="64"/>
      <c r="M2255" s="63"/>
      <c r="N2255" s="64"/>
    </row>
    <row r="2256" spans="1:14" x14ac:dyDescent="0.2">
      <c r="A2256" s="58"/>
      <c r="B2256" s="61"/>
      <c r="E2256" s="63"/>
      <c r="F2256" s="64"/>
      <c r="G2256" s="63"/>
      <c r="H2256" s="64"/>
      <c r="I2256" s="65"/>
      <c r="J2256" s="65"/>
      <c r="K2256" s="63"/>
      <c r="L2256" s="64"/>
      <c r="M2256" s="63"/>
      <c r="N2256" s="64"/>
    </row>
    <row r="2257" spans="1:14" x14ac:dyDescent="0.2">
      <c r="A2257" s="58"/>
      <c r="B2257" s="61"/>
      <c r="E2257" s="63"/>
      <c r="F2257" s="64"/>
      <c r="G2257" s="63"/>
      <c r="H2257" s="64"/>
      <c r="I2257" s="65"/>
      <c r="J2257" s="65"/>
      <c r="K2257" s="63"/>
      <c r="L2257" s="64"/>
      <c r="M2257" s="63"/>
      <c r="N2257" s="64"/>
    </row>
    <row r="2258" spans="1:14" x14ac:dyDescent="0.2">
      <c r="A2258" s="58"/>
      <c r="B2258" s="61"/>
      <c r="E2258" s="63"/>
      <c r="F2258" s="64"/>
      <c r="G2258" s="63"/>
      <c r="H2258" s="64"/>
      <c r="I2258" s="65"/>
      <c r="J2258" s="65"/>
      <c r="K2258" s="63"/>
      <c r="L2258" s="64"/>
      <c r="M2258" s="63"/>
      <c r="N2258" s="64"/>
    </row>
    <row r="2259" spans="1:14" x14ac:dyDescent="0.2">
      <c r="A2259" s="58"/>
      <c r="B2259" s="61"/>
      <c r="E2259" s="63"/>
      <c r="F2259" s="64"/>
      <c r="G2259" s="63"/>
      <c r="H2259" s="64"/>
      <c r="I2259" s="65"/>
      <c r="J2259" s="65"/>
      <c r="K2259" s="63"/>
      <c r="L2259" s="64"/>
      <c r="M2259" s="63"/>
      <c r="N2259" s="64"/>
    </row>
    <row r="2260" spans="1:14" x14ac:dyDescent="0.2">
      <c r="A2260" s="58"/>
      <c r="B2260" s="61"/>
      <c r="E2260" s="63"/>
      <c r="F2260" s="64"/>
      <c r="G2260" s="63"/>
      <c r="H2260" s="64"/>
      <c r="I2260" s="65"/>
      <c r="J2260" s="65"/>
      <c r="K2260" s="63"/>
      <c r="L2260" s="64"/>
      <c r="M2260" s="63"/>
      <c r="N2260" s="64"/>
    </row>
    <row r="2261" spans="1:14" x14ac:dyDescent="0.2">
      <c r="A2261" s="58"/>
      <c r="B2261" s="61"/>
      <c r="E2261" s="63"/>
      <c r="F2261" s="64"/>
      <c r="G2261" s="63"/>
      <c r="H2261" s="64"/>
      <c r="I2261" s="65"/>
      <c r="J2261" s="65"/>
      <c r="K2261" s="63"/>
      <c r="L2261" s="64"/>
      <c r="M2261" s="63"/>
      <c r="N2261" s="64"/>
    </row>
    <row r="2262" spans="1:14" x14ac:dyDescent="0.2">
      <c r="A2262" s="58"/>
      <c r="B2262" s="61"/>
      <c r="E2262" s="63"/>
      <c r="F2262" s="64"/>
      <c r="G2262" s="63"/>
      <c r="H2262" s="64"/>
      <c r="I2262" s="65"/>
      <c r="J2262" s="65"/>
      <c r="K2262" s="63"/>
      <c r="L2262" s="64"/>
      <c r="M2262" s="63"/>
      <c r="N2262" s="64"/>
    </row>
    <row r="2263" spans="1:14" x14ac:dyDescent="0.2">
      <c r="A2263" s="58"/>
      <c r="B2263" s="61"/>
      <c r="E2263" s="63"/>
      <c r="F2263" s="64"/>
      <c r="G2263" s="63"/>
      <c r="H2263" s="64"/>
      <c r="I2263" s="65"/>
      <c r="J2263" s="65"/>
      <c r="K2263" s="63"/>
      <c r="L2263" s="64"/>
      <c r="M2263" s="63"/>
      <c r="N2263" s="64"/>
    </row>
    <row r="2264" spans="1:14" x14ac:dyDescent="0.2">
      <c r="A2264" s="58"/>
      <c r="B2264" s="61"/>
      <c r="E2264" s="63"/>
      <c r="F2264" s="64"/>
      <c r="G2264" s="63"/>
      <c r="H2264" s="64"/>
      <c r="I2264" s="65"/>
      <c r="J2264" s="65"/>
      <c r="K2264" s="63"/>
      <c r="L2264" s="64"/>
      <c r="M2264" s="63"/>
      <c r="N2264" s="64"/>
    </row>
    <row r="2265" spans="1:14" x14ac:dyDescent="0.2">
      <c r="A2265" s="58"/>
      <c r="B2265" s="61"/>
      <c r="E2265" s="63"/>
      <c r="F2265" s="64"/>
      <c r="G2265" s="63"/>
      <c r="H2265" s="64"/>
      <c r="I2265" s="65"/>
      <c r="J2265" s="65"/>
      <c r="K2265" s="63"/>
      <c r="L2265" s="64"/>
      <c r="M2265" s="63"/>
      <c r="N2265" s="64"/>
    </row>
    <row r="2266" spans="1:14" x14ac:dyDescent="0.2">
      <c r="A2266" s="58"/>
      <c r="B2266" s="61"/>
      <c r="E2266" s="63"/>
      <c r="F2266" s="64"/>
      <c r="G2266" s="63"/>
      <c r="H2266" s="64"/>
      <c r="I2266" s="65"/>
      <c r="J2266" s="65"/>
      <c r="K2266" s="63"/>
      <c r="L2266" s="64"/>
      <c r="M2266" s="63"/>
      <c r="N2266" s="64"/>
    </row>
    <row r="2267" spans="1:14" x14ac:dyDescent="0.2">
      <c r="A2267" s="58"/>
      <c r="B2267" s="61"/>
      <c r="E2267" s="63"/>
      <c r="F2267" s="64"/>
      <c r="G2267" s="63"/>
      <c r="H2267" s="64"/>
      <c r="I2267" s="65"/>
      <c r="J2267" s="65"/>
      <c r="K2267" s="63"/>
      <c r="L2267" s="64"/>
      <c r="M2267" s="63"/>
      <c r="N2267" s="64"/>
    </row>
    <row r="2268" spans="1:14" x14ac:dyDescent="0.2">
      <c r="A2268" s="58"/>
      <c r="B2268" s="61"/>
      <c r="E2268" s="63"/>
      <c r="F2268" s="64"/>
      <c r="G2268" s="63"/>
      <c r="H2268" s="64"/>
      <c r="I2268" s="65"/>
      <c r="J2268" s="65"/>
      <c r="K2268" s="63"/>
      <c r="L2268" s="64"/>
      <c r="M2268" s="63"/>
      <c r="N2268" s="64"/>
    </row>
    <row r="2269" spans="1:14" x14ac:dyDescent="0.2">
      <c r="A2269" s="58"/>
      <c r="B2269" s="61"/>
      <c r="E2269" s="63"/>
      <c r="F2269" s="64"/>
      <c r="G2269" s="63"/>
      <c r="H2269" s="64"/>
      <c r="I2269" s="65"/>
      <c r="J2269" s="65"/>
      <c r="K2269" s="63"/>
      <c r="L2269" s="64"/>
      <c r="M2269" s="63"/>
      <c r="N2269" s="64"/>
    </row>
    <row r="2270" spans="1:14" x14ac:dyDescent="0.2">
      <c r="A2270" s="58"/>
      <c r="B2270" s="61"/>
      <c r="E2270" s="63"/>
      <c r="F2270" s="64"/>
      <c r="G2270" s="63"/>
      <c r="H2270" s="64"/>
      <c r="I2270" s="65"/>
      <c r="J2270" s="65"/>
      <c r="K2270" s="63"/>
      <c r="L2270" s="64"/>
      <c r="M2270" s="63"/>
      <c r="N2270" s="64"/>
    </row>
    <row r="2271" spans="1:14" x14ac:dyDescent="0.2">
      <c r="A2271" s="58"/>
      <c r="B2271" s="61"/>
      <c r="E2271" s="63"/>
      <c r="F2271" s="64"/>
      <c r="G2271" s="63"/>
      <c r="H2271" s="64"/>
      <c r="I2271" s="65"/>
      <c r="J2271" s="65"/>
      <c r="K2271" s="63"/>
      <c r="L2271" s="64"/>
      <c r="M2271" s="63"/>
      <c r="N2271" s="64"/>
    </row>
    <row r="2272" spans="1:14" x14ac:dyDescent="0.2">
      <c r="A2272" s="58"/>
      <c r="B2272" s="61"/>
      <c r="E2272" s="63"/>
      <c r="F2272" s="64"/>
      <c r="G2272" s="63"/>
      <c r="H2272" s="64"/>
      <c r="I2272" s="65"/>
      <c r="J2272" s="65"/>
      <c r="K2272" s="63"/>
      <c r="L2272" s="64"/>
      <c r="M2272" s="63"/>
      <c r="N2272" s="64"/>
    </row>
    <row r="2273" spans="1:14" x14ac:dyDescent="0.2">
      <c r="A2273" s="58"/>
      <c r="B2273" s="61"/>
      <c r="E2273" s="63"/>
      <c r="F2273" s="64"/>
      <c r="G2273" s="63"/>
      <c r="H2273" s="64"/>
      <c r="I2273" s="65"/>
      <c r="J2273" s="65"/>
      <c r="K2273" s="63"/>
      <c r="L2273" s="64"/>
      <c r="M2273" s="63"/>
      <c r="N2273" s="64"/>
    </row>
    <row r="2274" spans="1:14" x14ac:dyDescent="0.2">
      <c r="A2274" s="58"/>
      <c r="B2274" s="61"/>
      <c r="E2274" s="63"/>
      <c r="F2274" s="64"/>
      <c r="G2274" s="63"/>
      <c r="H2274" s="64"/>
      <c r="I2274" s="65"/>
      <c r="J2274" s="65"/>
      <c r="K2274" s="63"/>
      <c r="L2274" s="64"/>
      <c r="M2274" s="63"/>
      <c r="N2274" s="64"/>
    </row>
    <row r="2275" spans="1:14" x14ac:dyDescent="0.2">
      <c r="A2275" s="58"/>
      <c r="B2275" s="61"/>
      <c r="E2275" s="63"/>
      <c r="F2275" s="64"/>
      <c r="G2275" s="63"/>
      <c r="H2275" s="64"/>
      <c r="I2275" s="65"/>
      <c r="J2275" s="65"/>
      <c r="K2275" s="63"/>
      <c r="L2275" s="64"/>
      <c r="M2275" s="63"/>
      <c r="N2275" s="64"/>
    </row>
    <row r="2276" spans="1:14" x14ac:dyDescent="0.2">
      <c r="A2276" s="58"/>
      <c r="B2276" s="61"/>
      <c r="E2276" s="63"/>
      <c r="F2276" s="64"/>
      <c r="G2276" s="63"/>
      <c r="H2276" s="64"/>
      <c r="I2276" s="65"/>
      <c r="J2276" s="65"/>
      <c r="K2276" s="63"/>
      <c r="L2276" s="64"/>
      <c r="M2276" s="63"/>
      <c r="N2276" s="64"/>
    </row>
    <row r="2277" spans="1:14" x14ac:dyDescent="0.2">
      <c r="A2277" s="58"/>
      <c r="B2277" s="61"/>
      <c r="E2277" s="63"/>
      <c r="F2277" s="64"/>
      <c r="G2277" s="63"/>
      <c r="H2277" s="64"/>
      <c r="I2277" s="65"/>
      <c r="J2277" s="65"/>
      <c r="K2277" s="63"/>
      <c r="L2277" s="64"/>
      <c r="M2277" s="63"/>
      <c r="N2277" s="64"/>
    </row>
    <row r="2278" spans="1:14" x14ac:dyDescent="0.2">
      <c r="A2278" s="58"/>
      <c r="B2278" s="61"/>
      <c r="E2278" s="63"/>
      <c r="F2278" s="64"/>
      <c r="G2278" s="63"/>
      <c r="H2278" s="64"/>
      <c r="I2278" s="65"/>
      <c r="J2278" s="65"/>
      <c r="K2278" s="63"/>
      <c r="L2278" s="64"/>
      <c r="M2278" s="63"/>
      <c r="N2278" s="64"/>
    </row>
    <row r="2279" spans="1:14" x14ac:dyDescent="0.2">
      <c r="A2279" s="58"/>
      <c r="B2279" s="61"/>
      <c r="E2279" s="63"/>
      <c r="F2279" s="64"/>
      <c r="G2279" s="63"/>
      <c r="H2279" s="64"/>
      <c r="I2279" s="65"/>
      <c r="J2279" s="65"/>
      <c r="K2279" s="63"/>
      <c r="L2279" s="64"/>
      <c r="M2279" s="63"/>
      <c r="N2279" s="64"/>
    </row>
    <row r="2280" spans="1:14" x14ac:dyDescent="0.2">
      <c r="A2280" s="58"/>
      <c r="B2280" s="61"/>
      <c r="E2280" s="63"/>
      <c r="F2280" s="64"/>
      <c r="G2280" s="63"/>
      <c r="H2280" s="64"/>
      <c r="I2280" s="65"/>
      <c r="J2280" s="65"/>
      <c r="K2280" s="63"/>
      <c r="L2280" s="64"/>
      <c r="M2280" s="63"/>
      <c r="N2280" s="64"/>
    </row>
    <row r="2281" spans="1:14" x14ac:dyDescent="0.2">
      <c r="A2281" s="58"/>
      <c r="B2281" s="61"/>
      <c r="E2281" s="63"/>
      <c r="F2281" s="64"/>
      <c r="G2281" s="63"/>
      <c r="H2281" s="64"/>
      <c r="I2281" s="65"/>
      <c r="J2281" s="65"/>
      <c r="K2281" s="63"/>
      <c r="L2281" s="64"/>
      <c r="M2281" s="63"/>
      <c r="N2281" s="64"/>
    </row>
    <row r="2282" spans="1:14" x14ac:dyDescent="0.2">
      <c r="A2282" s="58"/>
      <c r="B2282" s="61"/>
      <c r="E2282" s="63"/>
      <c r="F2282" s="64"/>
      <c r="G2282" s="63"/>
      <c r="H2282" s="64"/>
      <c r="I2282" s="65"/>
      <c r="J2282" s="65"/>
      <c r="K2282" s="63"/>
      <c r="L2282" s="64"/>
      <c r="M2282" s="63"/>
      <c r="N2282" s="64"/>
    </row>
    <row r="2283" spans="1:14" x14ac:dyDescent="0.2">
      <c r="A2283" s="58"/>
      <c r="B2283" s="61"/>
      <c r="E2283" s="63"/>
      <c r="F2283" s="64"/>
      <c r="G2283" s="63"/>
      <c r="H2283" s="64"/>
      <c r="I2283" s="65"/>
      <c r="J2283" s="65"/>
      <c r="K2283" s="63"/>
      <c r="L2283" s="64"/>
      <c r="M2283" s="63"/>
      <c r="N2283" s="64"/>
    </row>
    <row r="2284" spans="1:14" x14ac:dyDescent="0.2">
      <c r="A2284" s="58"/>
      <c r="B2284" s="61"/>
      <c r="E2284" s="63"/>
      <c r="F2284" s="64"/>
      <c r="G2284" s="63"/>
      <c r="H2284" s="64"/>
      <c r="I2284" s="65"/>
      <c r="J2284" s="65"/>
      <c r="K2284" s="63"/>
      <c r="L2284" s="64"/>
      <c r="M2284" s="63"/>
      <c r="N2284" s="64"/>
    </row>
    <row r="2285" spans="1:14" x14ac:dyDescent="0.2">
      <c r="A2285" s="58"/>
      <c r="B2285" s="61"/>
      <c r="E2285" s="63"/>
      <c r="F2285" s="64"/>
      <c r="G2285" s="63"/>
      <c r="H2285" s="64"/>
      <c r="I2285" s="65"/>
      <c r="J2285" s="65"/>
      <c r="K2285" s="63"/>
      <c r="L2285" s="64"/>
      <c r="M2285" s="63"/>
      <c r="N2285" s="64"/>
    </row>
    <row r="2286" spans="1:14" x14ac:dyDescent="0.2">
      <c r="A2286" s="58"/>
      <c r="B2286" s="61"/>
      <c r="E2286" s="63"/>
      <c r="F2286" s="64"/>
      <c r="G2286" s="63"/>
      <c r="H2286" s="64"/>
      <c r="I2286" s="65"/>
      <c r="J2286" s="65"/>
      <c r="K2286" s="63"/>
      <c r="L2286" s="64"/>
      <c r="M2286" s="63"/>
      <c r="N2286" s="64"/>
    </row>
    <row r="2287" spans="1:14" x14ac:dyDescent="0.2">
      <c r="A2287" s="58"/>
      <c r="B2287" s="61"/>
      <c r="E2287" s="63"/>
      <c r="F2287" s="64"/>
      <c r="G2287" s="63"/>
      <c r="H2287" s="64"/>
      <c r="I2287" s="65"/>
      <c r="J2287" s="65"/>
      <c r="K2287" s="63"/>
      <c r="L2287" s="64"/>
      <c r="M2287" s="63"/>
      <c r="N2287" s="64"/>
    </row>
    <row r="2288" spans="1:14" x14ac:dyDescent="0.2">
      <c r="A2288" s="58"/>
      <c r="B2288" s="61"/>
      <c r="E2288" s="63"/>
      <c r="F2288" s="64"/>
      <c r="G2288" s="63"/>
      <c r="H2288" s="64"/>
      <c r="I2288" s="65"/>
      <c r="J2288" s="65"/>
      <c r="K2288" s="63"/>
      <c r="L2288" s="64"/>
      <c r="M2288" s="63"/>
      <c r="N2288" s="64"/>
    </row>
    <row r="2289" spans="1:14" x14ac:dyDescent="0.2">
      <c r="A2289" s="58"/>
      <c r="B2289" s="61"/>
      <c r="E2289" s="63"/>
      <c r="F2289" s="64"/>
      <c r="G2289" s="63"/>
      <c r="H2289" s="64"/>
      <c r="I2289" s="65"/>
      <c r="J2289" s="65"/>
      <c r="K2289" s="63"/>
      <c r="L2289" s="64"/>
      <c r="M2289" s="63"/>
      <c r="N2289" s="64"/>
    </row>
    <row r="2290" spans="1:14" x14ac:dyDescent="0.2">
      <c r="A2290" s="58"/>
      <c r="B2290" s="61"/>
      <c r="E2290" s="63"/>
      <c r="F2290" s="64"/>
      <c r="G2290" s="63"/>
      <c r="H2290" s="64"/>
      <c r="I2290" s="65"/>
      <c r="J2290" s="65"/>
      <c r="K2290" s="63"/>
      <c r="L2290" s="64"/>
      <c r="M2290" s="63"/>
      <c r="N2290" s="64"/>
    </row>
    <row r="2291" spans="1:14" x14ac:dyDescent="0.2">
      <c r="A2291" s="58"/>
      <c r="B2291" s="61"/>
      <c r="E2291" s="63"/>
      <c r="F2291" s="64"/>
      <c r="G2291" s="63"/>
      <c r="H2291" s="64"/>
      <c r="I2291" s="65"/>
      <c r="J2291" s="65"/>
      <c r="K2291" s="63"/>
      <c r="L2291" s="64"/>
      <c r="M2291" s="63"/>
      <c r="N2291" s="64"/>
    </row>
    <row r="2292" spans="1:14" x14ac:dyDescent="0.2">
      <c r="A2292" s="58"/>
      <c r="B2292" s="61"/>
      <c r="E2292" s="63"/>
      <c r="F2292" s="64"/>
      <c r="G2292" s="63"/>
      <c r="H2292" s="64"/>
      <c r="I2292" s="65"/>
      <c r="J2292" s="65"/>
      <c r="K2292" s="63"/>
      <c r="L2292" s="64"/>
      <c r="M2292" s="63"/>
      <c r="N2292" s="64"/>
    </row>
    <row r="2293" spans="1:14" x14ac:dyDescent="0.2">
      <c r="A2293" s="58"/>
      <c r="B2293" s="61"/>
      <c r="E2293" s="63"/>
      <c r="F2293" s="64"/>
      <c r="G2293" s="63"/>
      <c r="H2293" s="64"/>
      <c r="I2293" s="65"/>
      <c r="J2293" s="65"/>
      <c r="K2293" s="63"/>
      <c r="L2293" s="64"/>
      <c r="M2293" s="63"/>
      <c r="N2293" s="64"/>
    </row>
    <row r="2294" spans="1:14" x14ac:dyDescent="0.2">
      <c r="A2294" s="58"/>
      <c r="B2294" s="61"/>
      <c r="E2294" s="63"/>
      <c r="F2294" s="64"/>
      <c r="G2294" s="63"/>
      <c r="H2294" s="64"/>
      <c r="I2294" s="65"/>
      <c r="J2294" s="65"/>
      <c r="K2294" s="63"/>
      <c r="L2294" s="64"/>
      <c r="M2294" s="63"/>
      <c r="N2294" s="64"/>
    </row>
    <row r="2295" spans="1:14" x14ac:dyDescent="0.2">
      <c r="A2295" s="58"/>
      <c r="B2295" s="61"/>
      <c r="E2295" s="63"/>
      <c r="F2295" s="64"/>
      <c r="G2295" s="63"/>
      <c r="H2295" s="64"/>
      <c r="I2295" s="65"/>
      <c r="J2295" s="65"/>
      <c r="K2295" s="63"/>
      <c r="L2295" s="64"/>
      <c r="M2295" s="63"/>
      <c r="N2295" s="64"/>
    </row>
    <row r="2296" spans="1:14" x14ac:dyDescent="0.2">
      <c r="A2296" s="58"/>
      <c r="B2296" s="61"/>
      <c r="E2296" s="63"/>
      <c r="F2296" s="64"/>
      <c r="G2296" s="63"/>
      <c r="H2296" s="64"/>
      <c r="I2296" s="65"/>
      <c r="J2296" s="65"/>
      <c r="K2296" s="63"/>
      <c r="L2296" s="64"/>
      <c r="M2296" s="63"/>
      <c r="N2296" s="64"/>
    </row>
    <row r="2297" spans="1:14" x14ac:dyDescent="0.2">
      <c r="A2297" s="58"/>
      <c r="B2297" s="61"/>
      <c r="E2297" s="63"/>
      <c r="F2297" s="64"/>
      <c r="G2297" s="63"/>
      <c r="H2297" s="64"/>
      <c r="I2297" s="65"/>
      <c r="J2297" s="65"/>
      <c r="K2297" s="63"/>
      <c r="L2297" s="64"/>
      <c r="M2297" s="63"/>
      <c r="N2297" s="64"/>
    </row>
    <row r="2298" spans="1:14" x14ac:dyDescent="0.2">
      <c r="A2298" s="58"/>
      <c r="B2298" s="61"/>
      <c r="E2298" s="63"/>
      <c r="F2298" s="64"/>
      <c r="G2298" s="63"/>
      <c r="H2298" s="64"/>
      <c r="I2298" s="65"/>
      <c r="J2298" s="65"/>
      <c r="K2298" s="63"/>
      <c r="L2298" s="64"/>
      <c r="M2298" s="63"/>
      <c r="N2298" s="64"/>
    </row>
    <row r="2299" spans="1:14" x14ac:dyDescent="0.2">
      <c r="A2299" s="58"/>
      <c r="B2299" s="61"/>
      <c r="E2299" s="63"/>
      <c r="F2299" s="64"/>
      <c r="G2299" s="63"/>
      <c r="H2299" s="64"/>
      <c r="I2299" s="65"/>
      <c r="J2299" s="65"/>
      <c r="K2299" s="63"/>
      <c r="L2299" s="64"/>
      <c r="M2299" s="63"/>
      <c r="N2299" s="64"/>
    </row>
    <row r="2300" spans="1:14" x14ac:dyDescent="0.2">
      <c r="A2300" s="58"/>
      <c r="B2300" s="61"/>
      <c r="E2300" s="63"/>
      <c r="F2300" s="64"/>
      <c r="G2300" s="63"/>
      <c r="H2300" s="64"/>
      <c r="I2300" s="65"/>
      <c r="J2300" s="65"/>
      <c r="K2300" s="63"/>
      <c r="L2300" s="64"/>
      <c r="M2300" s="63"/>
      <c r="N2300" s="64"/>
    </row>
    <row r="2301" spans="1:14" x14ac:dyDescent="0.2">
      <c r="A2301" s="58"/>
      <c r="B2301" s="61"/>
      <c r="E2301" s="63"/>
      <c r="F2301" s="64"/>
      <c r="G2301" s="63"/>
      <c r="H2301" s="64"/>
      <c r="I2301" s="65"/>
      <c r="J2301" s="65"/>
      <c r="K2301" s="63"/>
      <c r="L2301" s="64"/>
      <c r="M2301" s="63"/>
      <c r="N2301" s="64"/>
    </row>
    <row r="2302" spans="1:14" x14ac:dyDescent="0.2">
      <c r="A2302" s="58"/>
      <c r="B2302" s="61"/>
      <c r="E2302" s="63"/>
      <c r="F2302" s="64"/>
      <c r="G2302" s="63"/>
      <c r="H2302" s="64"/>
      <c r="I2302" s="65"/>
      <c r="J2302" s="65"/>
      <c r="K2302" s="63"/>
      <c r="L2302" s="64"/>
      <c r="M2302" s="63"/>
      <c r="N2302" s="64"/>
    </row>
    <row r="2303" spans="1:14" x14ac:dyDescent="0.2">
      <c r="A2303" s="58"/>
      <c r="B2303" s="61"/>
      <c r="E2303" s="63"/>
      <c r="F2303" s="64"/>
      <c r="G2303" s="63"/>
      <c r="H2303" s="64"/>
      <c r="I2303" s="65"/>
      <c r="J2303" s="65"/>
      <c r="K2303" s="63"/>
      <c r="L2303" s="64"/>
      <c r="M2303" s="63"/>
      <c r="N2303" s="64"/>
    </row>
    <row r="2304" spans="1:14" x14ac:dyDescent="0.2">
      <c r="A2304" s="58"/>
      <c r="B2304" s="61"/>
      <c r="E2304" s="63"/>
      <c r="F2304" s="64"/>
      <c r="G2304" s="63"/>
      <c r="H2304" s="64"/>
      <c r="I2304" s="65"/>
      <c r="J2304" s="65"/>
      <c r="K2304" s="63"/>
      <c r="L2304" s="64"/>
      <c r="M2304" s="63"/>
      <c r="N2304" s="64"/>
    </row>
    <row r="2305" spans="1:14" x14ac:dyDescent="0.2">
      <c r="A2305" s="58"/>
      <c r="B2305" s="61"/>
      <c r="E2305" s="63"/>
      <c r="F2305" s="64"/>
      <c r="G2305" s="63"/>
      <c r="H2305" s="64"/>
      <c r="I2305" s="65"/>
      <c r="J2305" s="65"/>
      <c r="K2305" s="63"/>
      <c r="L2305" s="64"/>
      <c r="M2305" s="63"/>
      <c r="N2305" s="64"/>
    </row>
    <row r="2306" spans="1:14" x14ac:dyDescent="0.2">
      <c r="A2306" s="58"/>
      <c r="B2306" s="61"/>
      <c r="E2306" s="63"/>
      <c r="F2306" s="64"/>
      <c r="G2306" s="63"/>
      <c r="H2306" s="64"/>
      <c r="I2306" s="65"/>
      <c r="J2306" s="65"/>
      <c r="K2306" s="63"/>
      <c r="L2306" s="64"/>
      <c r="M2306" s="63"/>
      <c r="N2306" s="64"/>
    </row>
    <row r="2307" spans="1:14" x14ac:dyDescent="0.2">
      <c r="A2307" s="58"/>
      <c r="B2307" s="61"/>
      <c r="E2307" s="63"/>
      <c r="F2307" s="64"/>
      <c r="G2307" s="63"/>
      <c r="H2307" s="64"/>
      <c r="I2307" s="65"/>
      <c r="J2307" s="65"/>
      <c r="K2307" s="63"/>
      <c r="L2307" s="64"/>
      <c r="M2307" s="63"/>
      <c r="N2307" s="64"/>
    </row>
    <row r="2308" spans="1:14" x14ac:dyDescent="0.2">
      <c r="A2308" s="58"/>
      <c r="B2308" s="61"/>
      <c r="E2308" s="63"/>
      <c r="F2308" s="64"/>
      <c r="G2308" s="63"/>
      <c r="H2308" s="64"/>
      <c r="I2308" s="65"/>
      <c r="J2308" s="65"/>
      <c r="K2308" s="63"/>
      <c r="L2308" s="64"/>
      <c r="M2308" s="63"/>
      <c r="N2308" s="64"/>
    </row>
    <row r="2309" spans="1:14" x14ac:dyDescent="0.2">
      <c r="A2309" s="58"/>
      <c r="B2309" s="61"/>
      <c r="E2309" s="63"/>
      <c r="F2309" s="64"/>
      <c r="G2309" s="63"/>
      <c r="H2309" s="64"/>
      <c r="I2309" s="65"/>
      <c r="J2309" s="65"/>
      <c r="K2309" s="63"/>
      <c r="L2309" s="64"/>
      <c r="M2309" s="63"/>
      <c r="N2309" s="64"/>
    </row>
    <row r="2310" spans="1:14" x14ac:dyDescent="0.2">
      <c r="A2310" s="58"/>
      <c r="B2310" s="61"/>
      <c r="E2310" s="63"/>
      <c r="F2310" s="64"/>
      <c r="G2310" s="63"/>
      <c r="H2310" s="64"/>
      <c r="I2310" s="65"/>
      <c r="J2310" s="65"/>
      <c r="K2310" s="63"/>
      <c r="L2310" s="64"/>
      <c r="M2310" s="63"/>
      <c r="N2310" s="64"/>
    </row>
    <row r="2311" spans="1:14" x14ac:dyDescent="0.2">
      <c r="A2311" s="58"/>
      <c r="B2311" s="61"/>
      <c r="E2311" s="63"/>
      <c r="F2311" s="64"/>
      <c r="G2311" s="63"/>
      <c r="H2311" s="64"/>
      <c r="I2311" s="65"/>
      <c r="J2311" s="65"/>
      <c r="K2311" s="63"/>
      <c r="L2311" s="64"/>
      <c r="M2311" s="63"/>
      <c r="N2311" s="64"/>
    </row>
    <row r="2312" spans="1:14" x14ac:dyDescent="0.2">
      <c r="A2312" s="58"/>
      <c r="B2312" s="61"/>
      <c r="E2312" s="63"/>
      <c r="F2312" s="64"/>
      <c r="G2312" s="63"/>
      <c r="H2312" s="64"/>
      <c r="I2312" s="65"/>
      <c r="J2312" s="65"/>
      <c r="K2312" s="63"/>
      <c r="L2312" s="64"/>
      <c r="M2312" s="63"/>
      <c r="N2312" s="64"/>
    </row>
    <row r="2313" spans="1:14" x14ac:dyDescent="0.2">
      <c r="A2313" s="58"/>
      <c r="B2313" s="61"/>
      <c r="E2313" s="63"/>
      <c r="F2313" s="64"/>
      <c r="G2313" s="63"/>
      <c r="H2313" s="64"/>
      <c r="I2313" s="65"/>
      <c r="J2313" s="65"/>
      <c r="K2313" s="63"/>
      <c r="L2313" s="64"/>
      <c r="M2313" s="63"/>
      <c r="N2313" s="64"/>
    </row>
    <row r="2314" spans="1:14" x14ac:dyDescent="0.2">
      <c r="A2314" s="58"/>
      <c r="B2314" s="61"/>
      <c r="E2314" s="63"/>
      <c r="F2314" s="64"/>
      <c r="G2314" s="63"/>
      <c r="H2314" s="64"/>
      <c r="I2314" s="65"/>
      <c r="J2314" s="65"/>
      <c r="K2314" s="63"/>
      <c r="L2314" s="64"/>
      <c r="M2314" s="63"/>
      <c r="N2314" s="64"/>
    </row>
    <row r="2315" spans="1:14" x14ac:dyDescent="0.2">
      <c r="A2315" s="58"/>
      <c r="B2315" s="61"/>
      <c r="E2315" s="63"/>
      <c r="F2315" s="64"/>
      <c r="G2315" s="63"/>
      <c r="H2315" s="64"/>
      <c r="I2315" s="65"/>
      <c r="J2315" s="65"/>
      <c r="K2315" s="63"/>
      <c r="L2315" s="64"/>
      <c r="M2315" s="63"/>
      <c r="N2315" s="64"/>
    </row>
    <row r="2316" spans="1:14" x14ac:dyDescent="0.2">
      <c r="A2316" s="58"/>
      <c r="B2316" s="61"/>
      <c r="E2316" s="63"/>
      <c r="F2316" s="64"/>
      <c r="G2316" s="63"/>
      <c r="H2316" s="64"/>
      <c r="I2316" s="65"/>
      <c r="J2316" s="65"/>
      <c r="K2316" s="63"/>
      <c r="L2316" s="64"/>
      <c r="M2316" s="63"/>
      <c r="N2316" s="64"/>
    </row>
    <row r="2317" spans="1:14" x14ac:dyDescent="0.2">
      <c r="A2317" s="58"/>
      <c r="B2317" s="61"/>
      <c r="E2317" s="63"/>
      <c r="F2317" s="64"/>
      <c r="G2317" s="63"/>
      <c r="H2317" s="64"/>
      <c r="I2317" s="65"/>
      <c r="J2317" s="65"/>
      <c r="K2317" s="63"/>
      <c r="L2317" s="64"/>
      <c r="M2317" s="63"/>
      <c r="N2317" s="64"/>
    </row>
    <row r="2318" spans="1:14" x14ac:dyDescent="0.2">
      <c r="A2318" s="58"/>
      <c r="B2318" s="61"/>
      <c r="E2318" s="63"/>
      <c r="F2318" s="64"/>
      <c r="G2318" s="63"/>
      <c r="H2318" s="64"/>
      <c r="I2318" s="65"/>
      <c r="J2318" s="65"/>
      <c r="K2318" s="63"/>
      <c r="L2318" s="64"/>
      <c r="M2318" s="63"/>
      <c r="N2318" s="64"/>
    </row>
    <row r="2319" spans="1:14" x14ac:dyDescent="0.2">
      <c r="A2319" s="58"/>
      <c r="B2319" s="61"/>
      <c r="E2319" s="63"/>
      <c r="F2319" s="64"/>
      <c r="G2319" s="63"/>
      <c r="H2319" s="64"/>
      <c r="I2319" s="65"/>
      <c r="J2319" s="65"/>
      <c r="K2319" s="63"/>
      <c r="L2319" s="64"/>
      <c r="M2319" s="63"/>
      <c r="N2319" s="64"/>
    </row>
    <row r="2320" spans="1:14" x14ac:dyDescent="0.2">
      <c r="A2320" s="58"/>
      <c r="B2320" s="61"/>
      <c r="E2320" s="63"/>
      <c r="F2320" s="64"/>
      <c r="G2320" s="63"/>
      <c r="H2320" s="64"/>
      <c r="I2320" s="65"/>
      <c r="J2320" s="65"/>
      <c r="K2320" s="63"/>
      <c r="L2320" s="64"/>
      <c r="M2320" s="63"/>
      <c r="N2320" s="64"/>
    </row>
    <row r="2321" spans="1:14" x14ac:dyDescent="0.2">
      <c r="A2321" s="58"/>
      <c r="B2321" s="61"/>
      <c r="E2321" s="63"/>
      <c r="F2321" s="64"/>
      <c r="G2321" s="63"/>
      <c r="H2321" s="64"/>
      <c r="I2321" s="65"/>
      <c r="J2321" s="65"/>
      <c r="K2321" s="63"/>
      <c r="L2321" s="64"/>
      <c r="M2321" s="63"/>
      <c r="N2321" s="64"/>
    </row>
    <row r="2322" spans="1:14" x14ac:dyDescent="0.2">
      <c r="A2322" s="58"/>
      <c r="B2322" s="61"/>
      <c r="E2322" s="63"/>
      <c r="F2322" s="64"/>
      <c r="G2322" s="63"/>
      <c r="H2322" s="64"/>
      <c r="I2322" s="65"/>
      <c r="J2322" s="65"/>
      <c r="K2322" s="63"/>
      <c r="L2322" s="64"/>
      <c r="M2322" s="63"/>
      <c r="N2322" s="64"/>
    </row>
    <row r="2323" spans="1:14" x14ac:dyDescent="0.2">
      <c r="A2323" s="58"/>
      <c r="B2323" s="61"/>
      <c r="E2323" s="63"/>
      <c r="F2323" s="64"/>
      <c r="G2323" s="63"/>
      <c r="H2323" s="64"/>
      <c r="I2323" s="65"/>
      <c r="J2323" s="65"/>
      <c r="K2323" s="63"/>
      <c r="L2323" s="64"/>
      <c r="M2323" s="63"/>
      <c r="N2323" s="64"/>
    </row>
    <row r="2324" spans="1:14" x14ac:dyDescent="0.2">
      <c r="A2324" s="58"/>
      <c r="B2324" s="61"/>
      <c r="E2324" s="63"/>
      <c r="F2324" s="64"/>
      <c r="G2324" s="63"/>
      <c r="H2324" s="64"/>
      <c r="I2324" s="65"/>
      <c r="J2324" s="65"/>
      <c r="K2324" s="63"/>
      <c r="L2324" s="64"/>
      <c r="M2324" s="63"/>
      <c r="N2324" s="64"/>
    </row>
    <row r="2325" spans="1:14" x14ac:dyDescent="0.2">
      <c r="A2325" s="58"/>
      <c r="B2325" s="61"/>
      <c r="E2325" s="63"/>
      <c r="F2325" s="64"/>
      <c r="G2325" s="63"/>
      <c r="H2325" s="64"/>
      <c r="I2325" s="65"/>
      <c r="J2325" s="65"/>
      <c r="K2325" s="63"/>
      <c r="L2325" s="64"/>
      <c r="M2325" s="63"/>
      <c r="N2325" s="64"/>
    </row>
    <row r="2326" spans="1:14" x14ac:dyDescent="0.2">
      <c r="A2326" s="58"/>
      <c r="B2326" s="61"/>
      <c r="E2326" s="63"/>
      <c r="F2326" s="64"/>
      <c r="G2326" s="63"/>
      <c r="H2326" s="64"/>
      <c r="I2326" s="65"/>
      <c r="J2326" s="65"/>
      <c r="K2326" s="63"/>
      <c r="L2326" s="64"/>
      <c r="M2326" s="63"/>
      <c r="N2326" s="64"/>
    </row>
    <row r="2327" spans="1:14" x14ac:dyDescent="0.2">
      <c r="A2327" s="58"/>
      <c r="B2327" s="61"/>
      <c r="E2327" s="63"/>
      <c r="F2327" s="64"/>
      <c r="G2327" s="63"/>
      <c r="H2327" s="64"/>
      <c r="I2327" s="65"/>
      <c r="J2327" s="65"/>
      <c r="K2327" s="63"/>
      <c r="L2327" s="64"/>
      <c r="M2327" s="63"/>
      <c r="N2327" s="64"/>
    </row>
    <row r="2328" spans="1:14" x14ac:dyDescent="0.2">
      <c r="A2328" s="58"/>
      <c r="B2328" s="61"/>
      <c r="E2328" s="63"/>
      <c r="F2328" s="64"/>
      <c r="G2328" s="63"/>
      <c r="H2328" s="64"/>
      <c r="I2328" s="65"/>
      <c r="J2328" s="65"/>
      <c r="K2328" s="63"/>
      <c r="L2328" s="64"/>
      <c r="M2328" s="63"/>
      <c r="N2328" s="64"/>
    </row>
    <row r="2329" spans="1:14" x14ac:dyDescent="0.2">
      <c r="A2329" s="58"/>
      <c r="B2329" s="61"/>
      <c r="E2329" s="63"/>
      <c r="F2329" s="64"/>
      <c r="G2329" s="63"/>
      <c r="H2329" s="64"/>
      <c r="I2329" s="65"/>
      <c r="J2329" s="65"/>
      <c r="K2329" s="63"/>
      <c r="L2329" s="64"/>
      <c r="M2329" s="63"/>
      <c r="N2329" s="64"/>
    </row>
    <row r="2330" spans="1:14" x14ac:dyDescent="0.2">
      <c r="A2330" s="58"/>
      <c r="B2330" s="61"/>
      <c r="E2330" s="63"/>
      <c r="F2330" s="64"/>
      <c r="G2330" s="63"/>
      <c r="H2330" s="64"/>
      <c r="I2330" s="65"/>
      <c r="J2330" s="65"/>
      <c r="K2330" s="63"/>
      <c r="L2330" s="64"/>
      <c r="M2330" s="63"/>
      <c r="N2330" s="64"/>
    </row>
    <row r="2331" spans="1:14" x14ac:dyDescent="0.2">
      <c r="A2331" s="58"/>
      <c r="B2331" s="61"/>
      <c r="E2331" s="63"/>
      <c r="F2331" s="64"/>
      <c r="G2331" s="63"/>
      <c r="H2331" s="64"/>
      <c r="I2331" s="65"/>
      <c r="J2331" s="65"/>
      <c r="K2331" s="63"/>
      <c r="L2331" s="64"/>
      <c r="M2331" s="63"/>
      <c r="N2331" s="64"/>
    </row>
    <row r="2332" spans="1:14" x14ac:dyDescent="0.2">
      <c r="A2332" s="58"/>
      <c r="B2332" s="61"/>
      <c r="E2332" s="63"/>
      <c r="F2332" s="64"/>
      <c r="G2332" s="63"/>
      <c r="H2332" s="64"/>
      <c r="I2332" s="65"/>
      <c r="J2332" s="65"/>
      <c r="K2332" s="63"/>
      <c r="L2332" s="64"/>
      <c r="M2332" s="63"/>
      <c r="N2332" s="64"/>
    </row>
    <row r="2333" spans="1:14" x14ac:dyDescent="0.2">
      <c r="A2333" s="58"/>
      <c r="B2333" s="61"/>
      <c r="E2333" s="63"/>
      <c r="F2333" s="64"/>
      <c r="G2333" s="63"/>
      <c r="H2333" s="64"/>
      <c r="I2333" s="65"/>
      <c r="J2333" s="65"/>
      <c r="K2333" s="63"/>
      <c r="L2333" s="64"/>
      <c r="M2333" s="63"/>
      <c r="N2333" s="64"/>
    </row>
    <row r="2334" spans="1:14" x14ac:dyDescent="0.2">
      <c r="A2334" s="58"/>
      <c r="B2334" s="61"/>
      <c r="E2334" s="63"/>
      <c r="F2334" s="64"/>
      <c r="G2334" s="63"/>
      <c r="H2334" s="64"/>
      <c r="I2334" s="65"/>
      <c r="J2334" s="65"/>
      <c r="K2334" s="63"/>
      <c r="L2334" s="64"/>
      <c r="M2334" s="63"/>
      <c r="N2334" s="64"/>
    </row>
    <row r="2335" spans="1:14" x14ac:dyDescent="0.2">
      <c r="A2335" s="58"/>
      <c r="B2335" s="61"/>
      <c r="E2335" s="63"/>
      <c r="F2335" s="64"/>
      <c r="G2335" s="63"/>
      <c r="H2335" s="64"/>
      <c r="I2335" s="65"/>
      <c r="J2335" s="65"/>
      <c r="K2335" s="63"/>
      <c r="L2335" s="64"/>
      <c r="M2335" s="63"/>
      <c r="N2335" s="64"/>
    </row>
    <row r="2336" spans="1:14" x14ac:dyDescent="0.2">
      <c r="A2336" s="58"/>
      <c r="B2336" s="61"/>
      <c r="E2336" s="63"/>
      <c r="F2336" s="64"/>
      <c r="G2336" s="63"/>
      <c r="H2336" s="64"/>
      <c r="I2336" s="65"/>
      <c r="J2336" s="65"/>
      <c r="K2336" s="63"/>
      <c r="L2336" s="64"/>
      <c r="M2336" s="63"/>
      <c r="N2336" s="64"/>
    </row>
    <row r="2337" spans="1:14" x14ac:dyDescent="0.2">
      <c r="A2337" s="58"/>
      <c r="B2337" s="61"/>
      <c r="E2337" s="63"/>
      <c r="F2337" s="64"/>
      <c r="G2337" s="63"/>
      <c r="H2337" s="64"/>
      <c r="I2337" s="65"/>
      <c r="J2337" s="65"/>
      <c r="K2337" s="63"/>
      <c r="L2337" s="64"/>
      <c r="M2337" s="63"/>
      <c r="N2337" s="64"/>
    </row>
    <row r="2338" spans="1:14" x14ac:dyDescent="0.2">
      <c r="A2338" s="58"/>
      <c r="B2338" s="61"/>
      <c r="E2338" s="63"/>
      <c r="F2338" s="64"/>
      <c r="G2338" s="63"/>
      <c r="H2338" s="64"/>
      <c r="I2338" s="65"/>
      <c r="J2338" s="65"/>
      <c r="K2338" s="63"/>
      <c r="L2338" s="64"/>
      <c r="M2338" s="63"/>
      <c r="N2338" s="64"/>
    </row>
    <row r="2339" spans="1:14" x14ac:dyDescent="0.2">
      <c r="A2339" s="58"/>
      <c r="B2339" s="61"/>
      <c r="E2339" s="63"/>
      <c r="F2339" s="64"/>
      <c r="G2339" s="63"/>
      <c r="H2339" s="64"/>
      <c r="I2339" s="65"/>
      <c r="J2339" s="65"/>
      <c r="K2339" s="63"/>
      <c r="L2339" s="64"/>
      <c r="M2339" s="63"/>
      <c r="N2339" s="64"/>
    </row>
    <row r="2340" spans="1:14" x14ac:dyDescent="0.2">
      <c r="A2340" s="58"/>
      <c r="B2340" s="61"/>
      <c r="E2340" s="63"/>
      <c r="F2340" s="64"/>
      <c r="G2340" s="63"/>
      <c r="H2340" s="64"/>
      <c r="I2340" s="65"/>
      <c r="J2340" s="65"/>
      <c r="K2340" s="63"/>
      <c r="L2340" s="64"/>
      <c r="M2340" s="63"/>
      <c r="N2340" s="64"/>
    </row>
    <row r="2341" spans="1:14" x14ac:dyDescent="0.2">
      <c r="A2341" s="58"/>
      <c r="B2341" s="61"/>
      <c r="E2341" s="63"/>
      <c r="F2341" s="64"/>
      <c r="G2341" s="63"/>
      <c r="H2341" s="64"/>
      <c r="I2341" s="65"/>
      <c r="J2341" s="65"/>
      <c r="K2341" s="63"/>
      <c r="L2341" s="64"/>
      <c r="M2341" s="63"/>
      <c r="N2341" s="64"/>
    </row>
    <row r="2342" spans="1:14" x14ac:dyDescent="0.2">
      <c r="A2342" s="58"/>
      <c r="B2342" s="61"/>
      <c r="E2342" s="63"/>
      <c r="F2342" s="64"/>
      <c r="G2342" s="63"/>
      <c r="H2342" s="64"/>
      <c r="I2342" s="65"/>
      <c r="J2342" s="65"/>
      <c r="K2342" s="63"/>
      <c r="L2342" s="64"/>
      <c r="M2342" s="63"/>
      <c r="N2342" s="64"/>
    </row>
    <row r="2343" spans="1:14" x14ac:dyDescent="0.2">
      <c r="A2343" s="58"/>
      <c r="B2343" s="61"/>
      <c r="E2343" s="63"/>
      <c r="F2343" s="64"/>
      <c r="G2343" s="63"/>
      <c r="H2343" s="64"/>
      <c r="I2343" s="65"/>
      <c r="J2343" s="65"/>
      <c r="K2343" s="63"/>
      <c r="L2343" s="64"/>
      <c r="M2343" s="63"/>
      <c r="N2343" s="64"/>
    </row>
    <row r="2344" spans="1:14" x14ac:dyDescent="0.2">
      <c r="A2344" s="58"/>
      <c r="B2344" s="61"/>
      <c r="E2344" s="63"/>
      <c r="F2344" s="64"/>
      <c r="G2344" s="63"/>
      <c r="H2344" s="64"/>
      <c r="I2344" s="65"/>
      <c r="J2344" s="65"/>
      <c r="K2344" s="63"/>
      <c r="L2344" s="64"/>
      <c r="M2344" s="63"/>
      <c r="N2344" s="64"/>
    </row>
    <row r="2345" spans="1:14" x14ac:dyDescent="0.2">
      <c r="A2345" s="58"/>
      <c r="B2345" s="61"/>
      <c r="E2345" s="63"/>
      <c r="F2345" s="64"/>
      <c r="G2345" s="63"/>
      <c r="H2345" s="64"/>
      <c r="I2345" s="65"/>
      <c r="J2345" s="65"/>
      <c r="K2345" s="63"/>
      <c r="L2345" s="64"/>
      <c r="M2345" s="63"/>
      <c r="N2345" s="64"/>
    </row>
    <row r="2346" spans="1:14" x14ac:dyDescent="0.2">
      <c r="A2346" s="58"/>
      <c r="B2346" s="61"/>
      <c r="E2346" s="63"/>
      <c r="F2346" s="64"/>
      <c r="G2346" s="63"/>
      <c r="H2346" s="64"/>
      <c r="I2346" s="65"/>
      <c r="J2346" s="65"/>
      <c r="K2346" s="63"/>
      <c r="L2346" s="64"/>
      <c r="M2346" s="63"/>
      <c r="N2346" s="64"/>
    </row>
    <row r="2347" spans="1:14" x14ac:dyDescent="0.2">
      <c r="A2347" s="58"/>
      <c r="B2347" s="61"/>
      <c r="E2347" s="63"/>
      <c r="F2347" s="64"/>
      <c r="G2347" s="63"/>
      <c r="H2347" s="64"/>
      <c r="I2347" s="65"/>
      <c r="J2347" s="65"/>
      <c r="K2347" s="63"/>
      <c r="L2347" s="64"/>
      <c r="M2347" s="63"/>
      <c r="N2347" s="64"/>
    </row>
    <row r="2348" spans="1:14" x14ac:dyDescent="0.2">
      <c r="A2348" s="58"/>
      <c r="B2348" s="61"/>
      <c r="E2348" s="63"/>
      <c r="F2348" s="64"/>
      <c r="G2348" s="63"/>
      <c r="H2348" s="64"/>
      <c r="I2348" s="65"/>
      <c r="J2348" s="65"/>
      <c r="K2348" s="63"/>
      <c r="L2348" s="64"/>
      <c r="M2348" s="63"/>
      <c r="N2348" s="64"/>
    </row>
    <row r="2349" spans="1:14" x14ac:dyDescent="0.2">
      <c r="A2349" s="58"/>
      <c r="B2349" s="61"/>
      <c r="E2349" s="63"/>
      <c r="F2349" s="64"/>
      <c r="G2349" s="63"/>
      <c r="H2349" s="64"/>
      <c r="I2349" s="65"/>
      <c r="J2349" s="65"/>
      <c r="K2349" s="63"/>
      <c r="L2349" s="64"/>
      <c r="M2349" s="63"/>
      <c r="N2349" s="64"/>
    </row>
    <row r="2350" spans="1:14" x14ac:dyDescent="0.2">
      <c r="A2350" s="58"/>
      <c r="B2350" s="61"/>
      <c r="E2350" s="63"/>
      <c r="F2350" s="64"/>
      <c r="G2350" s="63"/>
      <c r="H2350" s="64"/>
      <c r="I2350" s="65"/>
      <c r="J2350" s="65"/>
      <c r="K2350" s="63"/>
      <c r="L2350" s="64"/>
      <c r="M2350" s="63"/>
      <c r="N2350" s="64"/>
    </row>
    <row r="2351" spans="1:14" x14ac:dyDescent="0.2">
      <c r="A2351" s="58"/>
      <c r="B2351" s="61"/>
      <c r="E2351" s="63"/>
      <c r="F2351" s="64"/>
      <c r="G2351" s="63"/>
      <c r="H2351" s="64"/>
      <c r="I2351" s="65"/>
      <c r="J2351" s="65"/>
      <c r="K2351" s="63"/>
      <c r="L2351" s="64"/>
      <c r="M2351" s="63"/>
      <c r="N2351" s="64"/>
    </row>
    <row r="2352" spans="1:14" x14ac:dyDescent="0.2">
      <c r="A2352" s="58"/>
      <c r="B2352" s="61"/>
      <c r="E2352" s="63"/>
      <c r="F2352" s="64"/>
      <c r="G2352" s="63"/>
      <c r="H2352" s="64"/>
      <c r="I2352" s="65"/>
      <c r="J2352" s="65"/>
      <c r="K2352" s="63"/>
      <c r="L2352" s="64"/>
      <c r="M2352" s="63"/>
      <c r="N2352" s="64"/>
    </row>
    <row r="2353" spans="1:14" x14ac:dyDescent="0.2">
      <c r="A2353" s="58"/>
      <c r="B2353" s="61"/>
      <c r="E2353" s="63"/>
      <c r="F2353" s="64"/>
      <c r="G2353" s="63"/>
      <c r="H2353" s="64"/>
      <c r="I2353" s="65"/>
      <c r="J2353" s="65"/>
      <c r="K2353" s="63"/>
      <c r="L2353" s="64"/>
      <c r="M2353" s="63"/>
      <c r="N2353" s="64"/>
    </row>
    <row r="2354" spans="1:14" x14ac:dyDescent="0.2">
      <c r="A2354" s="58"/>
      <c r="B2354" s="61"/>
      <c r="E2354" s="63"/>
      <c r="F2354" s="64"/>
      <c r="G2354" s="63"/>
      <c r="H2354" s="64"/>
      <c r="I2354" s="65"/>
      <c r="J2354" s="65"/>
      <c r="K2354" s="63"/>
      <c r="L2354" s="64"/>
      <c r="M2354" s="63"/>
      <c r="N2354" s="64"/>
    </row>
    <row r="2355" spans="1:14" x14ac:dyDescent="0.2">
      <c r="A2355" s="58"/>
      <c r="B2355" s="61"/>
      <c r="E2355" s="63"/>
      <c r="F2355" s="64"/>
      <c r="G2355" s="63"/>
      <c r="H2355" s="64"/>
      <c r="I2355" s="65"/>
      <c r="J2355" s="65"/>
      <c r="K2355" s="63"/>
      <c r="L2355" s="64"/>
      <c r="M2355" s="63"/>
      <c r="N2355" s="64"/>
    </row>
    <row r="2356" spans="1:14" x14ac:dyDescent="0.2">
      <c r="A2356" s="58"/>
      <c r="B2356" s="61"/>
      <c r="E2356" s="63"/>
      <c r="F2356" s="64"/>
      <c r="G2356" s="63"/>
      <c r="H2356" s="64"/>
      <c r="I2356" s="65"/>
      <c r="J2356" s="65"/>
      <c r="K2356" s="63"/>
      <c r="L2356" s="64"/>
      <c r="M2356" s="63"/>
      <c r="N2356" s="64"/>
    </row>
    <row r="2357" spans="1:14" x14ac:dyDescent="0.2">
      <c r="A2357" s="58"/>
      <c r="B2357" s="61"/>
      <c r="E2357" s="63"/>
      <c r="F2357" s="64"/>
      <c r="G2357" s="63"/>
      <c r="H2357" s="64"/>
      <c r="I2357" s="65"/>
      <c r="J2357" s="65"/>
      <c r="K2357" s="63"/>
      <c r="L2357" s="64"/>
      <c r="M2357" s="63"/>
      <c r="N2357" s="64"/>
    </row>
    <row r="2358" spans="1:14" x14ac:dyDescent="0.2">
      <c r="A2358" s="58"/>
      <c r="B2358" s="61"/>
      <c r="E2358" s="63"/>
      <c r="F2358" s="64"/>
      <c r="G2358" s="63"/>
      <c r="H2358" s="64"/>
      <c r="I2358" s="65"/>
      <c r="J2358" s="65"/>
      <c r="K2358" s="63"/>
      <c r="L2358" s="64"/>
      <c r="M2358" s="63"/>
      <c r="N2358" s="64"/>
    </row>
    <row r="2359" spans="1:14" x14ac:dyDescent="0.2">
      <c r="A2359" s="58"/>
      <c r="B2359" s="61"/>
      <c r="E2359" s="63"/>
      <c r="F2359" s="64"/>
      <c r="G2359" s="63"/>
      <c r="H2359" s="64"/>
      <c r="I2359" s="65"/>
      <c r="J2359" s="65"/>
      <c r="K2359" s="63"/>
      <c r="L2359" s="64"/>
      <c r="M2359" s="63"/>
      <c r="N2359" s="64"/>
    </row>
    <row r="2360" spans="1:14" x14ac:dyDescent="0.2">
      <c r="A2360" s="58"/>
      <c r="B2360" s="61"/>
      <c r="E2360" s="63"/>
      <c r="F2360" s="64"/>
      <c r="G2360" s="63"/>
      <c r="H2360" s="64"/>
      <c r="I2360" s="65"/>
      <c r="J2360" s="65"/>
      <c r="K2360" s="63"/>
      <c r="L2360" s="64"/>
      <c r="M2360" s="63"/>
      <c r="N2360" s="64"/>
    </row>
    <row r="2361" spans="1:14" x14ac:dyDescent="0.2">
      <c r="A2361" s="58"/>
      <c r="B2361" s="61"/>
      <c r="E2361" s="63"/>
      <c r="F2361" s="64"/>
      <c r="G2361" s="63"/>
      <c r="H2361" s="64"/>
      <c r="I2361" s="65"/>
      <c r="J2361" s="65"/>
      <c r="K2361" s="63"/>
      <c r="L2361" s="64"/>
      <c r="M2361" s="63"/>
      <c r="N2361" s="64"/>
    </row>
    <row r="2362" spans="1:14" x14ac:dyDescent="0.2">
      <c r="A2362" s="58"/>
      <c r="B2362" s="61"/>
      <c r="E2362" s="63"/>
      <c r="F2362" s="64"/>
      <c r="G2362" s="63"/>
      <c r="H2362" s="64"/>
      <c r="I2362" s="65"/>
      <c r="J2362" s="65"/>
      <c r="K2362" s="63"/>
      <c r="L2362" s="64"/>
      <c r="M2362" s="63"/>
      <c r="N2362" s="64"/>
    </row>
    <row r="2363" spans="1:14" x14ac:dyDescent="0.2">
      <c r="A2363" s="58"/>
      <c r="B2363" s="61"/>
      <c r="E2363" s="63"/>
      <c r="F2363" s="64"/>
      <c r="G2363" s="63"/>
      <c r="H2363" s="64"/>
      <c r="I2363" s="65"/>
      <c r="J2363" s="65"/>
      <c r="K2363" s="63"/>
      <c r="L2363" s="64"/>
      <c r="M2363" s="63"/>
      <c r="N2363" s="64"/>
    </row>
    <row r="2364" spans="1:14" x14ac:dyDescent="0.2">
      <c r="A2364" s="58"/>
      <c r="B2364" s="61"/>
      <c r="E2364" s="63"/>
      <c r="F2364" s="64"/>
      <c r="G2364" s="63"/>
      <c r="H2364" s="64"/>
      <c r="I2364" s="65"/>
      <c r="J2364" s="65"/>
      <c r="K2364" s="63"/>
      <c r="L2364" s="64"/>
      <c r="M2364" s="63"/>
      <c r="N2364" s="64"/>
    </row>
    <row r="2365" spans="1:14" x14ac:dyDescent="0.2">
      <c r="A2365" s="58"/>
      <c r="B2365" s="61"/>
      <c r="E2365" s="63"/>
      <c r="F2365" s="64"/>
      <c r="G2365" s="63"/>
      <c r="H2365" s="64"/>
      <c r="I2365" s="65"/>
      <c r="J2365" s="65"/>
      <c r="K2365" s="63"/>
      <c r="L2365" s="64"/>
      <c r="M2365" s="63"/>
      <c r="N2365" s="64"/>
    </row>
    <row r="2366" spans="1:14" x14ac:dyDescent="0.2">
      <c r="A2366" s="58"/>
      <c r="B2366" s="61"/>
      <c r="E2366" s="63"/>
      <c r="F2366" s="64"/>
      <c r="G2366" s="63"/>
      <c r="H2366" s="64"/>
      <c r="I2366" s="65"/>
      <c r="J2366" s="65"/>
      <c r="K2366" s="63"/>
      <c r="L2366" s="64"/>
      <c r="M2366" s="63"/>
      <c r="N2366" s="64"/>
    </row>
    <row r="2367" spans="1:14" x14ac:dyDescent="0.2">
      <c r="A2367" s="58"/>
      <c r="B2367" s="61"/>
      <c r="E2367" s="63"/>
      <c r="F2367" s="64"/>
      <c r="G2367" s="63"/>
      <c r="H2367" s="64"/>
      <c r="I2367" s="65"/>
      <c r="J2367" s="65"/>
      <c r="K2367" s="63"/>
      <c r="L2367" s="64"/>
      <c r="M2367" s="63"/>
      <c r="N2367" s="64"/>
    </row>
    <row r="2368" spans="1:14" x14ac:dyDescent="0.2">
      <c r="A2368" s="58"/>
      <c r="B2368" s="61"/>
      <c r="E2368" s="63"/>
      <c r="F2368" s="64"/>
      <c r="G2368" s="63"/>
      <c r="H2368" s="64"/>
      <c r="I2368" s="65"/>
      <c r="J2368" s="65"/>
      <c r="K2368" s="63"/>
      <c r="L2368" s="64"/>
      <c r="M2368" s="63"/>
      <c r="N2368" s="64"/>
    </row>
    <row r="2369" spans="1:14" x14ac:dyDescent="0.2">
      <c r="A2369" s="58"/>
      <c r="B2369" s="61"/>
      <c r="E2369" s="63"/>
      <c r="F2369" s="64"/>
      <c r="G2369" s="63"/>
      <c r="H2369" s="64"/>
      <c r="I2369" s="65"/>
      <c r="J2369" s="65"/>
      <c r="K2369" s="63"/>
      <c r="L2369" s="64"/>
      <c r="M2369" s="63"/>
      <c r="N2369" s="64"/>
    </row>
    <row r="2370" spans="1:14" x14ac:dyDescent="0.2">
      <c r="A2370" s="58"/>
      <c r="B2370" s="61"/>
      <c r="E2370" s="63"/>
      <c r="F2370" s="64"/>
      <c r="G2370" s="63"/>
      <c r="H2370" s="64"/>
      <c r="I2370" s="65"/>
      <c r="J2370" s="65"/>
      <c r="K2370" s="63"/>
      <c r="L2370" s="64"/>
      <c r="M2370" s="63"/>
      <c r="N2370" s="64"/>
    </row>
    <row r="2371" spans="1:14" x14ac:dyDescent="0.2">
      <c r="A2371" s="58"/>
      <c r="B2371" s="61"/>
      <c r="E2371" s="63"/>
      <c r="F2371" s="64"/>
      <c r="G2371" s="63"/>
      <c r="H2371" s="64"/>
      <c r="I2371" s="65"/>
      <c r="J2371" s="65"/>
      <c r="K2371" s="63"/>
      <c r="L2371" s="64"/>
      <c r="M2371" s="63"/>
      <c r="N2371" s="64"/>
    </row>
    <row r="2372" spans="1:14" x14ac:dyDescent="0.2">
      <c r="A2372" s="58"/>
      <c r="B2372" s="61"/>
      <c r="E2372" s="63"/>
      <c r="F2372" s="64"/>
      <c r="G2372" s="63"/>
      <c r="H2372" s="64"/>
      <c r="I2372" s="65"/>
      <c r="J2372" s="65"/>
      <c r="K2372" s="63"/>
      <c r="L2372" s="64"/>
      <c r="M2372" s="63"/>
      <c r="N2372" s="64"/>
    </row>
    <row r="2373" spans="1:14" x14ac:dyDescent="0.2">
      <c r="A2373" s="58"/>
      <c r="B2373" s="61"/>
      <c r="E2373" s="63"/>
      <c r="F2373" s="64"/>
      <c r="G2373" s="63"/>
      <c r="H2373" s="64"/>
      <c r="I2373" s="65"/>
      <c r="J2373" s="65"/>
      <c r="K2373" s="63"/>
      <c r="L2373" s="64"/>
      <c r="M2373" s="63"/>
      <c r="N2373" s="64"/>
    </row>
    <row r="2374" spans="1:14" x14ac:dyDescent="0.2">
      <c r="A2374" s="58"/>
      <c r="B2374" s="61"/>
      <c r="E2374" s="63"/>
      <c r="F2374" s="64"/>
      <c r="G2374" s="63"/>
      <c r="H2374" s="64"/>
      <c r="I2374" s="65"/>
      <c r="J2374" s="65"/>
      <c r="K2374" s="63"/>
      <c r="L2374" s="64"/>
      <c r="M2374" s="63"/>
      <c r="N2374" s="64"/>
    </row>
    <row r="2375" spans="1:14" x14ac:dyDescent="0.2">
      <c r="A2375" s="58"/>
      <c r="B2375" s="61"/>
      <c r="E2375" s="63"/>
      <c r="F2375" s="64"/>
      <c r="G2375" s="63"/>
      <c r="H2375" s="64"/>
      <c r="I2375" s="65"/>
      <c r="J2375" s="65"/>
      <c r="K2375" s="63"/>
      <c r="L2375" s="64"/>
      <c r="M2375" s="63"/>
      <c r="N2375" s="64"/>
    </row>
    <row r="2376" spans="1:14" x14ac:dyDescent="0.2">
      <c r="A2376" s="58"/>
      <c r="B2376" s="61"/>
      <c r="E2376" s="63"/>
      <c r="F2376" s="64"/>
      <c r="G2376" s="63"/>
      <c r="H2376" s="64"/>
      <c r="I2376" s="65"/>
      <c r="J2376" s="65"/>
      <c r="K2376" s="63"/>
      <c r="L2376" s="64"/>
      <c r="M2376" s="63"/>
      <c r="N2376" s="64"/>
    </row>
    <row r="2377" spans="1:14" x14ac:dyDescent="0.2">
      <c r="A2377" s="58"/>
      <c r="B2377" s="61"/>
      <c r="E2377" s="63"/>
      <c r="F2377" s="64"/>
      <c r="G2377" s="63"/>
      <c r="H2377" s="64"/>
      <c r="I2377" s="65"/>
      <c r="J2377" s="65"/>
      <c r="K2377" s="63"/>
      <c r="L2377" s="64"/>
      <c r="M2377" s="63"/>
      <c r="N2377" s="64"/>
    </row>
    <row r="2378" spans="1:14" x14ac:dyDescent="0.2">
      <c r="A2378" s="58"/>
      <c r="B2378" s="61"/>
      <c r="E2378" s="63"/>
      <c r="F2378" s="64"/>
      <c r="G2378" s="63"/>
      <c r="H2378" s="64"/>
      <c r="I2378" s="65"/>
      <c r="J2378" s="65"/>
      <c r="K2378" s="63"/>
      <c r="L2378" s="64"/>
      <c r="M2378" s="63"/>
      <c r="N2378" s="64"/>
    </row>
    <row r="2379" spans="1:14" x14ac:dyDescent="0.2">
      <c r="A2379" s="58"/>
      <c r="B2379" s="61"/>
      <c r="E2379" s="63"/>
      <c r="F2379" s="64"/>
      <c r="G2379" s="63"/>
      <c r="H2379" s="64"/>
      <c r="I2379" s="65"/>
      <c r="J2379" s="65"/>
      <c r="K2379" s="63"/>
      <c r="L2379" s="64"/>
      <c r="M2379" s="63"/>
      <c r="N2379" s="64"/>
    </row>
    <row r="2380" spans="1:14" x14ac:dyDescent="0.2">
      <c r="A2380" s="58"/>
      <c r="B2380" s="61"/>
      <c r="E2380" s="63"/>
      <c r="F2380" s="64"/>
      <c r="G2380" s="63"/>
      <c r="H2380" s="64"/>
      <c r="I2380" s="65"/>
      <c r="J2380" s="65"/>
      <c r="K2380" s="63"/>
      <c r="L2380" s="64"/>
      <c r="M2380" s="63"/>
      <c r="N2380" s="64"/>
    </row>
    <row r="2381" spans="1:14" x14ac:dyDescent="0.2">
      <c r="A2381" s="58"/>
      <c r="B2381" s="61"/>
      <c r="E2381" s="63"/>
      <c r="F2381" s="64"/>
      <c r="G2381" s="63"/>
      <c r="H2381" s="64"/>
      <c r="I2381" s="65"/>
      <c r="J2381" s="65"/>
      <c r="K2381" s="63"/>
      <c r="L2381" s="64"/>
      <c r="M2381" s="63"/>
      <c r="N2381" s="64"/>
    </row>
    <row r="2382" spans="1:14" x14ac:dyDescent="0.2">
      <c r="A2382" s="58"/>
      <c r="B2382" s="61"/>
      <c r="E2382" s="63"/>
      <c r="F2382" s="64"/>
      <c r="G2382" s="63"/>
      <c r="H2382" s="64"/>
      <c r="I2382" s="65"/>
      <c r="J2382" s="65"/>
      <c r="K2382" s="63"/>
      <c r="L2382" s="64"/>
      <c r="M2382" s="63"/>
      <c r="N2382" s="64"/>
    </row>
    <row r="2383" spans="1:14" x14ac:dyDescent="0.2">
      <c r="A2383" s="58"/>
      <c r="B2383" s="61"/>
      <c r="E2383" s="63"/>
      <c r="F2383" s="64"/>
      <c r="G2383" s="63"/>
      <c r="H2383" s="64"/>
      <c r="I2383" s="65"/>
      <c r="J2383" s="65"/>
      <c r="K2383" s="63"/>
      <c r="L2383" s="64"/>
      <c r="M2383" s="63"/>
      <c r="N2383" s="64"/>
    </row>
    <row r="2384" spans="1:14" x14ac:dyDescent="0.2">
      <c r="A2384" s="58"/>
      <c r="B2384" s="61"/>
      <c r="E2384" s="63"/>
      <c r="F2384" s="64"/>
      <c r="G2384" s="63"/>
      <c r="H2384" s="64"/>
      <c r="I2384" s="65"/>
      <c r="J2384" s="65"/>
      <c r="K2384" s="63"/>
      <c r="L2384" s="64"/>
      <c r="M2384" s="63"/>
      <c r="N2384" s="64"/>
    </row>
    <row r="2385" spans="1:14" x14ac:dyDescent="0.2">
      <c r="A2385" s="58"/>
      <c r="B2385" s="61"/>
      <c r="E2385" s="63"/>
      <c r="F2385" s="64"/>
      <c r="G2385" s="63"/>
      <c r="H2385" s="64"/>
      <c r="I2385" s="65"/>
      <c r="J2385" s="65"/>
      <c r="K2385" s="63"/>
      <c r="L2385" s="64"/>
      <c r="M2385" s="63"/>
      <c r="N2385" s="64"/>
    </row>
    <row r="2386" spans="1:14" x14ac:dyDescent="0.2">
      <c r="A2386" s="58"/>
      <c r="B2386" s="61"/>
      <c r="E2386" s="63"/>
      <c r="F2386" s="64"/>
      <c r="G2386" s="63"/>
      <c r="H2386" s="64"/>
      <c r="I2386" s="65"/>
      <c r="J2386" s="65"/>
      <c r="K2386" s="63"/>
      <c r="L2386" s="64"/>
      <c r="M2386" s="63"/>
      <c r="N2386" s="64"/>
    </row>
    <row r="2387" spans="1:14" x14ac:dyDescent="0.2">
      <c r="A2387" s="58"/>
      <c r="B2387" s="61"/>
      <c r="E2387" s="63"/>
      <c r="F2387" s="64"/>
      <c r="G2387" s="63"/>
      <c r="H2387" s="64"/>
      <c r="I2387" s="65"/>
      <c r="J2387" s="65"/>
      <c r="K2387" s="63"/>
      <c r="L2387" s="64"/>
      <c r="M2387" s="63"/>
      <c r="N2387" s="64"/>
    </row>
    <row r="2388" spans="1:14" x14ac:dyDescent="0.2">
      <c r="A2388" s="58"/>
      <c r="B2388" s="61"/>
      <c r="E2388" s="63"/>
      <c r="F2388" s="64"/>
      <c r="G2388" s="63"/>
      <c r="H2388" s="64"/>
      <c r="I2388" s="65"/>
      <c r="J2388" s="65"/>
      <c r="K2388" s="63"/>
      <c r="L2388" s="64"/>
      <c r="M2388" s="63"/>
      <c r="N2388" s="64"/>
    </row>
    <row r="2389" spans="1:14" x14ac:dyDescent="0.2">
      <c r="A2389" s="58"/>
      <c r="B2389" s="61"/>
      <c r="E2389" s="63"/>
      <c r="F2389" s="64"/>
      <c r="G2389" s="63"/>
      <c r="H2389" s="64"/>
      <c r="I2389" s="65"/>
      <c r="J2389" s="65"/>
      <c r="K2389" s="63"/>
      <c r="L2389" s="64"/>
      <c r="M2389" s="63"/>
      <c r="N2389" s="64"/>
    </row>
    <row r="2390" spans="1:14" x14ac:dyDescent="0.2">
      <c r="A2390" s="58"/>
      <c r="B2390" s="61"/>
      <c r="E2390" s="63"/>
      <c r="F2390" s="64"/>
      <c r="G2390" s="63"/>
      <c r="H2390" s="64"/>
      <c r="I2390" s="65"/>
      <c r="J2390" s="65"/>
      <c r="K2390" s="63"/>
      <c r="L2390" s="64"/>
      <c r="M2390" s="63"/>
      <c r="N2390" s="64"/>
    </row>
    <row r="2391" spans="1:14" x14ac:dyDescent="0.2">
      <c r="A2391" s="58"/>
      <c r="B2391" s="61"/>
      <c r="E2391" s="63"/>
      <c r="F2391" s="64"/>
      <c r="G2391" s="63"/>
      <c r="H2391" s="64"/>
      <c r="I2391" s="65"/>
      <c r="J2391" s="65"/>
      <c r="K2391" s="63"/>
      <c r="L2391" s="64"/>
      <c r="M2391" s="63"/>
      <c r="N2391" s="64"/>
    </row>
    <row r="2392" spans="1:14" x14ac:dyDescent="0.2">
      <c r="A2392" s="58"/>
      <c r="B2392" s="61"/>
      <c r="E2392" s="63"/>
      <c r="F2392" s="64"/>
      <c r="G2392" s="63"/>
      <c r="H2392" s="64"/>
      <c r="I2392" s="65"/>
      <c r="J2392" s="65"/>
      <c r="K2392" s="63"/>
      <c r="L2392" s="64"/>
      <c r="M2392" s="63"/>
      <c r="N2392" s="64"/>
    </row>
    <row r="2393" spans="1:14" x14ac:dyDescent="0.2">
      <c r="A2393" s="58"/>
      <c r="B2393" s="61"/>
      <c r="E2393" s="63"/>
      <c r="F2393" s="64"/>
      <c r="G2393" s="63"/>
      <c r="H2393" s="64"/>
      <c r="I2393" s="65"/>
      <c r="J2393" s="65"/>
      <c r="K2393" s="63"/>
      <c r="L2393" s="64"/>
      <c r="M2393" s="63"/>
      <c r="N2393" s="64"/>
    </row>
    <row r="2394" spans="1:14" x14ac:dyDescent="0.2">
      <c r="A2394" s="58"/>
      <c r="B2394" s="61"/>
      <c r="E2394" s="63"/>
      <c r="F2394" s="64"/>
      <c r="G2394" s="63"/>
      <c r="H2394" s="64"/>
      <c r="I2394" s="65"/>
      <c r="J2394" s="65"/>
      <c r="K2394" s="63"/>
      <c r="L2394" s="64"/>
      <c r="M2394" s="63"/>
      <c r="N2394" s="64"/>
    </row>
    <row r="2395" spans="1:14" x14ac:dyDescent="0.2">
      <c r="A2395" s="58"/>
      <c r="B2395" s="61"/>
      <c r="E2395" s="63"/>
      <c r="F2395" s="64"/>
      <c r="G2395" s="63"/>
      <c r="H2395" s="64"/>
      <c r="I2395" s="65"/>
      <c r="J2395" s="65"/>
      <c r="K2395" s="63"/>
      <c r="L2395" s="64"/>
      <c r="M2395" s="63"/>
      <c r="N2395" s="64"/>
    </row>
    <row r="2396" spans="1:14" x14ac:dyDescent="0.2">
      <c r="A2396" s="58"/>
      <c r="B2396" s="61"/>
      <c r="E2396" s="63"/>
      <c r="F2396" s="64"/>
      <c r="G2396" s="63"/>
      <c r="H2396" s="64"/>
      <c r="I2396" s="65"/>
      <c r="J2396" s="65"/>
      <c r="K2396" s="63"/>
      <c r="L2396" s="64"/>
      <c r="M2396" s="63"/>
      <c r="N2396" s="64"/>
    </row>
    <row r="2397" spans="1:14" x14ac:dyDescent="0.2">
      <c r="A2397" s="58"/>
      <c r="B2397" s="61"/>
      <c r="E2397" s="63"/>
      <c r="F2397" s="64"/>
      <c r="G2397" s="63"/>
      <c r="H2397" s="64"/>
      <c r="I2397" s="65"/>
      <c r="J2397" s="65"/>
      <c r="K2397" s="63"/>
      <c r="L2397" s="64"/>
      <c r="M2397" s="63"/>
      <c r="N2397" s="64"/>
    </row>
    <row r="2398" spans="1:14" x14ac:dyDescent="0.2">
      <c r="A2398" s="58"/>
      <c r="B2398" s="61"/>
      <c r="E2398" s="63"/>
      <c r="F2398" s="64"/>
      <c r="G2398" s="63"/>
      <c r="H2398" s="64"/>
      <c r="I2398" s="65"/>
      <c r="J2398" s="65"/>
      <c r="K2398" s="63"/>
      <c r="L2398" s="64"/>
      <c r="M2398" s="63"/>
      <c r="N2398" s="64"/>
    </row>
    <row r="2399" spans="1:14" x14ac:dyDescent="0.2">
      <c r="A2399" s="58"/>
      <c r="B2399" s="61"/>
      <c r="E2399" s="63"/>
      <c r="F2399" s="64"/>
      <c r="G2399" s="63"/>
      <c r="H2399" s="64"/>
      <c r="I2399" s="65"/>
      <c r="J2399" s="65"/>
      <c r="K2399" s="63"/>
      <c r="L2399" s="64"/>
      <c r="M2399" s="63"/>
      <c r="N2399" s="64"/>
    </row>
    <row r="2400" spans="1:14" x14ac:dyDescent="0.2">
      <c r="A2400" s="58"/>
      <c r="B2400" s="61"/>
      <c r="E2400" s="63"/>
      <c r="F2400" s="64"/>
      <c r="G2400" s="63"/>
      <c r="H2400" s="64"/>
      <c r="I2400" s="65"/>
      <c r="J2400" s="65"/>
      <c r="K2400" s="63"/>
      <c r="L2400" s="64"/>
      <c r="M2400" s="63"/>
      <c r="N2400" s="64"/>
    </row>
    <row r="2401" spans="1:14" x14ac:dyDescent="0.2">
      <c r="A2401" s="58"/>
      <c r="B2401" s="61"/>
      <c r="E2401" s="63"/>
      <c r="F2401" s="64"/>
      <c r="G2401" s="63"/>
      <c r="H2401" s="64"/>
      <c r="I2401" s="65"/>
      <c r="J2401" s="65"/>
      <c r="K2401" s="63"/>
      <c r="L2401" s="64"/>
      <c r="M2401" s="63"/>
      <c r="N2401" s="64"/>
    </row>
    <row r="2402" spans="1:14" x14ac:dyDescent="0.2">
      <c r="A2402" s="58"/>
      <c r="B2402" s="61"/>
      <c r="E2402" s="63"/>
      <c r="F2402" s="64"/>
      <c r="G2402" s="63"/>
      <c r="H2402" s="64"/>
      <c r="I2402" s="65"/>
      <c r="J2402" s="65"/>
      <c r="K2402" s="63"/>
      <c r="L2402" s="64"/>
      <c r="M2402" s="63"/>
      <c r="N2402" s="64"/>
    </row>
    <row r="2403" spans="1:14" x14ac:dyDescent="0.2">
      <c r="A2403" s="58"/>
      <c r="B2403" s="61"/>
      <c r="E2403" s="63"/>
      <c r="F2403" s="64"/>
      <c r="G2403" s="63"/>
      <c r="H2403" s="64"/>
      <c r="I2403" s="65"/>
      <c r="J2403" s="65"/>
      <c r="K2403" s="63"/>
      <c r="L2403" s="64"/>
      <c r="M2403" s="63"/>
      <c r="N2403" s="64"/>
    </row>
    <row r="2404" spans="1:14" x14ac:dyDescent="0.2">
      <c r="A2404" s="58"/>
      <c r="B2404" s="61"/>
      <c r="E2404" s="63"/>
      <c r="F2404" s="64"/>
      <c r="G2404" s="63"/>
      <c r="H2404" s="64"/>
      <c r="I2404" s="65"/>
      <c r="J2404" s="65"/>
      <c r="K2404" s="63"/>
      <c r="L2404" s="64"/>
      <c r="M2404" s="63"/>
      <c r="N2404" s="64"/>
    </row>
    <row r="2405" spans="1:14" x14ac:dyDescent="0.2">
      <c r="A2405" s="58"/>
      <c r="B2405" s="61"/>
      <c r="E2405" s="63"/>
      <c r="F2405" s="64"/>
      <c r="G2405" s="63"/>
      <c r="H2405" s="64"/>
      <c r="I2405" s="65"/>
      <c r="J2405" s="65"/>
      <c r="K2405" s="63"/>
      <c r="L2405" s="64"/>
      <c r="M2405" s="63"/>
      <c r="N2405" s="64"/>
    </row>
    <row r="2406" spans="1:14" x14ac:dyDescent="0.2">
      <c r="A2406" s="58"/>
      <c r="B2406" s="61"/>
      <c r="E2406" s="63"/>
      <c r="F2406" s="64"/>
      <c r="G2406" s="63"/>
      <c r="H2406" s="64"/>
      <c r="I2406" s="65"/>
      <c r="J2406" s="65"/>
      <c r="K2406" s="63"/>
      <c r="L2406" s="64"/>
      <c r="M2406" s="63"/>
      <c r="N2406" s="64"/>
    </row>
    <row r="2407" spans="1:14" x14ac:dyDescent="0.2">
      <c r="A2407" s="58"/>
      <c r="B2407" s="61"/>
      <c r="E2407" s="63"/>
      <c r="F2407" s="64"/>
      <c r="G2407" s="63"/>
      <c r="H2407" s="64"/>
      <c r="I2407" s="65"/>
      <c r="J2407" s="65"/>
      <c r="K2407" s="63"/>
      <c r="L2407" s="64"/>
      <c r="M2407" s="63"/>
      <c r="N2407" s="64"/>
    </row>
    <row r="2408" spans="1:14" x14ac:dyDescent="0.2">
      <c r="A2408" s="58"/>
      <c r="B2408" s="61"/>
      <c r="E2408" s="63"/>
      <c r="F2408" s="64"/>
      <c r="G2408" s="63"/>
      <c r="H2408" s="64"/>
      <c r="I2408" s="65"/>
      <c r="J2408" s="65"/>
      <c r="K2408" s="63"/>
      <c r="L2408" s="64"/>
      <c r="M2408" s="63"/>
      <c r="N2408" s="64"/>
    </row>
    <row r="2409" spans="1:14" x14ac:dyDescent="0.2">
      <c r="A2409" s="58"/>
      <c r="B2409" s="61"/>
      <c r="E2409" s="63"/>
      <c r="F2409" s="64"/>
      <c r="G2409" s="63"/>
      <c r="H2409" s="64"/>
      <c r="I2409" s="65"/>
      <c r="J2409" s="65"/>
      <c r="K2409" s="63"/>
      <c r="L2409" s="64"/>
      <c r="M2409" s="63"/>
      <c r="N2409" s="64"/>
    </row>
    <row r="2410" spans="1:14" x14ac:dyDescent="0.2">
      <c r="A2410" s="58"/>
      <c r="B2410" s="61"/>
      <c r="E2410" s="63"/>
      <c r="F2410" s="64"/>
      <c r="G2410" s="63"/>
      <c r="H2410" s="64"/>
      <c r="I2410" s="65"/>
      <c r="J2410" s="65"/>
      <c r="K2410" s="63"/>
      <c r="L2410" s="64"/>
      <c r="M2410" s="63"/>
      <c r="N2410" s="64"/>
    </row>
    <row r="2411" spans="1:14" x14ac:dyDescent="0.2">
      <c r="A2411" s="58"/>
      <c r="B2411" s="61"/>
      <c r="E2411" s="63"/>
      <c r="F2411" s="64"/>
      <c r="G2411" s="63"/>
      <c r="H2411" s="64"/>
      <c r="I2411" s="65"/>
      <c r="J2411" s="65"/>
      <c r="K2411" s="63"/>
      <c r="L2411" s="64"/>
      <c r="M2411" s="63"/>
      <c r="N2411" s="64"/>
    </row>
    <row r="2412" spans="1:14" x14ac:dyDescent="0.2">
      <c r="A2412" s="58"/>
      <c r="B2412" s="61"/>
      <c r="E2412" s="63"/>
      <c r="F2412" s="64"/>
      <c r="G2412" s="63"/>
      <c r="H2412" s="64"/>
      <c r="I2412" s="65"/>
      <c r="J2412" s="65"/>
      <c r="K2412" s="63"/>
      <c r="L2412" s="64"/>
      <c r="M2412" s="63"/>
      <c r="N2412" s="64"/>
    </row>
    <row r="2413" spans="1:14" x14ac:dyDescent="0.2">
      <c r="A2413" s="58"/>
      <c r="B2413" s="61"/>
      <c r="E2413" s="63"/>
      <c r="F2413" s="64"/>
      <c r="G2413" s="63"/>
      <c r="H2413" s="64"/>
      <c r="I2413" s="65"/>
      <c r="J2413" s="65"/>
      <c r="K2413" s="63"/>
      <c r="L2413" s="64"/>
      <c r="M2413" s="63"/>
      <c r="N2413" s="64"/>
    </row>
    <row r="2414" spans="1:14" x14ac:dyDescent="0.2">
      <c r="A2414" s="58"/>
      <c r="B2414" s="61"/>
      <c r="E2414" s="63"/>
      <c r="F2414" s="64"/>
      <c r="G2414" s="63"/>
      <c r="H2414" s="64"/>
      <c r="I2414" s="65"/>
      <c r="J2414" s="65"/>
      <c r="K2414" s="63"/>
      <c r="L2414" s="64"/>
      <c r="M2414" s="63"/>
      <c r="N2414" s="64"/>
    </row>
    <row r="2415" spans="1:14" x14ac:dyDescent="0.2">
      <c r="A2415" s="58"/>
      <c r="B2415" s="61"/>
      <c r="E2415" s="63"/>
      <c r="F2415" s="64"/>
      <c r="G2415" s="63"/>
      <c r="H2415" s="64"/>
      <c r="I2415" s="65"/>
      <c r="J2415" s="65"/>
      <c r="K2415" s="63"/>
      <c r="L2415" s="64"/>
      <c r="M2415" s="63"/>
      <c r="N2415" s="64"/>
    </row>
    <row r="2416" spans="1:14" x14ac:dyDescent="0.2">
      <c r="A2416" s="58"/>
      <c r="B2416" s="61"/>
      <c r="E2416" s="63"/>
      <c r="F2416" s="64"/>
      <c r="G2416" s="63"/>
      <c r="H2416" s="64"/>
      <c r="I2416" s="65"/>
      <c r="J2416" s="65"/>
      <c r="K2416" s="63"/>
      <c r="L2416" s="64"/>
      <c r="M2416" s="63"/>
      <c r="N2416" s="64"/>
    </row>
    <row r="2417" spans="1:14" x14ac:dyDescent="0.2">
      <c r="A2417" s="58"/>
      <c r="B2417" s="61"/>
      <c r="E2417" s="63"/>
      <c r="F2417" s="64"/>
      <c r="G2417" s="63"/>
      <c r="H2417" s="64"/>
      <c r="I2417" s="65"/>
      <c r="J2417" s="65"/>
      <c r="K2417" s="63"/>
      <c r="L2417" s="64"/>
      <c r="M2417" s="63"/>
      <c r="N2417" s="64"/>
    </row>
    <row r="2418" spans="1:14" x14ac:dyDescent="0.2">
      <c r="A2418" s="58"/>
      <c r="B2418" s="61"/>
      <c r="E2418" s="63"/>
      <c r="F2418" s="64"/>
      <c r="G2418" s="63"/>
      <c r="H2418" s="64"/>
      <c r="I2418" s="65"/>
      <c r="J2418" s="65"/>
      <c r="K2418" s="63"/>
      <c r="L2418" s="64"/>
      <c r="M2418" s="63"/>
      <c r="N2418" s="64"/>
    </row>
    <row r="2419" spans="1:14" x14ac:dyDescent="0.2">
      <c r="A2419" s="58"/>
      <c r="B2419" s="61"/>
      <c r="E2419" s="63"/>
      <c r="F2419" s="64"/>
      <c r="G2419" s="63"/>
      <c r="H2419" s="64"/>
      <c r="I2419" s="65"/>
      <c r="J2419" s="65"/>
      <c r="K2419" s="63"/>
      <c r="L2419" s="64"/>
      <c r="M2419" s="63"/>
      <c r="N2419" s="64"/>
    </row>
    <row r="2420" spans="1:14" x14ac:dyDescent="0.2">
      <c r="A2420" s="58"/>
      <c r="B2420" s="61"/>
      <c r="E2420" s="63"/>
      <c r="F2420" s="64"/>
      <c r="G2420" s="63"/>
      <c r="H2420" s="64"/>
      <c r="I2420" s="65"/>
      <c r="J2420" s="65"/>
      <c r="K2420" s="63"/>
      <c r="L2420" s="64"/>
      <c r="M2420" s="63"/>
      <c r="N2420" s="64"/>
    </row>
    <row r="2421" spans="1:14" x14ac:dyDescent="0.2">
      <c r="A2421" s="58"/>
      <c r="B2421" s="61"/>
      <c r="E2421" s="63"/>
      <c r="F2421" s="64"/>
      <c r="G2421" s="63"/>
      <c r="H2421" s="64"/>
      <c r="I2421" s="65"/>
      <c r="J2421" s="65"/>
      <c r="K2421" s="63"/>
      <c r="L2421" s="64"/>
      <c r="M2421" s="63"/>
      <c r="N2421" s="64"/>
    </row>
    <row r="2422" spans="1:14" x14ac:dyDescent="0.2">
      <c r="A2422" s="58"/>
      <c r="B2422" s="61"/>
      <c r="E2422" s="63"/>
      <c r="F2422" s="64"/>
      <c r="G2422" s="63"/>
      <c r="H2422" s="64"/>
      <c r="I2422" s="65"/>
      <c r="J2422" s="65"/>
      <c r="K2422" s="63"/>
      <c r="L2422" s="64"/>
      <c r="M2422" s="63"/>
      <c r="N2422" s="64"/>
    </row>
    <row r="2423" spans="1:14" x14ac:dyDescent="0.2">
      <c r="A2423" s="58"/>
      <c r="B2423" s="61"/>
      <c r="E2423" s="63"/>
      <c r="F2423" s="64"/>
      <c r="G2423" s="63"/>
      <c r="H2423" s="64"/>
      <c r="I2423" s="65"/>
      <c r="J2423" s="65"/>
      <c r="K2423" s="63"/>
      <c r="L2423" s="64"/>
      <c r="M2423" s="63"/>
      <c r="N2423" s="64"/>
    </row>
    <row r="2424" spans="1:14" x14ac:dyDescent="0.2">
      <c r="A2424" s="58"/>
      <c r="B2424" s="61"/>
      <c r="E2424" s="63"/>
      <c r="F2424" s="64"/>
      <c r="G2424" s="63"/>
      <c r="H2424" s="64"/>
      <c r="I2424" s="65"/>
      <c r="J2424" s="65"/>
      <c r="K2424" s="63"/>
      <c r="L2424" s="64"/>
      <c r="M2424" s="63"/>
      <c r="N2424" s="64"/>
    </row>
    <row r="2425" spans="1:14" x14ac:dyDescent="0.2">
      <c r="A2425" s="58"/>
      <c r="B2425" s="61"/>
      <c r="E2425" s="63"/>
      <c r="F2425" s="64"/>
      <c r="G2425" s="63"/>
      <c r="H2425" s="64"/>
      <c r="I2425" s="65"/>
      <c r="J2425" s="65"/>
      <c r="K2425" s="63"/>
      <c r="L2425" s="64"/>
      <c r="M2425" s="63"/>
      <c r="N2425" s="64"/>
    </row>
    <row r="2426" spans="1:14" x14ac:dyDescent="0.2">
      <c r="A2426" s="58"/>
      <c r="B2426" s="61"/>
      <c r="E2426" s="63"/>
      <c r="F2426" s="64"/>
      <c r="G2426" s="63"/>
      <c r="H2426" s="64"/>
      <c r="I2426" s="65"/>
      <c r="J2426" s="65"/>
      <c r="K2426" s="63"/>
      <c r="L2426" s="64"/>
      <c r="M2426" s="63"/>
      <c r="N2426" s="64"/>
    </row>
    <row r="2427" spans="1:14" x14ac:dyDescent="0.2">
      <c r="A2427" s="58"/>
      <c r="B2427" s="61"/>
      <c r="E2427" s="63"/>
      <c r="F2427" s="64"/>
      <c r="G2427" s="63"/>
      <c r="H2427" s="64"/>
      <c r="I2427" s="65"/>
      <c r="J2427" s="65"/>
      <c r="K2427" s="63"/>
      <c r="L2427" s="64"/>
      <c r="M2427" s="63"/>
      <c r="N2427" s="64"/>
    </row>
    <row r="2428" spans="1:14" x14ac:dyDescent="0.2">
      <c r="A2428" s="58"/>
      <c r="B2428" s="61"/>
      <c r="E2428" s="63"/>
      <c r="F2428" s="64"/>
      <c r="G2428" s="63"/>
      <c r="H2428" s="64"/>
      <c r="I2428" s="65"/>
      <c r="J2428" s="65"/>
      <c r="K2428" s="63"/>
      <c r="L2428" s="64"/>
      <c r="M2428" s="63"/>
      <c r="N2428" s="64"/>
    </row>
    <row r="2429" spans="1:14" x14ac:dyDescent="0.2">
      <c r="A2429" s="58"/>
      <c r="B2429" s="61"/>
      <c r="E2429" s="63"/>
      <c r="F2429" s="64"/>
      <c r="G2429" s="63"/>
      <c r="H2429" s="64"/>
      <c r="I2429" s="65"/>
      <c r="J2429" s="65"/>
      <c r="K2429" s="63"/>
      <c r="L2429" s="64"/>
      <c r="M2429" s="63"/>
      <c r="N2429" s="64"/>
    </row>
    <row r="2430" spans="1:14" x14ac:dyDescent="0.2">
      <c r="A2430" s="58"/>
      <c r="B2430" s="61"/>
      <c r="E2430" s="63"/>
      <c r="F2430" s="64"/>
      <c r="G2430" s="63"/>
      <c r="H2430" s="64"/>
      <c r="I2430" s="65"/>
      <c r="J2430" s="65"/>
      <c r="K2430" s="63"/>
      <c r="L2430" s="64"/>
      <c r="M2430" s="63"/>
      <c r="N2430" s="64"/>
    </row>
    <row r="2431" spans="1:14" x14ac:dyDescent="0.2">
      <c r="A2431" s="58"/>
      <c r="B2431" s="61"/>
      <c r="E2431" s="63"/>
      <c r="F2431" s="64"/>
      <c r="G2431" s="63"/>
      <c r="H2431" s="64"/>
      <c r="I2431" s="65"/>
      <c r="J2431" s="65"/>
      <c r="K2431" s="63"/>
      <c r="L2431" s="64"/>
      <c r="M2431" s="63"/>
      <c r="N2431" s="64"/>
    </row>
    <row r="2432" spans="1:14" x14ac:dyDescent="0.2">
      <c r="A2432" s="58"/>
      <c r="B2432" s="61"/>
      <c r="E2432" s="63"/>
      <c r="F2432" s="64"/>
      <c r="G2432" s="63"/>
      <c r="H2432" s="64"/>
      <c r="I2432" s="65"/>
      <c r="J2432" s="65"/>
      <c r="K2432" s="63"/>
      <c r="L2432" s="64"/>
      <c r="M2432" s="63"/>
      <c r="N2432" s="64"/>
    </row>
    <row r="2433" spans="1:14" x14ac:dyDescent="0.2">
      <c r="A2433" s="58"/>
      <c r="B2433" s="61"/>
      <c r="E2433" s="63"/>
      <c r="F2433" s="64"/>
      <c r="G2433" s="63"/>
      <c r="H2433" s="64"/>
      <c r="I2433" s="65"/>
      <c r="J2433" s="65"/>
      <c r="K2433" s="63"/>
      <c r="L2433" s="64"/>
      <c r="M2433" s="63"/>
      <c r="N2433" s="64"/>
    </row>
    <row r="2434" spans="1:14" x14ac:dyDescent="0.2">
      <c r="A2434" s="58"/>
      <c r="B2434" s="61"/>
      <c r="E2434" s="63"/>
      <c r="F2434" s="64"/>
      <c r="G2434" s="63"/>
      <c r="H2434" s="64"/>
      <c r="I2434" s="65"/>
      <c r="J2434" s="65"/>
      <c r="K2434" s="63"/>
      <c r="L2434" s="64"/>
      <c r="M2434" s="63"/>
      <c r="N2434" s="64"/>
    </row>
    <row r="2435" spans="1:14" x14ac:dyDescent="0.2">
      <c r="A2435" s="58"/>
      <c r="B2435" s="61"/>
      <c r="E2435" s="63"/>
      <c r="F2435" s="64"/>
      <c r="G2435" s="63"/>
      <c r="H2435" s="64"/>
      <c r="I2435" s="65"/>
      <c r="J2435" s="65"/>
      <c r="K2435" s="63"/>
      <c r="L2435" s="64"/>
      <c r="M2435" s="63"/>
      <c r="N2435" s="64"/>
    </row>
    <row r="2436" spans="1:14" x14ac:dyDescent="0.2">
      <c r="A2436" s="58"/>
      <c r="B2436" s="61"/>
      <c r="E2436" s="63"/>
      <c r="F2436" s="64"/>
      <c r="G2436" s="63"/>
      <c r="H2436" s="64"/>
      <c r="I2436" s="65"/>
      <c r="J2436" s="65"/>
      <c r="K2436" s="63"/>
      <c r="L2436" s="64"/>
      <c r="M2436" s="63"/>
      <c r="N2436" s="64"/>
    </row>
    <row r="2437" spans="1:14" x14ac:dyDescent="0.2">
      <c r="A2437" s="58"/>
      <c r="B2437" s="61"/>
      <c r="E2437" s="63"/>
      <c r="F2437" s="64"/>
      <c r="G2437" s="63"/>
      <c r="H2437" s="64"/>
      <c r="I2437" s="65"/>
      <c r="J2437" s="65"/>
      <c r="K2437" s="63"/>
      <c r="L2437" s="64"/>
      <c r="M2437" s="63"/>
      <c r="N2437" s="64"/>
    </row>
    <row r="2438" spans="1:14" x14ac:dyDescent="0.2">
      <c r="A2438" s="58"/>
      <c r="B2438" s="61"/>
      <c r="E2438" s="63"/>
      <c r="F2438" s="64"/>
      <c r="G2438" s="63"/>
      <c r="H2438" s="64"/>
      <c r="I2438" s="65"/>
      <c r="J2438" s="65"/>
      <c r="K2438" s="63"/>
      <c r="L2438" s="64"/>
      <c r="M2438" s="63"/>
      <c r="N2438" s="64"/>
    </row>
    <row r="2439" spans="1:14" x14ac:dyDescent="0.2">
      <c r="A2439" s="58"/>
      <c r="B2439" s="61"/>
      <c r="E2439" s="63"/>
      <c r="F2439" s="64"/>
      <c r="G2439" s="63"/>
      <c r="H2439" s="64"/>
      <c r="I2439" s="65"/>
      <c r="J2439" s="65"/>
      <c r="K2439" s="63"/>
      <c r="L2439" s="64"/>
      <c r="M2439" s="63"/>
      <c r="N2439" s="64"/>
    </row>
    <row r="2440" spans="1:14" x14ac:dyDescent="0.2">
      <c r="A2440" s="58"/>
      <c r="B2440" s="61"/>
      <c r="E2440" s="63"/>
      <c r="F2440" s="64"/>
      <c r="G2440" s="63"/>
      <c r="H2440" s="64"/>
      <c r="I2440" s="65"/>
      <c r="J2440" s="65"/>
      <c r="K2440" s="63"/>
      <c r="L2440" s="64"/>
      <c r="M2440" s="63"/>
      <c r="N2440" s="64"/>
    </row>
    <row r="2441" spans="1:14" x14ac:dyDescent="0.2">
      <c r="A2441" s="58"/>
      <c r="B2441" s="61"/>
      <c r="E2441" s="63"/>
      <c r="F2441" s="64"/>
      <c r="G2441" s="63"/>
      <c r="H2441" s="64"/>
      <c r="I2441" s="65"/>
      <c r="J2441" s="65"/>
      <c r="K2441" s="63"/>
      <c r="L2441" s="64"/>
      <c r="M2441" s="63"/>
      <c r="N2441" s="64"/>
    </row>
    <row r="2442" spans="1:14" x14ac:dyDescent="0.2">
      <c r="A2442" s="58"/>
      <c r="B2442" s="61"/>
      <c r="E2442" s="63"/>
      <c r="F2442" s="64"/>
      <c r="G2442" s="63"/>
      <c r="H2442" s="64"/>
      <c r="I2442" s="65"/>
      <c r="J2442" s="65"/>
      <c r="K2442" s="63"/>
      <c r="L2442" s="64"/>
      <c r="M2442" s="63"/>
      <c r="N2442" s="64"/>
    </row>
    <row r="2443" spans="1:14" x14ac:dyDescent="0.2">
      <c r="A2443" s="58"/>
      <c r="B2443" s="61"/>
      <c r="E2443" s="63"/>
      <c r="F2443" s="64"/>
      <c r="G2443" s="63"/>
      <c r="H2443" s="64"/>
      <c r="I2443" s="65"/>
      <c r="J2443" s="65"/>
      <c r="K2443" s="63"/>
      <c r="L2443" s="64"/>
      <c r="M2443" s="63"/>
      <c r="N2443" s="64"/>
    </row>
    <row r="2444" spans="1:14" x14ac:dyDescent="0.2">
      <c r="A2444" s="58"/>
      <c r="B2444" s="61"/>
      <c r="E2444" s="63"/>
      <c r="F2444" s="64"/>
      <c r="G2444" s="63"/>
      <c r="H2444" s="64"/>
      <c r="I2444" s="65"/>
      <c r="J2444" s="65"/>
      <c r="K2444" s="63"/>
      <c r="L2444" s="64"/>
      <c r="M2444" s="63"/>
      <c r="N2444" s="64"/>
    </row>
    <row r="2445" spans="1:14" x14ac:dyDescent="0.2">
      <c r="A2445" s="58"/>
      <c r="B2445" s="61"/>
      <c r="E2445" s="63"/>
      <c r="F2445" s="64"/>
      <c r="G2445" s="63"/>
      <c r="H2445" s="64"/>
      <c r="I2445" s="65"/>
      <c r="J2445" s="65"/>
      <c r="K2445" s="63"/>
      <c r="L2445" s="64"/>
      <c r="M2445" s="63"/>
      <c r="N2445" s="64"/>
    </row>
    <row r="2446" spans="1:14" x14ac:dyDescent="0.2">
      <c r="A2446" s="58"/>
      <c r="B2446" s="61"/>
      <c r="E2446" s="63"/>
      <c r="F2446" s="64"/>
      <c r="G2446" s="63"/>
      <c r="H2446" s="64"/>
      <c r="I2446" s="65"/>
      <c r="J2446" s="65"/>
      <c r="K2446" s="63"/>
      <c r="L2446" s="64"/>
      <c r="M2446" s="63"/>
      <c r="N2446" s="64"/>
    </row>
    <row r="2447" spans="1:14" x14ac:dyDescent="0.2">
      <c r="A2447" s="58"/>
      <c r="B2447" s="61"/>
      <c r="E2447" s="63"/>
      <c r="F2447" s="64"/>
      <c r="G2447" s="63"/>
      <c r="H2447" s="64"/>
      <c r="I2447" s="65"/>
      <c r="J2447" s="65"/>
      <c r="K2447" s="63"/>
      <c r="L2447" s="64"/>
      <c r="M2447" s="63"/>
      <c r="N2447" s="64"/>
    </row>
    <row r="2448" spans="1:14" x14ac:dyDescent="0.2">
      <c r="A2448" s="58"/>
      <c r="B2448" s="61"/>
      <c r="E2448" s="63"/>
      <c r="F2448" s="64"/>
      <c r="G2448" s="63"/>
      <c r="H2448" s="64"/>
      <c r="I2448" s="65"/>
      <c r="J2448" s="65"/>
      <c r="K2448" s="63"/>
      <c r="L2448" s="64"/>
      <c r="M2448" s="63"/>
      <c r="N2448" s="64"/>
    </row>
    <row r="2449" spans="1:14" x14ac:dyDescent="0.2">
      <c r="A2449" s="58"/>
      <c r="B2449" s="61"/>
      <c r="E2449" s="63"/>
      <c r="F2449" s="64"/>
      <c r="G2449" s="63"/>
      <c r="H2449" s="64"/>
      <c r="I2449" s="65"/>
      <c r="J2449" s="65"/>
      <c r="K2449" s="63"/>
      <c r="L2449" s="64"/>
      <c r="M2449" s="63"/>
      <c r="N2449" s="64"/>
    </row>
    <row r="2450" spans="1:14" x14ac:dyDescent="0.2">
      <c r="A2450" s="58"/>
      <c r="B2450" s="61"/>
      <c r="E2450" s="63"/>
      <c r="F2450" s="64"/>
      <c r="G2450" s="63"/>
      <c r="H2450" s="64"/>
      <c r="I2450" s="65"/>
      <c r="J2450" s="65"/>
      <c r="K2450" s="63"/>
      <c r="L2450" s="64"/>
      <c r="M2450" s="63"/>
      <c r="N2450" s="64"/>
    </row>
    <row r="2451" spans="1:14" x14ac:dyDescent="0.2">
      <c r="A2451" s="58"/>
      <c r="B2451" s="61"/>
      <c r="E2451" s="63"/>
      <c r="F2451" s="64"/>
      <c r="G2451" s="63"/>
      <c r="H2451" s="64"/>
      <c r="I2451" s="65"/>
      <c r="J2451" s="65"/>
      <c r="K2451" s="63"/>
      <c r="L2451" s="64"/>
      <c r="M2451" s="63"/>
      <c r="N2451" s="64"/>
    </row>
    <row r="2452" spans="1:14" x14ac:dyDescent="0.2">
      <c r="A2452" s="58"/>
      <c r="B2452" s="61"/>
      <c r="E2452" s="63"/>
      <c r="F2452" s="64"/>
      <c r="G2452" s="63"/>
      <c r="H2452" s="64"/>
      <c r="I2452" s="65"/>
      <c r="J2452" s="65"/>
      <c r="K2452" s="63"/>
      <c r="L2452" s="64"/>
      <c r="M2452" s="63"/>
      <c r="N2452" s="64"/>
    </row>
    <row r="2453" spans="1:14" x14ac:dyDescent="0.2">
      <c r="A2453" s="58"/>
      <c r="B2453" s="61"/>
      <c r="E2453" s="63"/>
      <c r="F2453" s="64"/>
      <c r="G2453" s="63"/>
      <c r="H2453" s="64"/>
      <c r="I2453" s="65"/>
      <c r="J2453" s="65"/>
      <c r="K2453" s="63"/>
      <c r="L2453" s="64"/>
      <c r="M2453" s="63"/>
      <c r="N2453" s="64"/>
    </row>
    <row r="2454" spans="1:14" x14ac:dyDescent="0.2">
      <c r="A2454" s="58"/>
      <c r="B2454" s="61"/>
      <c r="E2454" s="63"/>
      <c r="F2454" s="64"/>
      <c r="G2454" s="63"/>
      <c r="H2454" s="64"/>
      <c r="I2454" s="65"/>
      <c r="J2454" s="65"/>
      <c r="K2454" s="63"/>
      <c r="L2454" s="64"/>
      <c r="M2454" s="63"/>
      <c r="N2454" s="64"/>
    </row>
    <row r="2455" spans="1:14" x14ac:dyDescent="0.2">
      <c r="A2455" s="58"/>
      <c r="B2455" s="61"/>
      <c r="E2455" s="63"/>
      <c r="F2455" s="64"/>
      <c r="G2455" s="63"/>
      <c r="H2455" s="64"/>
      <c r="I2455" s="65"/>
      <c r="J2455" s="65"/>
      <c r="K2455" s="63"/>
      <c r="L2455" s="64"/>
      <c r="M2455" s="63"/>
      <c r="N2455" s="64"/>
    </row>
    <row r="2456" spans="1:14" x14ac:dyDescent="0.2">
      <c r="A2456" s="58"/>
      <c r="B2456" s="61"/>
      <c r="E2456" s="63"/>
      <c r="F2456" s="64"/>
      <c r="G2456" s="63"/>
      <c r="H2456" s="64"/>
      <c r="I2456" s="65"/>
      <c r="J2456" s="65"/>
      <c r="K2456" s="63"/>
      <c r="L2456" s="64"/>
      <c r="M2456" s="63"/>
      <c r="N2456" s="64"/>
    </row>
    <row r="2457" spans="1:14" x14ac:dyDescent="0.2">
      <c r="A2457" s="58"/>
      <c r="B2457" s="61"/>
      <c r="E2457" s="63"/>
      <c r="F2457" s="64"/>
      <c r="G2457" s="63"/>
      <c r="H2457" s="64"/>
      <c r="I2457" s="65"/>
      <c r="J2457" s="65"/>
      <c r="K2457" s="63"/>
      <c r="L2457" s="64"/>
      <c r="M2457" s="63"/>
      <c r="N2457" s="64"/>
    </row>
    <row r="2458" spans="1:14" x14ac:dyDescent="0.2">
      <c r="A2458" s="58"/>
      <c r="B2458" s="61"/>
      <c r="E2458" s="63"/>
      <c r="F2458" s="64"/>
      <c r="G2458" s="63"/>
      <c r="H2458" s="64"/>
      <c r="I2458" s="65"/>
      <c r="J2458" s="65"/>
      <c r="K2458" s="63"/>
      <c r="L2458" s="64"/>
      <c r="M2458" s="63"/>
      <c r="N2458" s="64"/>
    </row>
    <row r="2459" spans="1:14" x14ac:dyDescent="0.2">
      <c r="A2459" s="58"/>
      <c r="B2459" s="61"/>
      <c r="E2459" s="63"/>
      <c r="F2459" s="64"/>
      <c r="G2459" s="63"/>
      <c r="H2459" s="64"/>
      <c r="I2459" s="65"/>
      <c r="J2459" s="65"/>
      <c r="K2459" s="63"/>
      <c r="L2459" s="64"/>
      <c r="M2459" s="63"/>
      <c r="N2459" s="64"/>
    </row>
    <row r="2460" spans="1:14" x14ac:dyDescent="0.2">
      <c r="A2460" s="58"/>
      <c r="B2460" s="61"/>
      <c r="E2460" s="63"/>
      <c r="F2460" s="64"/>
      <c r="G2460" s="63"/>
      <c r="H2460" s="64"/>
      <c r="I2460" s="65"/>
      <c r="J2460" s="65"/>
      <c r="K2460" s="63"/>
      <c r="L2460" s="64"/>
      <c r="M2460" s="63"/>
      <c r="N2460" s="64"/>
    </row>
    <row r="2461" spans="1:14" x14ac:dyDescent="0.2">
      <c r="A2461" s="58"/>
      <c r="B2461" s="61"/>
      <c r="E2461" s="63"/>
      <c r="F2461" s="64"/>
      <c r="G2461" s="63"/>
      <c r="H2461" s="64"/>
      <c r="I2461" s="65"/>
      <c r="J2461" s="65"/>
      <c r="K2461" s="63"/>
      <c r="L2461" s="64"/>
      <c r="M2461" s="63"/>
      <c r="N2461" s="64"/>
    </row>
    <row r="2462" spans="1:14" x14ac:dyDescent="0.2">
      <c r="A2462" s="58"/>
      <c r="B2462" s="61"/>
      <c r="E2462" s="63"/>
      <c r="F2462" s="64"/>
      <c r="G2462" s="63"/>
      <c r="H2462" s="64"/>
      <c r="I2462" s="65"/>
      <c r="J2462" s="65"/>
      <c r="K2462" s="63"/>
      <c r="L2462" s="64"/>
      <c r="M2462" s="63"/>
      <c r="N2462" s="64"/>
    </row>
    <row r="2463" spans="1:14" x14ac:dyDescent="0.2">
      <c r="A2463" s="58"/>
      <c r="B2463" s="61"/>
      <c r="E2463" s="63"/>
      <c r="F2463" s="64"/>
      <c r="G2463" s="63"/>
      <c r="H2463" s="64"/>
      <c r="I2463" s="65"/>
      <c r="J2463" s="65"/>
      <c r="K2463" s="63"/>
      <c r="L2463" s="64"/>
      <c r="M2463" s="63"/>
      <c r="N2463" s="64"/>
    </row>
    <row r="2464" spans="1:14" x14ac:dyDescent="0.2">
      <c r="A2464" s="58"/>
      <c r="B2464" s="61"/>
      <c r="E2464" s="63"/>
      <c r="F2464" s="64"/>
      <c r="G2464" s="63"/>
      <c r="H2464" s="64"/>
      <c r="I2464" s="65"/>
      <c r="J2464" s="65"/>
      <c r="K2464" s="63"/>
      <c r="L2464" s="64"/>
      <c r="M2464" s="63"/>
      <c r="N2464" s="64"/>
    </row>
    <row r="2465" spans="1:14" x14ac:dyDescent="0.2">
      <c r="A2465" s="58"/>
      <c r="B2465" s="61"/>
      <c r="E2465" s="63"/>
      <c r="F2465" s="64"/>
      <c r="G2465" s="63"/>
      <c r="H2465" s="64"/>
      <c r="I2465" s="65"/>
      <c r="J2465" s="65"/>
      <c r="K2465" s="63"/>
      <c r="L2465" s="64"/>
      <c r="M2465" s="63"/>
      <c r="N2465" s="64"/>
    </row>
    <row r="2466" spans="1:14" x14ac:dyDescent="0.2">
      <c r="A2466" s="58"/>
      <c r="B2466" s="61"/>
      <c r="E2466" s="63"/>
      <c r="F2466" s="64"/>
      <c r="G2466" s="63"/>
      <c r="H2466" s="64"/>
      <c r="I2466" s="65"/>
      <c r="J2466" s="65"/>
      <c r="K2466" s="63"/>
      <c r="L2466" s="64"/>
      <c r="M2466" s="63"/>
      <c r="N2466" s="64"/>
    </row>
    <row r="2467" spans="1:14" x14ac:dyDescent="0.2">
      <c r="A2467" s="58"/>
      <c r="B2467" s="61"/>
      <c r="E2467" s="63"/>
      <c r="F2467" s="64"/>
      <c r="G2467" s="63"/>
      <c r="H2467" s="64"/>
      <c r="I2467" s="65"/>
      <c r="J2467" s="65"/>
      <c r="K2467" s="63"/>
      <c r="L2467" s="64"/>
      <c r="M2467" s="63"/>
      <c r="N2467" s="64"/>
    </row>
    <row r="2468" spans="1:14" x14ac:dyDescent="0.2">
      <c r="A2468" s="58"/>
      <c r="B2468" s="61"/>
      <c r="E2468" s="63"/>
      <c r="F2468" s="64"/>
      <c r="G2468" s="63"/>
      <c r="H2468" s="64"/>
      <c r="I2468" s="65"/>
      <c r="J2468" s="65"/>
      <c r="K2468" s="63"/>
      <c r="L2468" s="64"/>
      <c r="M2468" s="63"/>
      <c r="N2468" s="64"/>
    </row>
    <row r="2469" spans="1:14" x14ac:dyDescent="0.2">
      <c r="A2469" s="58"/>
      <c r="B2469" s="61"/>
      <c r="E2469" s="63"/>
      <c r="F2469" s="64"/>
      <c r="G2469" s="63"/>
      <c r="H2469" s="64"/>
      <c r="I2469" s="65"/>
      <c r="J2469" s="65"/>
      <c r="K2469" s="63"/>
      <c r="L2469" s="64"/>
      <c r="M2469" s="63"/>
      <c r="N2469" s="64"/>
    </row>
    <row r="2470" spans="1:14" x14ac:dyDescent="0.2">
      <c r="A2470" s="58"/>
      <c r="B2470" s="61"/>
      <c r="E2470" s="63"/>
      <c r="F2470" s="64"/>
      <c r="G2470" s="63"/>
      <c r="H2470" s="64"/>
      <c r="I2470" s="65"/>
      <c r="J2470" s="65"/>
      <c r="K2470" s="63"/>
      <c r="L2470" s="64"/>
      <c r="M2470" s="63"/>
      <c r="N2470" s="64"/>
    </row>
    <row r="2471" spans="1:14" x14ac:dyDescent="0.2">
      <c r="A2471" s="58"/>
      <c r="B2471" s="61"/>
      <c r="E2471" s="63"/>
      <c r="F2471" s="64"/>
      <c r="G2471" s="63"/>
      <c r="H2471" s="64"/>
      <c r="I2471" s="65"/>
      <c r="J2471" s="65"/>
      <c r="K2471" s="63"/>
      <c r="L2471" s="64"/>
      <c r="M2471" s="63"/>
      <c r="N2471" s="64"/>
    </row>
    <row r="2472" spans="1:14" x14ac:dyDescent="0.2">
      <c r="A2472" s="58"/>
      <c r="B2472" s="61"/>
      <c r="E2472" s="63"/>
      <c r="F2472" s="64"/>
      <c r="G2472" s="63"/>
      <c r="H2472" s="64"/>
      <c r="I2472" s="65"/>
      <c r="J2472" s="65"/>
      <c r="K2472" s="63"/>
      <c r="L2472" s="64"/>
      <c r="M2472" s="63"/>
      <c r="N2472" s="64"/>
    </row>
    <row r="2473" spans="1:14" x14ac:dyDescent="0.2">
      <c r="A2473" s="58"/>
      <c r="B2473" s="61"/>
      <c r="E2473" s="63"/>
      <c r="F2473" s="64"/>
      <c r="G2473" s="63"/>
      <c r="H2473" s="64"/>
      <c r="I2473" s="65"/>
      <c r="J2473" s="65"/>
      <c r="K2473" s="63"/>
      <c r="L2473" s="64"/>
      <c r="M2473" s="63"/>
      <c r="N2473" s="64"/>
    </row>
    <row r="2474" spans="1:14" x14ac:dyDescent="0.2">
      <c r="A2474" s="58"/>
      <c r="B2474" s="61"/>
      <c r="E2474" s="63"/>
      <c r="F2474" s="64"/>
      <c r="G2474" s="63"/>
      <c r="H2474" s="64"/>
      <c r="I2474" s="65"/>
      <c r="J2474" s="65"/>
      <c r="K2474" s="63"/>
      <c r="L2474" s="64"/>
      <c r="M2474" s="63"/>
      <c r="N2474" s="64"/>
    </row>
    <row r="2475" spans="1:14" x14ac:dyDescent="0.2">
      <c r="A2475" s="58"/>
      <c r="B2475" s="61"/>
      <c r="E2475" s="63"/>
      <c r="F2475" s="64"/>
      <c r="G2475" s="63"/>
      <c r="H2475" s="64"/>
      <c r="I2475" s="65"/>
      <c r="J2475" s="65"/>
      <c r="K2475" s="63"/>
      <c r="L2475" s="64"/>
      <c r="M2475" s="63"/>
      <c r="N2475" s="64"/>
    </row>
    <row r="2476" spans="1:14" x14ac:dyDescent="0.2">
      <c r="A2476" s="58"/>
      <c r="B2476" s="61"/>
      <c r="E2476" s="63"/>
      <c r="F2476" s="64"/>
      <c r="G2476" s="63"/>
      <c r="H2476" s="64"/>
      <c r="I2476" s="65"/>
      <c r="J2476" s="65"/>
      <c r="K2476" s="63"/>
      <c r="L2476" s="64"/>
      <c r="M2476" s="63"/>
      <c r="N2476" s="64"/>
    </row>
    <row r="2477" spans="1:14" x14ac:dyDescent="0.2">
      <c r="A2477" s="58"/>
      <c r="B2477" s="61"/>
      <c r="E2477" s="63"/>
      <c r="F2477" s="64"/>
      <c r="G2477" s="63"/>
      <c r="H2477" s="64"/>
      <c r="I2477" s="65"/>
      <c r="J2477" s="65"/>
      <c r="K2477" s="63"/>
      <c r="L2477" s="64"/>
      <c r="M2477" s="63"/>
      <c r="N2477" s="64"/>
    </row>
    <row r="2478" spans="1:14" x14ac:dyDescent="0.2">
      <c r="A2478" s="58"/>
      <c r="B2478" s="61"/>
      <c r="E2478" s="63"/>
      <c r="F2478" s="64"/>
      <c r="G2478" s="63"/>
      <c r="H2478" s="64"/>
      <c r="I2478" s="65"/>
      <c r="J2478" s="65"/>
      <c r="K2478" s="63"/>
      <c r="L2478" s="64"/>
      <c r="M2478" s="63"/>
      <c r="N2478" s="64"/>
    </row>
    <row r="2479" spans="1:14" x14ac:dyDescent="0.2">
      <c r="A2479" s="58"/>
      <c r="B2479" s="61"/>
      <c r="E2479" s="63"/>
      <c r="F2479" s="64"/>
      <c r="G2479" s="63"/>
      <c r="H2479" s="64"/>
      <c r="I2479" s="65"/>
      <c r="J2479" s="65"/>
      <c r="K2479" s="63"/>
      <c r="L2479" s="64"/>
      <c r="M2479" s="63"/>
      <c r="N2479" s="64"/>
    </row>
    <row r="2480" spans="1:14" x14ac:dyDescent="0.2">
      <c r="A2480" s="58"/>
      <c r="B2480" s="61"/>
      <c r="E2480" s="63"/>
      <c r="F2480" s="64"/>
      <c r="G2480" s="63"/>
      <c r="H2480" s="64"/>
      <c r="I2480" s="65"/>
      <c r="J2480" s="65"/>
      <c r="K2480" s="63"/>
      <c r="L2480" s="64"/>
      <c r="M2480" s="63"/>
      <c r="N2480" s="64"/>
    </row>
    <row r="2481" spans="1:14" x14ac:dyDescent="0.2">
      <c r="A2481" s="58"/>
      <c r="B2481" s="61"/>
      <c r="E2481" s="63"/>
      <c r="F2481" s="64"/>
      <c r="G2481" s="63"/>
      <c r="H2481" s="64"/>
      <c r="I2481" s="65"/>
      <c r="J2481" s="65"/>
      <c r="K2481" s="63"/>
      <c r="L2481" s="64"/>
      <c r="M2481" s="63"/>
      <c r="N2481" s="64"/>
    </row>
    <row r="2482" spans="1:14" x14ac:dyDescent="0.2">
      <c r="A2482" s="58"/>
      <c r="B2482" s="61"/>
      <c r="E2482" s="63"/>
      <c r="F2482" s="64"/>
      <c r="G2482" s="63"/>
      <c r="H2482" s="64"/>
      <c r="I2482" s="65"/>
      <c r="J2482" s="65"/>
      <c r="K2482" s="63"/>
      <c r="L2482" s="64"/>
      <c r="M2482" s="63"/>
      <c r="N2482" s="64"/>
    </row>
    <row r="2483" spans="1:14" x14ac:dyDescent="0.2">
      <c r="A2483" s="58"/>
      <c r="B2483" s="61"/>
      <c r="E2483" s="63"/>
      <c r="F2483" s="64"/>
      <c r="G2483" s="63"/>
      <c r="H2483" s="64"/>
      <c r="I2483" s="65"/>
      <c r="J2483" s="65"/>
      <c r="K2483" s="63"/>
      <c r="L2483" s="64"/>
      <c r="M2483" s="63"/>
      <c r="N2483" s="64"/>
    </row>
    <row r="2484" spans="1:14" x14ac:dyDescent="0.2">
      <c r="A2484" s="58"/>
      <c r="B2484" s="61"/>
      <c r="E2484" s="63"/>
      <c r="F2484" s="64"/>
      <c r="G2484" s="63"/>
      <c r="H2484" s="64"/>
      <c r="I2484" s="65"/>
      <c r="J2484" s="65"/>
      <c r="K2484" s="63"/>
      <c r="L2484" s="64"/>
      <c r="M2484" s="63"/>
      <c r="N2484" s="64"/>
    </row>
    <row r="2485" spans="1:14" x14ac:dyDescent="0.2">
      <c r="A2485" s="58"/>
      <c r="B2485" s="61"/>
      <c r="E2485" s="63"/>
      <c r="F2485" s="64"/>
      <c r="G2485" s="63"/>
      <c r="H2485" s="64"/>
      <c r="I2485" s="65"/>
      <c r="J2485" s="65"/>
      <c r="K2485" s="63"/>
      <c r="L2485" s="64"/>
      <c r="M2485" s="63"/>
      <c r="N2485" s="64"/>
    </row>
    <row r="2486" spans="1:14" x14ac:dyDescent="0.2">
      <c r="A2486" s="58"/>
      <c r="B2486" s="61"/>
      <c r="E2486" s="63"/>
      <c r="F2486" s="64"/>
      <c r="G2486" s="63"/>
      <c r="H2486" s="64"/>
      <c r="I2486" s="65"/>
      <c r="J2486" s="65"/>
      <c r="K2486" s="63"/>
      <c r="L2486" s="64"/>
      <c r="M2486" s="63"/>
      <c r="N2486" s="64"/>
    </row>
    <row r="2487" spans="1:14" x14ac:dyDescent="0.2">
      <c r="A2487" s="58"/>
      <c r="B2487" s="61"/>
      <c r="E2487" s="63"/>
      <c r="F2487" s="64"/>
      <c r="G2487" s="63"/>
      <c r="H2487" s="64"/>
      <c r="I2487" s="65"/>
      <c r="J2487" s="65"/>
      <c r="K2487" s="63"/>
      <c r="L2487" s="64"/>
      <c r="M2487" s="63"/>
      <c r="N2487" s="64"/>
    </row>
    <row r="2488" spans="1:14" x14ac:dyDescent="0.2">
      <c r="A2488" s="58"/>
      <c r="B2488" s="61"/>
      <c r="E2488" s="63"/>
      <c r="F2488" s="64"/>
      <c r="G2488" s="63"/>
      <c r="H2488" s="64"/>
      <c r="I2488" s="65"/>
      <c r="J2488" s="65"/>
      <c r="K2488" s="63"/>
      <c r="L2488" s="64"/>
      <c r="M2488" s="63"/>
      <c r="N2488" s="64"/>
    </row>
    <row r="2489" spans="1:14" x14ac:dyDescent="0.2">
      <c r="A2489" s="58"/>
      <c r="B2489" s="61"/>
      <c r="E2489" s="63"/>
      <c r="F2489" s="64"/>
      <c r="G2489" s="63"/>
      <c r="H2489" s="64"/>
      <c r="I2489" s="65"/>
      <c r="J2489" s="65"/>
      <c r="K2489" s="63"/>
      <c r="L2489" s="64"/>
      <c r="M2489" s="63"/>
      <c r="N2489" s="64"/>
    </row>
    <row r="2490" spans="1:14" x14ac:dyDescent="0.2">
      <c r="A2490" s="58"/>
      <c r="B2490" s="61"/>
      <c r="E2490" s="63"/>
      <c r="F2490" s="64"/>
      <c r="G2490" s="63"/>
      <c r="H2490" s="64"/>
      <c r="I2490" s="65"/>
      <c r="J2490" s="65"/>
      <c r="K2490" s="63"/>
      <c r="L2490" s="64"/>
      <c r="M2490" s="63"/>
      <c r="N2490" s="64"/>
    </row>
    <row r="2491" spans="1:14" x14ac:dyDescent="0.2">
      <c r="A2491" s="58"/>
      <c r="B2491" s="61"/>
      <c r="E2491" s="63"/>
      <c r="F2491" s="64"/>
      <c r="G2491" s="63"/>
      <c r="H2491" s="64"/>
      <c r="I2491" s="65"/>
      <c r="J2491" s="65"/>
      <c r="K2491" s="63"/>
      <c r="L2491" s="64"/>
      <c r="M2491" s="63"/>
      <c r="N2491" s="64"/>
    </row>
    <row r="2492" spans="1:14" x14ac:dyDescent="0.2">
      <c r="A2492" s="58"/>
      <c r="B2492" s="61"/>
      <c r="E2492" s="63"/>
      <c r="F2492" s="64"/>
      <c r="G2492" s="63"/>
      <c r="H2492" s="64"/>
      <c r="I2492" s="65"/>
      <c r="J2492" s="65"/>
      <c r="K2492" s="63"/>
      <c r="L2492" s="64"/>
      <c r="M2492" s="63"/>
      <c r="N2492" s="64"/>
    </row>
    <row r="2493" spans="1:14" x14ac:dyDescent="0.2">
      <c r="A2493" s="58"/>
      <c r="B2493" s="61"/>
      <c r="E2493" s="63"/>
      <c r="F2493" s="64"/>
      <c r="G2493" s="63"/>
      <c r="H2493" s="64"/>
      <c r="I2493" s="65"/>
      <c r="J2493" s="65"/>
      <c r="K2493" s="63"/>
      <c r="L2493" s="64"/>
      <c r="M2493" s="63"/>
      <c r="N2493" s="64"/>
    </row>
    <row r="2494" spans="1:14" x14ac:dyDescent="0.2">
      <c r="A2494" s="58"/>
      <c r="B2494" s="61"/>
      <c r="E2494" s="63"/>
      <c r="F2494" s="64"/>
      <c r="G2494" s="63"/>
      <c r="H2494" s="64"/>
      <c r="I2494" s="65"/>
      <c r="J2494" s="65"/>
      <c r="K2494" s="63"/>
      <c r="L2494" s="64"/>
      <c r="M2494" s="63"/>
      <c r="N2494" s="64"/>
    </row>
    <row r="2495" spans="1:14" x14ac:dyDescent="0.2">
      <c r="A2495" s="58"/>
      <c r="B2495" s="61"/>
      <c r="E2495" s="63"/>
      <c r="F2495" s="64"/>
      <c r="G2495" s="63"/>
      <c r="H2495" s="64"/>
      <c r="I2495" s="65"/>
      <c r="J2495" s="65"/>
      <c r="K2495" s="63"/>
      <c r="L2495" s="64"/>
      <c r="M2495" s="63"/>
      <c r="N2495" s="64"/>
    </row>
    <row r="2496" spans="1:14" x14ac:dyDescent="0.2">
      <c r="A2496" s="58"/>
      <c r="B2496" s="61"/>
      <c r="E2496" s="63"/>
      <c r="F2496" s="64"/>
      <c r="G2496" s="63"/>
      <c r="H2496" s="64"/>
      <c r="I2496" s="65"/>
      <c r="J2496" s="65"/>
      <c r="K2496" s="63"/>
      <c r="L2496" s="64"/>
      <c r="M2496" s="63"/>
      <c r="N2496" s="64"/>
    </row>
    <row r="2497" spans="1:14" x14ac:dyDescent="0.2">
      <c r="A2497" s="58"/>
      <c r="B2497" s="61"/>
      <c r="E2497" s="63"/>
      <c r="F2497" s="64"/>
      <c r="G2497" s="63"/>
      <c r="H2497" s="64"/>
      <c r="I2497" s="65"/>
      <c r="J2497" s="65"/>
      <c r="K2497" s="63"/>
      <c r="L2497" s="64"/>
      <c r="M2497" s="63"/>
      <c r="N2497" s="64"/>
    </row>
    <row r="2498" spans="1:14" x14ac:dyDescent="0.2">
      <c r="A2498" s="58"/>
      <c r="B2498" s="61"/>
      <c r="E2498" s="63"/>
      <c r="F2498" s="64"/>
      <c r="G2498" s="63"/>
      <c r="H2498" s="64"/>
      <c r="I2498" s="65"/>
      <c r="J2498" s="65"/>
      <c r="K2498" s="63"/>
      <c r="L2498" s="64"/>
      <c r="M2498" s="63"/>
      <c r="N2498" s="64"/>
    </row>
    <row r="2499" spans="1:14" x14ac:dyDescent="0.2">
      <c r="A2499" s="58"/>
      <c r="B2499" s="61"/>
      <c r="E2499" s="63"/>
      <c r="F2499" s="64"/>
      <c r="G2499" s="63"/>
      <c r="H2499" s="64"/>
      <c r="I2499" s="65"/>
      <c r="J2499" s="65"/>
      <c r="K2499" s="63"/>
      <c r="L2499" s="64"/>
      <c r="M2499" s="63"/>
      <c r="N2499" s="64"/>
    </row>
    <row r="2500" spans="1:14" x14ac:dyDescent="0.2">
      <c r="A2500" s="58"/>
      <c r="B2500" s="61"/>
      <c r="E2500" s="63"/>
      <c r="F2500" s="64"/>
      <c r="G2500" s="63"/>
      <c r="H2500" s="64"/>
      <c r="I2500" s="65"/>
      <c r="J2500" s="65"/>
      <c r="K2500" s="63"/>
      <c r="L2500" s="64"/>
      <c r="M2500" s="63"/>
      <c r="N2500" s="64"/>
    </row>
    <row r="2501" spans="1:14" x14ac:dyDescent="0.2">
      <c r="A2501" s="58"/>
      <c r="B2501" s="61"/>
      <c r="E2501" s="63"/>
      <c r="F2501" s="64"/>
      <c r="G2501" s="63"/>
      <c r="H2501" s="64"/>
      <c r="I2501" s="65"/>
      <c r="J2501" s="65"/>
      <c r="K2501" s="63"/>
      <c r="L2501" s="64"/>
      <c r="M2501" s="63"/>
      <c r="N2501" s="64"/>
    </row>
    <row r="2502" spans="1:14" x14ac:dyDescent="0.2">
      <c r="A2502" s="58"/>
      <c r="B2502" s="61"/>
      <c r="E2502" s="63"/>
      <c r="F2502" s="64"/>
      <c r="G2502" s="63"/>
      <c r="H2502" s="64"/>
      <c r="I2502" s="65"/>
      <c r="J2502" s="65"/>
      <c r="K2502" s="63"/>
      <c r="L2502" s="64"/>
      <c r="M2502" s="63"/>
      <c r="N2502" s="64"/>
    </row>
    <row r="2503" spans="1:14" x14ac:dyDescent="0.2">
      <c r="A2503" s="58"/>
      <c r="B2503" s="61"/>
      <c r="E2503" s="63"/>
      <c r="F2503" s="64"/>
      <c r="G2503" s="63"/>
      <c r="H2503" s="64"/>
      <c r="I2503" s="65"/>
      <c r="J2503" s="65"/>
      <c r="K2503" s="63"/>
      <c r="L2503" s="64"/>
      <c r="M2503" s="63"/>
      <c r="N2503" s="64"/>
    </row>
    <row r="2504" spans="1:14" x14ac:dyDescent="0.2">
      <c r="A2504" s="58"/>
      <c r="B2504" s="61"/>
      <c r="E2504" s="63"/>
      <c r="F2504" s="64"/>
      <c r="G2504" s="63"/>
      <c r="H2504" s="64"/>
      <c r="I2504" s="65"/>
      <c r="J2504" s="65"/>
      <c r="K2504" s="63"/>
      <c r="L2504" s="64"/>
      <c r="M2504" s="63"/>
      <c r="N2504" s="64"/>
    </row>
    <row r="2505" spans="1:14" x14ac:dyDescent="0.2">
      <c r="A2505" s="58"/>
      <c r="B2505" s="61"/>
      <c r="E2505" s="63"/>
      <c r="F2505" s="64"/>
      <c r="G2505" s="63"/>
      <c r="H2505" s="64"/>
      <c r="I2505" s="65"/>
      <c r="J2505" s="65"/>
      <c r="K2505" s="63"/>
      <c r="L2505" s="64"/>
      <c r="M2505" s="63"/>
      <c r="N2505" s="64"/>
    </row>
    <row r="2506" spans="1:14" x14ac:dyDescent="0.2">
      <c r="A2506" s="58"/>
      <c r="B2506" s="61"/>
      <c r="E2506" s="63"/>
      <c r="F2506" s="64"/>
      <c r="G2506" s="63"/>
      <c r="H2506" s="64"/>
      <c r="I2506" s="65"/>
      <c r="J2506" s="65"/>
      <c r="K2506" s="63"/>
      <c r="L2506" s="64"/>
      <c r="M2506" s="63"/>
      <c r="N2506" s="64"/>
    </row>
    <row r="2507" spans="1:14" x14ac:dyDescent="0.2">
      <c r="A2507" s="58"/>
      <c r="B2507" s="61"/>
      <c r="E2507" s="63"/>
      <c r="F2507" s="64"/>
      <c r="G2507" s="63"/>
      <c r="H2507" s="64"/>
      <c r="I2507" s="65"/>
      <c r="J2507" s="65"/>
      <c r="K2507" s="63"/>
      <c r="L2507" s="64"/>
      <c r="M2507" s="63"/>
      <c r="N2507" s="64"/>
    </row>
    <row r="2508" spans="1:14" x14ac:dyDescent="0.2">
      <c r="A2508" s="58"/>
      <c r="B2508" s="61"/>
      <c r="E2508" s="63"/>
      <c r="F2508" s="64"/>
      <c r="G2508" s="63"/>
      <c r="H2508" s="64"/>
      <c r="I2508" s="65"/>
      <c r="J2508" s="65"/>
      <c r="K2508" s="63"/>
      <c r="L2508" s="64"/>
      <c r="M2508" s="63"/>
      <c r="N2508" s="64"/>
    </row>
    <row r="2509" spans="1:14" x14ac:dyDescent="0.2">
      <c r="A2509" s="58"/>
      <c r="B2509" s="61"/>
      <c r="E2509" s="63"/>
      <c r="F2509" s="64"/>
      <c r="G2509" s="63"/>
      <c r="H2509" s="64"/>
      <c r="I2509" s="65"/>
      <c r="J2509" s="65"/>
      <c r="K2509" s="63"/>
      <c r="L2509" s="64"/>
      <c r="M2509" s="63"/>
      <c r="N2509" s="64"/>
    </row>
    <row r="2510" spans="1:14" x14ac:dyDescent="0.2">
      <c r="A2510" s="58"/>
      <c r="B2510" s="61"/>
      <c r="E2510" s="63"/>
      <c r="F2510" s="64"/>
      <c r="G2510" s="63"/>
      <c r="H2510" s="64"/>
      <c r="I2510" s="65"/>
      <c r="J2510" s="65"/>
      <c r="K2510" s="63"/>
      <c r="L2510" s="64"/>
      <c r="M2510" s="63"/>
      <c r="N2510" s="64"/>
    </row>
    <row r="2511" spans="1:14" x14ac:dyDescent="0.2">
      <c r="A2511" s="58"/>
      <c r="B2511" s="61"/>
      <c r="E2511" s="63"/>
      <c r="F2511" s="64"/>
      <c r="G2511" s="63"/>
      <c r="H2511" s="64"/>
      <c r="I2511" s="65"/>
      <c r="J2511" s="65"/>
      <c r="K2511" s="63"/>
      <c r="L2511" s="64"/>
      <c r="M2511" s="63"/>
      <c r="N2511" s="64"/>
    </row>
    <row r="2512" spans="1:14" x14ac:dyDescent="0.2">
      <c r="A2512" s="58"/>
      <c r="B2512" s="61"/>
      <c r="E2512" s="63"/>
      <c r="F2512" s="64"/>
      <c r="G2512" s="63"/>
      <c r="H2512" s="64"/>
      <c r="I2512" s="65"/>
      <c r="J2512" s="65"/>
      <c r="K2512" s="63"/>
      <c r="L2512" s="64"/>
      <c r="M2512" s="63"/>
      <c r="N2512" s="64"/>
    </row>
    <row r="2513" spans="1:14" x14ac:dyDescent="0.2">
      <c r="A2513" s="58"/>
      <c r="B2513" s="61"/>
      <c r="E2513" s="63"/>
      <c r="F2513" s="64"/>
      <c r="G2513" s="63"/>
      <c r="H2513" s="64"/>
      <c r="I2513" s="65"/>
      <c r="J2513" s="65"/>
      <c r="K2513" s="63"/>
      <c r="L2513" s="64"/>
      <c r="M2513" s="63"/>
      <c r="N2513" s="64"/>
    </row>
    <row r="2514" spans="1:14" x14ac:dyDescent="0.2">
      <c r="A2514" s="58"/>
      <c r="B2514" s="61"/>
      <c r="E2514" s="63"/>
      <c r="F2514" s="64"/>
      <c r="G2514" s="63"/>
      <c r="H2514" s="64"/>
      <c r="I2514" s="65"/>
      <c r="J2514" s="65"/>
      <c r="K2514" s="63"/>
      <c r="L2514" s="64"/>
      <c r="M2514" s="63"/>
      <c r="N2514" s="64"/>
    </row>
    <row r="2515" spans="1:14" x14ac:dyDescent="0.2">
      <c r="A2515" s="58"/>
      <c r="B2515" s="61"/>
      <c r="E2515" s="63"/>
      <c r="F2515" s="64"/>
      <c r="G2515" s="63"/>
      <c r="H2515" s="64"/>
      <c r="I2515" s="65"/>
      <c r="J2515" s="65"/>
      <c r="K2515" s="63"/>
      <c r="L2515" s="64"/>
      <c r="M2515" s="63"/>
      <c r="N2515" s="64"/>
    </row>
    <row r="2516" spans="1:14" x14ac:dyDescent="0.2">
      <c r="A2516" s="58"/>
      <c r="B2516" s="61"/>
      <c r="E2516" s="63"/>
      <c r="F2516" s="64"/>
      <c r="G2516" s="63"/>
      <c r="H2516" s="64"/>
      <c r="I2516" s="65"/>
      <c r="J2516" s="65"/>
      <c r="K2516" s="63"/>
      <c r="L2516" s="64"/>
      <c r="M2516" s="63"/>
      <c r="N2516" s="64"/>
    </row>
    <row r="2517" spans="1:14" x14ac:dyDescent="0.2">
      <c r="A2517" s="58"/>
      <c r="B2517" s="61"/>
      <c r="E2517" s="63"/>
      <c r="F2517" s="64"/>
      <c r="G2517" s="63"/>
      <c r="H2517" s="64"/>
      <c r="I2517" s="65"/>
      <c r="J2517" s="65"/>
      <c r="K2517" s="63"/>
      <c r="L2517" s="64"/>
      <c r="M2517" s="63"/>
      <c r="N2517" s="64"/>
    </row>
    <row r="2518" spans="1:14" x14ac:dyDescent="0.2">
      <c r="A2518" s="58"/>
      <c r="B2518" s="61"/>
      <c r="E2518" s="63"/>
      <c r="F2518" s="64"/>
      <c r="G2518" s="63"/>
      <c r="H2518" s="64"/>
      <c r="I2518" s="65"/>
      <c r="J2518" s="65"/>
      <c r="K2518" s="63"/>
      <c r="L2518" s="64"/>
      <c r="M2518" s="63"/>
      <c r="N2518" s="64"/>
    </row>
    <row r="2519" spans="1:14" x14ac:dyDescent="0.2">
      <c r="A2519" s="58"/>
      <c r="B2519" s="61"/>
      <c r="E2519" s="63"/>
      <c r="F2519" s="64"/>
      <c r="G2519" s="63"/>
      <c r="H2519" s="64"/>
      <c r="I2519" s="65"/>
      <c r="J2519" s="65"/>
      <c r="K2519" s="63"/>
      <c r="L2519" s="64"/>
      <c r="M2519" s="63"/>
      <c r="N2519" s="64"/>
    </row>
    <row r="2520" spans="1:14" x14ac:dyDescent="0.2">
      <c r="A2520" s="58"/>
      <c r="B2520" s="61"/>
      <c r="E2520" s="63"/>
      <c r="F2520" s="64"/>
      <c r="G2520" s="63"/>
      <c r="H2520" s="64"/>
      <c r="I2520" s="65"/>
      <c r="J2520" s="65"/>
      <c r="K2520" s="63"/>
      <c r="L2520" s="64"/>
      <c r="M2520" s="63"/>
      <c r="N2520" s="64"/>
    </row>
    <row r="2521" spans="1:14" x14ac:dyDescent="0.2">
      <c r="A2521" s="58"/>
      <c r="B2521" s="61"/>
      <c r="E2521" s="63"/>
      <c r="F2521" s="64"/>
      <c r="G2521" s="63"/>
      <c r="H2521" s="64"/>
      <c r="I2521" s="65"/>
      <c r="J2521" s="65"/>
      <c r="K2521" s="63"/>
      <c r="L2521" s="64"/>
      <c r="M2521" s="63"/>
      <c r="N2521" s="64"/>
    </row>
    <row r="2522" spans="1:14" x14ac:dyDescent="0.2">
      <c r="A2522" s="58"/>
      <c r="B2522" s="61"/>
      <c r="E2522" s="63"/>
      <c r="F2522" s="64"/>
      <c r="G2522" s="63"/>
      <c r="H2522" s="64"/>
      <c r="I2522" s="65"/>
      <c r="J2522" s="65"/>
      <c r="K2522" s="63"/>
      <c r="L2522" s="64"/>
      <c r="M2522" s="63"/>
      <c r="N2522" s="64"/>
    </row>
    <row r="2523" spans="1:14" x14ac:dyDescent="0.2">
      <c r="A2523" s="58"/>
      <c r="B2523" s="61"/>
      <c r="E2523" s="63"/>
      <c r="F2523" s="64"/>
      <c r="G2523" s="63"/>
      <c r="H2523" s="64"/>
      <c r="I2523" s="65"/>
      <c r="J2523" s="65"/>
      <c r="K2523" s="63"/>
      <c r="L2523" s="64"/>
      <c r="M2523" s="63"/>
      <c r="N2523" s="64"/>
    </row>
    <row r="2524" spans="1:14" x14ac:dyDescent="0.2">
      <c r="A2524" s="58"/>
      <c r="B2524" s="61"/>
      <c r="E2524" s="63"/>
      <c r="F2524" s="64"/>
      <c r="G2524" s="63"/>
      <c r="H2524" s="64"/>
      <c r="I2524" s="65"/>
      <c r="J2524" s="65"/>
      <c r="K2524" s="63"/>
      <c r="L2524" s="64"/>
      <c r="M2524" s="63"/>
      <c r="N2524" s="64"/>
    </row>
    <row r="2525" spans="1:14" x14ac:dyDescent="0.2">
      <c r="A2525" s="58"/>
      <c r="B2525" s="61"/>
      <c r="E2525" s="63"/>
      <c r="F2525" s="64"/>
      <c r="G2525" s="63"/>
      <c r="H2525" s="64"/>
      <c r="I2525" s="65"/>
      <c r="J2525" s="65"/>
      <c r="K2525" s="63"/>
      <c r="L2525" s="64"/>
      <c r="M2525" s="63"/>
      <c r="N2525" s="64"/>
    </row>
    <row r="2526" spans="1:14" x14ac:dyDescent="0.2">
      <c r="A2526" s="58"/>
      <c r="B2526" s="61"/>
      <c r="E2526" s="63"/>
      <c r="F2526" s="64"/>
      <c r="G2526" s="63"/>
      <c r="H2526" s="64"/>
      <c r="I2526" s="65"/>
      <c r="J2526" s="65"/>
      <c r="K2526" s="63"/>
      <c r="L2526" s="64"/>
      <c r="M2526" s="63"/>
      <c r="N2526" s="64"/>
    </row>
    <row r="2527" spans="1:14" x14ac:dyDescent="0.2">
      <c r="A2527" s="58"/>
      <c r="B2527" s="61"/>
      <c r="E2527" s="63"/>
      <c r="F2527" s="64"/>
      <c r="G2527" s="63"/>
      <c r="H2527" s="64"/>
      <c r="I2527" s="65"/>
      <c r="J2527" s="65"/>
      <c r="K2527" s="63"/>
      <c r="L2527" s="64"/>
      <c r="M2527" s="63"/>
      <c r="N2527" s="64"/>
    </row>
    <row r="2528" spans="1:14" x14ac:dyDescent="0.2">
      <c r="A2528" s="58"/>
      <c r="B2528" s="61"/>
      <c r="E2528" s="63"/>
      <c r="F2528" s="64"/>
      <c r="G2528" s="63"/>
      <c r="H2528" s="64"/>
      <c r="I2528" s="65"/>
      <c r="J2528" s="65"/>
      <c r="K2528" s="63"/>
      <c r="L2528" s="64"/>
      <c r="M2528" s="63"/>
      <c r="N2528" s="64"/>
    </row>
    <row r="2529" spans="1:14" x14ac:dyDescent="0.2">
      <c r="A2529" s="58"/>
      <c r="B2529" s="61"/>
      <c r="E2529" s="63"/>
      <c r="F2529" s="64"/>
      <c r="G2529" s="63"/>
      <c r="H2529" s="64"/>
      <c r="I2529" s="65"/>
      <c r="J2529" s="65"/>
      <c r="K2529" s="63"/>
      <c r="L2529" s="64"/>
      <c r="M2529" s="63"/>
      <c r="N2529" s="64"/>
    </row>
    <row r="2530" spans="1:14" x14ac:dyDescent="0.2">
      <c r="A2530" s="58"/>
      <c r="B2530" s="61"/>
      <c r="E2530" s="63"/>
      <c r="F2530" s="64"/>
      <c r="G2530" s="63"/>
      <c r="H2530" s="64"/>
      <c r="I2530" s="65"/>
      <c r="J2530" s="65"/>
      <c r="K2530" s="63"/>
      <c r="L2530" s="64"/>
      <c r="M2530" s="63"/>
      <c r="N2530" s="64"/>
    </row>
    <row r="2531" spans="1:14" x14ac:dyDescent="0.2">
      <c r="A2531" s="58"/>
      <c r="B2531" s="61"/>
      <c r="E2531" s="63"/>
      <c r="F2531" s="64"/>
      <c r="G2531" s="63"/>
      <c r="H2531" s="64"/>
      <c r="I2531" s="65"/>
      <c r="J2531" s="65"/>
      <c r="K2531" s="63"/>
      <c r="L2531" s="64"/>
      <c r="M2531" s="63"/>
      <c r="N2531" s="64"/>
    </row>
    <row r="2532" spans="1:14" x14ac:dyDescent="0.2">
      <c r="A2532" s="58"/>
      <c r="B2532" s="61"/>
      <c r="E2532" s="63"/>
      <c r="F2532" s="64"/>
      <c r="G2532" s="63"/>
      <c r="H2532" s="64"/>
      <c r="I2532" s="65"/>
      <c r="J2532" s="65"/>
      <c r="K2532" s="63"/>
      <c r="L2532" s="64"/>
      <c r="M2532" s="63"/>
      <c r="N2532" s="64"/>
    </row>
    <row r="2533" spans="1:14" x14ac:dyDescent="0.2">
      <c r="A2533" s="58"/>
      <c r="B2533" s="61"/>
      <c r="E2533" s="63"/>
      <c r="F2533" s="64"/>
      <c r="G2533" s="63"/>
      <c r="H2533" s="64"/>
      <c r="I2533" s="65"/>
      <c r="J2533" s="65"/>
      <c r="K2533" s="63"/>
      <c r="L2533" s="64"/>
      <c r="M2533" s="63"/>
      <c r="N2533" s="64"/>
    </row>
    <row r="2534" spans="1:14" x14ac:dyDescent="0.2">
      <c r="A2534" s="58"/>
      <c r="B2534" s="61"/>
      <c r="E2534" s="63"/>
      <c r="F2534" s="64"/>
      <c r="G2534" s="63"/>
      <c r="H2534" s="64"/>
      <c r="I2534" s="65"/>
      <c r="J2534" s="65"/>
      <c r="K2534" s="63"/>
      <c r="L2534" s="64"/>
      <c r="M2534" s="63"/>
      <c r="N2534" s="64"/>
    </row>
    <row r="2535" spans="1:14" x14ac:dyDescent="0.2">
      <c r="A2535" s="58"/>
      <c r="B2535" s="61"/>
      <c r="E2535" s="63"/>
      <c r="F2535" s="64"/>
      <c r="G2535" s="63"/>
      <c r="H2535" s="64"/>
      <c r="I2535" s="65"/>
      <c r="J2535" s="65"/>
      <c r="K2535" s="63"/>
      <c r="L2535" s="64"/>
      <c r="M2535" s="63"/>
      <c r="N2535" s="64"/>
    </row>
    <row r="2536" spans="1:14" x14ac:dyDescent="0.2">
      <c r="A2536" s="58"/>
      <c r="B2536" s="61"/>
      <c r="E2536" s="63"/>
      <c r="F2536" s="64"/>
      <c r="G2536" s="63"/>
      <c r="H2536" s="64"/>
      <c r="I2536" s="65"/>
      <c r="J2536" s="65"/>
      <c r="K2536" s="63"/>
      <c r="L2536" s="64"/>
      <c r="M2536" s="63"/>
      <c r="N2536" s="64"/>
    </row>
    <row r="2537" spans="1:14" x14ac:dyDescent="0.2">
      <c r="A2537" s="58"/>
      <c r="B2537" s="61"/>
      <c r="E2537" s="63"/>
      <c r="F2537" s="64"/>
      <c r="G2537" s="63"/>
      <c r="H2537" s="64"/>
      <c r="I2537" s="65"/>
      <c r="J2537" s="65"/>
      <c r="K2537" s="63"/>
      <c r="L2537" s="64"/>
      <c r="M2537" s="63"/>
      <c r="N2537" s="64"/>
    </row>
    <row r="2538" spans="1:14" x14ac:dyDescent="0.2">
      <c r="A2538" s="58"/>
      <c r="B2538" s="61"/>
      <c r="E2538" s="63"/>
      <c r="F2538" s="64"/>
      <c r="G2538" s="63"/>
      <c r="H2538" s="64"/>
      <c r="I2538" s="65"/>
      <c r="J2538" s="65"/>
      <c r="K2538" s="63"/>
      <c r="L2538" s="64"/>
      <c r="M2538" s="63"/>
      <c r="N2538" s="64"/>
    </row>
    <row r="2539" spans="1:14" x14ac:dyDescent="0.2">
      <c r="A2539" s="58"/>
      <c r="B2539" s="61"/>
      <c r="E2539" s="63"/>
      <c r="F2539" s="64"/>
      <c r="G2539" s="63"/>
      <c r="H2539" s="64"/>
      <c r="I2539" s="65"/>
      <c r="J2539" s="65"/>
      <c r="K2539" s="63"/>
      <c r="L2539" s="64"/>
      <c r="M2539" s="63"/>
      <c r="N2539" s="64"/>
    </row>
    <row r="2540" spans="1:14" x14ac:dyDescent="0.2">
      <c r="A2540" s="58"/>
      <c r="B2540" s="61"/>
      <c r="E2540" s="63"/>
      <c r="F2540" s="64"/>
      <c r="G2540" s="63"/>
      <c r="H2540" s="64"/>
      <c r="I2540" s="65"/>
      <c r="J2540" s="65"/>
      <c r="K2540" s="63"/>
      <c r="L2540" s="64"/>
      <c r="M2540" s="63"/>
      <c r="N2540" s="64"/>
    </row>
    <row r="2541" spans="1:14" x14ac:dyDescent="0.2">
      <c r="A2541" s="58"/>
      <c r="B2541" s="61"/>
      <c r="E2541" s="63"/>
      <c r="F2541" s="64"/>
      <c r="G2541" s="63"/>
      <c r="H2541" s="64"/>
      <c r="I2541" s="65"/>
      <c r="J2541" s="65"/>
      <c r="K2541" s="63"/>
      <c r="L2541" s="64"/>
      <c r="M2541" s="63"/>
      <c r="N2541" s="64"/>
    </row>
    <row r="2542" spans="1:14" x14ac:dyDescent="0.2">
      <c r="A2542" s="58"/>
      <c r="B2542" s="61"/>
      <c r="E2542" s="63"/>
      <c r="F2542" s="64"/>
      <c r="G2542" s="63"/>
      <c r="H2542" s="64"/>
      <c r="I2542" s="65"/>
      <c r="J2542" s="65"/>
      <c r="K2542" s="63"/>
      <c r="L2542" s="64"/>
      <c r="M2542" s="63"/>
      <c r="N2542" s="64"/>
    </row>
    <row r="2543" spans="1:14" x14ac:dyDescent="0.2">
      <c r="A2543" s="58"/>
      <c r="B2543" s="61"/>
      <c r="E2543" s="63"/>
      <c r="F2543" s="64"/>
      <c r="G2543" s="63"/>
      <c r="H2543" s="64"/>
      <c r="I2543" s="65"/>
      <c r="J2543" s="65"/>
      <c r="K2543" s="63"/>
      <c r="L2543" s="64"/>
      <c r="M2543" s="63"/>
      <c r="N2543" s="64"/>
    </row>
    <row r="2544" spans="1:14" x14ac:dyDescent="0.2">
      <c r="A2544" s="58"/>
      <c r="B2544" s="61"/>
      <c r="E2544" s="63"/>
      <c r="F2544" s="64"/>
      <c r="G2544" s="63"/>
      <c r="H2544" s="64"/>
      <c r="I2544" s="65"/>
      <c r="J2544" s="65"/>
      <c r="K2544" s="63"/>
      <c r="L2544" s="64"/>
      <c r="M2544" s="63"/>
      <c r="N2544" s="64"/>
    </row>
    <row r="2545" spans="1:14" x14ac:dyDescent="0.2">
      <c r="A2545" s="58"/>
      <c r="B2545" s="61"/>
      <c r="E2545" s="63"/>
      <c r="F2545" s="64"/>
      <c r="G2545" s="63"/>
      <c r="H2545" s="64"/>
      <c r="I2545" s="65"/>
      <c r="J2545" s="65"/>
      <c r="K2545" s="63"/>
      <c r="L2545" s="64"/>
      <c r="M2545" s="63"/>
      <c r="N2545" s="64"/>
    </row>
    <row r="2546" spans="1:14" x14ac:dyDescent="0.2">
      <c r="A2546" s="58"/>
      <c r="B2546" s="61"/>
      <c r="E2546" s="63"/>
      <c r="F2546" s="64"/>
      <c r="G2546" s="63"/>
      <c r="H2546" s="64"/>
      <c r="I2546" s="65"/>
      <c r="J2546" s="65"/>
      <c r="K2546" s="63"/>
      <c r="L2546" s="64"/>
      <c r="M2546" s="63"/>
      <c r="N2546" s="64"/>
    </row>
    <row r="2547" spans="1:14" x14ac:dyDescent="0.2">
      <c r="A2547" s="58"/>
      <c r="B2547" s="61"/>
      <c r="E2547" s="63"/>
      <c r="F2547" s="64"/>
      <c r="G2547" s="63"/>
      <c r="H2547" s="64"/>
      <c r="I2547" s="65"/>
      <c r="J2547" s="65"/>
      <c r="K2547" s="63"/>
      <c r="L2547" s="64"/>
      <c r="M2547" s="63"/>
      <c r="N2547" s="64"/>
    </row>
    <row r="2548" spans="1:14" x14ac:dyDescent="0.2">
      <c r="A2548" s="58"/>
      <c r="B2548" s="61"/>
      <c r="E2548" s="63"/>
      <c r="F2548" s="64"/>
      <c r="G2548" s="63"/>
      <c r="H2548" s="64"/>
      <c r="I2548" s="65"/>
      <c r="J2548" s="65"/>
      <c r="K2548" s="63"/>
      <c r="L2548" s="64"/>
      <c r="M2548" s="63"/>
      <c r="N2548" s="64"/>
    </row>
    <row r="2549" spans="1:14" x14ac:dyDescent="0.2">
      <c r="A2549" s="58"/>
      <c r="B2549" s="61"/>
      <c r="E2549" s="63"/>
      <c r="F2549" s="64"/>
      <c r="G2549" s="63"/>
      <c r="H2549" s="64"/>
      <c r="I2549" s="65"/>
      <c r="J2549" s="65"/>
      <c r="K2549" s="63"/>
      <c r="L2549" s="64"/>
      <c r="M2549" s="63"/>
      <c r="N2549" s="64"/>
    </row>
    <row r="2550" spans="1:14" x14ac:dyDescent="0.2">
      <c r="A2550" s="58"/>
      <c r="B2550" s="61"/>
      <c r="E2550" s="63"/>
      <c r="F2550" s="64"/>
      <c r="G2550" s="63"/>
      <c r="H2550" s="64"/>
      <c r="I2550" s="65"/>
      <c r="J2550" s="65"/>
      <c r="K2550" s="63"/>
      <c r="L2550" s="64"/>
      <c r="M2550" s="63"/>
      <c r="N2550" s="64"/>
    </row>
    <row r="2551" spans="1:14" x14ac:dyDescent="0.2">
      <c r="A2551" s="58"/>
      <c r="B2551" s="61"/>
      <c r="E2551" s="63"/>
      <c r="F2551" s="64"/>
      <c r="G2551" s="63"/>
      <c r="H2551" s="64"/>
      <c r="I2551" s="65"/>
      <c r="J2551" s="65"/>
      <c r="K2551" s="63"/>
      <c r="L2551" s="64"/>
      <c r="M2551" s="63"/>
      <c r="N2551" s="64"/>
    </row>
    <row r="2552" spans="1:14" x14ac:dyDescent="0.2">
      <c r="A2552" s="58"/>
      <c r="B2552" s="61"/>
      <c r="E2552" s="63"/>
      <c r="F2552" s="64"/>
      <c r="G2552" s="63"/>
      <c r="H2552" s="64"/>
      <c r="I2552" s="65"/>
      <c r="J2552" s="65"/>
      <c r="K2552" s="63"/>
      <c r="L2552" s="64"/>
      <c r="M2552" s="63"/>
      <c r="N2552" s="64"/>
    </row>
    <row r="2553" spans="1:14" x14ac:dyDescent="0.2">
      <c r="A2553" s="58"/>
      <c r="B2553" s="61"/>
      <c r="E2553" s="63"/>
      <c r="F2553" s="64"/>
      <c r="G2553" s="63"/>
      <c r="H2553" s="64"/>
      <c r="I2553" s="65"/>
      <c r="J2553" s="65"/>
      <c r="K2553" s="63"/>
      <c r="L2553" s="64"/>
      <c r="M2553" s="63"/>
      <c r="N2553" s="64"/>
    </row>
    <row r="2554" spans="1:14" x14ac:dyDescent="0.2">
      <c r="A2554" s="58"/>
      <c r="B2554" s="61"/>
      <c r="E2554" s="63"/>
      <c r="F2554" s="64"/>
      <c r="G2554" s="63"/>
      <c r="H2554" s="64"/>
      <c r="I2554" s="65"/>
      <c r="J2554" s="65"/>
      <c r="K2554" s="63"/>
      <c r="L2554" s="64"/>
      <c r="M2554" s="63"/>
      <c r="N2554" s="64"/>
    </row>
    <row r="2555" spans="1:14" x14ac:dyDescent="0.2">
      <c r="A2555" s="58"/>
      <c r="B2555" s="61"/>
      <c r="E2555" s="63"/>
      <c r="F2555" s="64"/>
      <c r="G2555" s="63"/>
      <c r="H2555" s="64"/>
      <c r="I2555" s="65"/>
      <c r="J2555" s="65"/>
      <c r="K2555" s="63"/>
      <c r="L2555" s="64"/>
      <c r="M2555" s="63"/>
      <c r="N2555" s="64"/>
    </row>
    <row r="2556" spans="1:14" x14ac:dyDescent="0.2">
      <c r="A2556" s="58"/>
      <c r="B2556" s="61"/>
      <c r="E2556" s="63"/>
      <c r="F2556" s="64"/>
      <c r="G2556" s="63"/>
      <c r="H2556" s="64"/>
      <c r="I2556" s="65"/>
      <c r="J2556" s="65"/>
      <c r="K2556" s="63"/>
      <c r="L2556" s="64"/>
      <c r="M2556" s="63"/>
      <c r="N2556" s="64"/>
    </row>
    <row r="2557" spans="1:14" x14ac:dyDescent="0.2">
      <c r="A2557" s="58"/>
      <c r="B2557" s="61"/>
      <c r="E2557" s="63"/>
      <c r="F2557" s="64"/>
      <c r="G2557" s="63"/>
      <c r="H2557" s="64"/>
      <c r="I2557" s="65"/>
      <c r="J2557" s="65"/>
      <c r="K2557" s="63"/>
      <c r="L2557" s="64"/>
      <c r="M2557" s="63"/>
      <c r="N2557" s="64"/>
    </row>
    <row r="2558" spans="1:14" x14ac:dyDescent="0.2">
      <c r="A2558" s="58"/>
      <c r="B2558" s="61"/>
      <c r="E2558" s="63"/>
      <c r="F2558" s="64"/>
      <c r="G2558" s="63"/>
      <c r="H2558" s="64"/>
      <c r="I2558" s="65"/>
      <c r="J2558" s="65"/>
      <c r="K2558" s="63"/>
      <c r="L2558" s="64"/>
      <c r="M2558" s="63"/>
      <c r="N2558" s="64"/>
    </row>
    <row r="2559" spans="1:14" x14ac:dyDescent="0.2">
      <c r="A2559" s="58"/>
      <c r="B2559" s="61"/>
      <c r="E2559" s="63"/>
      <c r="F2559" s="64"/>
      <c r="G2559" s="63"/>
      <c r="H2559" s="64"/>
      <c r="I2559" s="65"/>
      <c r="J2559" s="65"/>
      <c r="K2559" s="63"/>
      <c r="L2559" s="64"/>
      <c r="M2559" s="63"/>
      <c r="N2559" s="64"/>
    </row>
    <row r="2560" spans="1:14" x14ac:dyDescent="0.2">
      <c r="A2560" s="58"/>
      <c r="B2560" s="61"/>
      <c r="E2560" s="63"/>
      <c r="F2560" s="64"/>
      <c r="G2560" s="63"/>
      <c r="H2560" s="64"/>
      <c r="I2560" s="65"/>
      <c r="J2560" s="65"/>
      <c r="K2560" s="63"/>
      <c r="L2560" s="64"/>
      <c r="M2560" s="63"/>
      <c r="N2560" s="64"/>
    </row>
    <row r="2561" spans="1:14" x14ac:dyDescent="0.2">
      <c r="A2561" s="58"/>
      <c r="B2561" s="61"/>
      <c r="E2561" s="63"/>
      <c r="F2561" s="64"/>
      <c r="G2561" s="63"/>
      <c r="H2561" s="64"/>
      <c r="I2561" s="65"/>
      <c r="J2561" s="65"/>
      <c r="K2561" s="63"/>
      <c r="L2561" s="64"/>
      <c r="M2561" s="63"/>
      <c r="N2561" s="64"/>
    </row>
    <row r="2562" spans="1:14" x14ac:dyDescent="0.2">
      <c r="A2562" s="58"/>
      <c r="B2562" s="61"/>
      <c r="E2562" s="63"/>
      <c r="F2562" s="64"/>
      <c r="G2562" s="63"/>
      <c r="H2562" s="64"/>
      <c r="I2562" s="65"/>
      <c r="J2562" s="65"/>
      <c r="K2562" s="63"/>
      <c r="L2562" s="64"/>
      <c r="M2562" s="63"/>
      <c r="N2562" s="64"/>
    </row>
    <row r="2563" spans="1:14" x14ac:dyDescent="0.2">
      <c r="A2563" s="58"/>
      <c r="B2563" s="61"/>
      <c r="E2563" s="63"/>
      <c r="F2563" s="64"/>
      <c r="G2563" s="63"/>
      <c r="H2563" s="64"/>
      <c r="I2563" s="65"/>
      <c r="J2563" s="65"/>
      <c r="K2563" s="63"/>
      <c r="L2563" s="64"/>
      <c r="M2563" s="63"/>
      <c r="N2563" s="64"/>
    </row>
    <row r="2564" spans="1:14" x14ac:dyDescent="0.2">
      <c r="A2564" s="58"/>
      <c r="B2564" s="61"/>
      <c r="E2564" s="63"/>
      <c r="F2564" s="64"/>
      <c r="G2564" s="63"/>
      <c r="H2564" s="64"/>
      <c r="I2564" s="65"/>
      <c r="J2564" s="65"/>
      <c r="K2564" s="63"/>
      <c r="L2564" s="64"/>
      <c r="M2564" s="63"/>
      <c r="N2564" s="64"/>
    </row>
    <row r="2565" spans="1:14" x14ac:dyDescent="0.2">
      <c r="A2565" s="58"/>
      <c r="B2565" s="61"/>
      <c r="E2565" s="63"/>
      <c r="F2565" s="64"/>
      <c r="G2565" s="63"/>
      <c r="H2565" s="64"/>
      <c r="I2565" s="65"/>
      <c r="J2565" s="65"/>
      <c r="K2565" s="63"/>
      <c r="L2565" s="64"/>
      <c r="M2565" s="63"/>
      <c r="N2565" s="64"/>
    </row>
    <row r="2566" spans="1:14" x14ac:dyDescent="0.2">
      <c r="A2566" s="58"/>
      <c r="B2566" s="61"/>
      <c r="E2566" s="63"/>
      <c r="F2566" s="64"/>
      <c r="G2566" s="63"/>
      <c r="H2566" s="64"/>
      <c r="I2566" s="65"/>
      <c r="J2566" s="65"/>
      <c r="K2566" s="63"/>
      <c r="L2566" s="64"/>
      <c r="M2566" s="63"/>
      <c r="N2566" s="64"/>
    </row>
    <row r="2567" spans="1:14" x14ac:dyDescent="0.2">
      <c r="A2567" s="58"/>
      <c r="B2567" s="61"/>
      <c r="E2567" s="63"/>
      <c r="F2567" s="64"/>
      <c r="G2567" s="63"/>
      <c r="H2567" s="64"/>
      <c r="I2567" s="65"/>
      <c r="J2567" s="65"/>
      <c r="K2567" s="63"/>
      <c r="L2567" s="64"/>
      <c r="M2567" s="63"/>
      <c r="N2567" s="64"/>
    </row>
    <row r="2568" spans="1:14" x14ac:dyDescent="0.2">
      <c r="A2568" s="58"/>
      <c r="B2568" s="61"/>
      <c r="E2568" s="63"/>
      <c r="F2568" s="64"/>
      <c r="G2568" s="63"/>
      <c r="H2568" s="64"/>
      <c r="I2568" s="65"/>
      <c r="J2568" s="65"/>
      <c r="K2568" s="63"/>
      <c r="L2568" s="64"/>
      <c r="M2568" s="63"/>
      <c r="N2568" s="64"/>
    </row>
    <row r="2569" spans="1:14" x14ac:dyDescent="0.2">
      <c r="A2569" s="58"/>
      <c r="B2569" s="61"/>
      <c r="E2569" s="63"/>
      <c r="F2569" s="64"/>
      <c r="G2569" s="63"/>
      <c r="H2569" s="64"/>
      <c r="I2569" s="65"/>
      <c r="J2569" s="65"/>
      <c r="K2569" s="63"/>
      <c r="L2569" s="64"/>
      <c r="M2569" s="63"/>
      <c r="N2569" s="64"/>
    </row>
    <row r="2570" spans="1:14" x14ac:dyDescent="0.2">
      <c r="A2570" s="58"/>
      <c r="B2570" s="61"/>
      <c r="E2570" s="63"/>
      <c r="F2570" s="64"/>
      <c r="G2570" s="63"/>
      <c r="H2570" s="64"/>
      <c r="I2570" s="65"/>
      <c r="J2570" s="65"/>
      <c r="K2570" s="63"/>
      <c r="L2570" s="64"/>
      <c r="M2570" s="63"/>
      <c r="N2570" s="64"/>
    </row>
    <row r="2571" spans="1:14" x14ac:dyDescent="0.2">
      <c r="A2571" s="58"/>
      <c r="B2571" s="61"/>
      <c r="E2571" s="63"/>
      <c r="F2571" s="64"/>
      <c r="G2571" s="63"/>
      <c r="H2571" s="64"/>
      <c r="I2571" s="65"/>
      <c r="J2571" s="65"/>
      <c r="K2571" s="63"/>
      <c r="L2571" s="64"/>
      <c r="M2571" s="63"/>
      <c r="N2571" s="64"/>
    </row>
    <row r="2572" spans="1:14" x14ac:dyDescent="0.2">
      <c r="A2572" s="58"/>
      <c r="B2572" s="61"/>
      <c r="E2572" s="63"/>
      <c r="F2572" s="64"/>
      <c r="G2572" s="63"/>
      <c r="H2572" s="64"/>
      <c r="I2572" s="65"/>
      <c r="J2572" s="65"/>
      <c r="K2572" s="63"/>
      <c r="L2572" s="64"/>
      <c r="M2572" s="63"/>
      <c r="N2572" s="64"/>
    </row>
    <row r="2573" spans="1:14" x14ac:dyDescent="0.2">
      <c r="A2573" s="58"/>
      <c r="B2573" s="61"/>
      <c r="E2573" s="63"/>
      <c r="F2573" s="64"/>
      <c r="G2573" s="63"/>
      <c r="H2573" s="64"/>
      <c r="I2573" s="65"/>
      <c r="J2573" s="65"/>
      <c r="K2573" s="63"/>
      <c r="L2573" s="64"/>
      <c r="M2573" s="63"/>
      <c r="N2573" s="64"/>
    </row>
    <row r="2574" spans="1:14" x14ac:dyDescent="0.2">
      <c r="A2574" s="58"/>
      <c r="B2574" s="61"/>
      <c r="E2574" s="63"/>
      <c r="F2574" s="64"/>
      <c r="G2574" s="63"/>
      <c r="H2574" s="64"/>
      <c r="I2574" s="65"/>
      <c r="J2574" s="65"/>
      <c r="K2574" s="63"/>
      <c r="L2574" s="64"/>
      <c r="M2574" s="63"/>
      <c r="N2574" s="64"/>
    </row>
    <row r="2575" spans="1:14" x14ac:dyDescent="0.2">
      <c r="A2575" s="58"/>
      <c r="B2575" s="61"/>
      <c r="E2575" s="63"/>
      <c r="F2575" s="64"/>
      <c r="G2575" s="63"/>
      <c r="H2575" s="64"/>
      <c r="I2575" s="65"/>
      <c r="J2575" s="65"/>
      <c r="K2575" s="63"/>
      <c r="L2575" s="64"/>
      <c r="M2575" s="63"/>
      <c r="N2575" s="64"/>
    </row>
    <row r="2576" spans="1:14" x14ac:dyDescent="0.2">
      <c r="A2576" s="58"/>
      <c r="B2576" s="61"/>
      <c r="E2576" s="63"/>
      <c r="F2576" s="64"/>
      <c r="G2576" s="63"/>
      <c r="H2576" s="64"/>
      <c r="I2576" s="65"/>
      <c r="J2576" s="65"/>
      <c r="K2576" s="63"/>
      <c r="L2576" s="64"/>
      <c r="M2576" s="63"/>
      <c r="N2576" s="64"/>
    </row>
    <row r="2577" spans="1:14" x14ac:dyDescent="0.2">
      <c r="A2577" s="58"/>
      <c r="B2577" s="61"/>
      <c r="E2577" s="63"/>
      <c r="F2577" s="64"/>
      <c r="G2577" s="63"/>
      <c r="H2577" s="64"/>
      <c r="I2577" s="65"/>
      <c r="J2577" s="65"/>
      <c r="K2577" s="63"/>
      <c r="L2577" s="64"/>
      <c r="M2577" s="63"/>
      <c r="N2577" s="64"/>
    </row>
    <row r="2578" spans="1:14" x14ac:dyDescent="0.2">
      <c r="A2578" s="58"/>
      <c r="B2578" s="61"/>
      <c r="E2578" s="63"/>
      <c r="F2578" s="64"/>
      <c r="G2578" s="63"/>
      <c r="H2578" s="64"/>
      <c r="I2578" s="65"/>
      <c r="J2578" s="65"/>
      <c r="K2578" s="63"/>
      <c r="L2578" s="64"/>
      <c r="M2578" s="63"/>
      <c r="N2578" s="64"/>
    </row>
    <row r="2579" spans="1:14" x14ac:dyDescent="0.2">
      <c r="A2579" s="58"/>
      <c r="B2579" s="61"/>
      <c r="E2579" s="63"/>
      <c r="F2579" s="64"/>
      <c r="G2579" s="63"/>
      <c r="H2579" s="64"/>
      <c r="I2579" s="65"/>
      <c r="J2579" s="65"/>
      <c r="K2579" s="63"/>
      <c r="L2579" s="64"/>
      <c r="M2579" s="63"/>
      <c r="N2579" s="64"/>
    </row>
    <row r="2580" spans="1:14" x14ac:dyDescent="0.2">
      <c r="A2580" s="58"/>
      <c r="B2580" s="61"/>
      <c r="E2580" s="63"/>
      <c r="F2580" s="64"/>
      <c r="G2580" s="63"/>
      <c r="H2580" s="64"/>
      <c r="I2580" s="65"/>
      <c r="J2580" s="65"/>
      <c r="K2580" s="63"/>
      <c r="L2580" s="64"/>
      <c r="M2580" s="63"/>
      <c r="N2580" s="64"/>
    </row>
    <row r="2581" spans="1:14" x14ac:dyDescent="0.2">
      <c r="A2581" s="58"/>
      <c r="B2581" s="61"/>
      <c r="E2581" s="63"/>
      <c r="F2581" s="64"/>
      <c r="G2581" s="63"/>
      <c r="H2581" s="64"/>
      <c r="I2581" s="65"/>
      <c r="J2581" s="65"/>
      <c r="K2581" s="63"/>
      <c r="L2581" s="64"/>
      <c r="M2581" s="63"/>
      <c r="N2581" s="64"/>
    </row>
    <row r="2582" spans="1:14" x14ac:dyDescent="0.2">
      <c r="A2582" s="58"/>
      <c r="B2582" s="61"/>
      <c r="E2582" s="63"/>
      <c r="F2582" s="64"/>
      <c r="G2582" s="63"/>
      <c r="H2582" s="64"/>
      <c r="I2582" s="65"/>
      <c r="J2582" s="65"/>
      <c r="K2582" s="63"/>
      <c r="L2582" s="64"/>
      <c r="M2582" s="63"/>
      <c r="N2582" s="64"/>
    </row>
    <row r="2583" spans="1:14" x14ac:dyDescent="0.2">
      <c r="A2583" s="58"/>
      <c r="B2583" s="61"/>
      <c r="E2583" s="63"/>
      <c r="F2583" s="64"/>
      <c r="G2583" s="63"/>
      <c r="H2583" s="64"/>
      <c r="I2583" s="65"/>
      <c r="J2583" s="65"/>
      <c r="K2583" s="63"/>
      <c r="L2583" s="64"/>
      <c r="M2583" s="63"/>
      <c r="N2583" s="64"/>
    </row>
    <row r="2584" spans="1:14" x14ac:dyDescent="0.2">
      <c r="A2584" s="58"/>
      <c r="B2584" s="61"/>
      <c r="E2584" s="63"/>
      <c r="F2584" s="64"/>
      <c r="G2584" s="63"/>
      <c r="H2584" s="64"/>
      <c r="I2584" s="65"/>
      <c r="J2584" s="65"/>
      <c r="K2584" s="63"/>
      <c r="L2584" s="64"/>
      <c r="M2584" s="63"/>
      <c r="N2584" s="64"/>
    </row>
    <row r="2585" spans="1:14" x14ac:dyDescent="0.2">
      <c r="A2585" s="58"/>
      <c r="B2585" s="61"/>
      <c r="E2585" s="63"/>
      <c r="F2585" s="64"/>
      <c r="G2585" s="63"/>
      <c r="H2585" s="64"/>
      <c r="I2585" s="65"/>
      <c r="J2585" s="65"/>
      <c r="K2585" s="63"/>
      <c r="L2585" s="64"/>
      <c r="M2585" s="63"/>
      <c r="N2585" s="64"/>
    </row>
    <row r="2586" spans="1:14" x14ac:dyDescent="0.2">
      <c r="A2586" s="58"/>
      <c r="B2586" s="61"/>
      <c r="E2586" s="63"/>
      <c r="F2586" s="64"/>
      <c r="G2586" s="63"/>
      <c r="H2586" s="64"/>
      <c r="I2586" s="65"/>
      <c r="J2586" s="65"/>
      <c r="K2586" s="63"/>
      <c r="L2586" s="64"/>
      <c r="M2586" s="63"/>
      <c r="N2586" s="64"/>
    </row>
    <row r="2587" spans="1:14" x14ac:dyDescent="0.2">
      <c r="A2587" s="58"/>
      <c r="B2587" s="61"/>
      <c r="E2587" s="63"/>
      <c r="F2587" s="64"/>
      <c r="G2587" s="63"/>
      <c r="H2587" s="64"/>
      <c r="I2587" s="65"/>
      <c r="J2587" s="65"/>
      <c r="K2587" s="63"/>
      <c r="L2587" s="64"/>
      <c r="M2587" s="63"/>
      <c r="N2587" s="64"/>
    </row>
    <row r="2588" spans="1:14" x14ac:dyDescent="0.2">
      <c r="A2588" s="58"/>
      <c r="B2588" s="61"/>
      <c r="E2588" s="63"/>
      <c r="F2588" s="64"/>
      <c r="G2588" s="63"/>
      <c r="H2588" s="64"/>
      <c r="I2588" s="65"/>
      <c r="J2588" s="65"/>
      <c r="K2588" s="63"/>
      <c r="L2588" s="64"/>
      <c r="M2588" s="63"/>
      <c r="N2588" s="64"/>
    </row>
    <row r="2589" spans="1:14" x14ac:dyDescent="0.2">
      <c r="A2589" s="58"/>
      <c r="B2589" s="61"/>
      <c r="E2589" s="63"/>
      <c r="F2589" s="64"/>
      <c r="G2589" s="63"/>
      <c r="H2589" s="64"/>
      <c r="I2589" s="65"/>
      <c r="J2589" s="65"/>
      <c r="K2589" s="63"/>
      <c r="L2589" s="64"/>
      <c r="M2589" s="63"/>
      <c r="N2589" s="64"/>
    </row>
    <row r="2590" spans="1:14" x14ac:dyDescent="0.2">
      <c r="A2590" s="58"/>
      <c r="B2590" s="61"/>
      <c r="E2590" s="63"/>
      <c r="F2590" s="64"/>
      <c r="G2590" s="63"/>
      <c r="H2590" s="64"/>
      <c r="I2590" s="65"/>
      <c r="J2590" s="65"/>
      <c r="K2590" s="63"/>
      <c r="L2590" s="64"/>
      <c r="M2590" s="63"/>
      <c r="N2590" s="64"/>
    </row>
    <row r="2591" spans="1:14" x14ac:dyDescent="0.2">
      <c r="A2591" s="58"/>
      <c r="B2591" s="61"/>
      <c r="E2591" s="63"/>
      <c r="F2591" s="64"/>
      <c r="G2591" s="63"/>
      <c r="H2591" s="64"/>
      <c r="I2591" s="65"/>
      <c r="J2591" s="65"/>
      <c r="K2591" s="63"/>
      <c r="L2591" s="64"/>
      <c r="M2591" s="63"/>
      <c r="N2591" s="64"/>
    </row>
    <row r="2592" spans="1:14" x14ac:dyDescent="0.2">
      <c r="A2592" s="58"/>
      <c r="B2592" s="61"/>
      <c r="E2592" s="63"/>
      <c r="F2592" s="64"/>
      <c r="G2592" s="63"/>
      <c r="H2592" s="64"/>
      <c r="I2592" s="65"/>
      <c r="J2592" s="65"/>
      <c r="K2592" s="63"/>
      <c r="L2592" s="64"/>
      <c r="M2592" s="63"/>
      <c r="N2592" s="64"/>
    </row>
    <row r="2593" spans="1:14" x14ac:dyDescent="0.2">
      <c r="A2593" s="58"/>
      <c r="B2593" s="61"/>
      <c r="E2593" s="63"/>
      <c r="F2593" s="64"/>
      <c r="G2593" s="63"/>
      <c r="H2593" s="64"/>
      <c r="I2593" s="65"/>
      <c r="J2593" s="65"/>
      <c r="K2593" s="63"/>
      <c r="L2593" s="64"/>
      <c r="M2593" s="63"/>
      <c r="N2593" s="64"/>
    </row>
    <row r="2594" spans="1:14" x14ac:dyDescent="0.2">
      <c r="A2594" s="58"/>
      <c r="B2594" s="61"/>
      <c r="E2594" s="63"/>
      <c r="F2594" s="64"/>
      <c r="G2594" s="63"/>
      <c r="H2594" s="64"/>
      <c r="I2594" s="65"/>
      <c r="J2594" s="65"/>
      <c r="K2594" s="63"/>
      <c r="L2594" s="64"/>
      <c r="M2594" s="63"/>
      <c r="N2594" s="64"/>
    </row>
    <row r="2595" spans="1:14" x14ac:dyDescent="0.2">
      <c r="A2595" s="58"/>
      <c r="B2595" s="61"/>
      <c r="E2595" s="63"/>
      <c r="F2595" s="64"/>
      <c r="G2595" s="63"/>
      <c r="H2595" s="64"/>
      <c r="I2595" s="65"/>
      <c r="J2595" s="65"/>
      <c r="K2595" s="63"/>
      <c r="L2595" s="64"/>
      <c r="M2595" s="63"/>
      <c r="N2595" s="64"/>
    </row>
    <row r="2596" spans="1:14" x14ac:dyDescent="0.2">
      <c r="A2596" s="58"/>
      <c r="B2596" s="61"/>
      <c r="E2596" s="63"/>
      <c r="F2596" s="64"/>
      <c r="G2596" s="63"/>
      <c r="H2596" s="64"/>
      <c r="I2596" s="65"/>
      <c r="J2596" s="65"/>
      <c r="K2596" s="63"/>
      <c r="L2596" s="64"/>
      <c r="M2596" s="63"/>
      <c r="N2596" s="64"/>
    </row>
    <row r="2597" spans="1:14" x14ac:dyDescent="0.2">
      <c r="A2597" s="58"/>
      <c r="B2597" s="61"/>
      <c r="E2597" s="63"/>
      <c r="F2597" s="64"/>
      <c r="G2597" s="63"/>
      <c r="H2597" s="64"/>
      <c r="I2597" s="65"/>
      <c r="J2597" s="65"/>
      <c r="K2597" s="63"/>
      <c r="L2597" s="64"/>
      <c r="M2597" s="63"/>
      <c r="N2597" s="64"/>
    </row>
    <row r="2598" spans="1:14" x14ac:dyDescent="0.2">
      <c r="A2598" s="58"/>
      <c r="B2598" s="61"/>
      <c r="E2598" s="63"/>
      <c r="F2598" s="64"/>
      <c r="G2598" s="63"/>
      <c r="H2598" s="64"/>
      <c r="I2598" s="65"/>
      <c r="J2598" s="65"/>
      <c r="K2598" s="63"/>
      <c r="L2598" s="64"/>
      <c r="M2598" s="63"/>
      <c r="N2598" s="64"/>
    </row>
    <row r="2599" spans="1:14" x14ac:dyDescent="0.2">
      <c r="A2599" s="58"/>
      <c r="B2599" s="61"/>
      <c r="E2599" s="63"/>
      <c r="F2599" s="64"/>
      <c r="G2599" s="63"/>
      <c r="H2599" s="64"/>
      <c r="I2599" s="65"/>
      <c r="J2599" s="65"/>
      <c r="K2599" s="63"/>
      <c r="L2599" s="64"/>
      <c r="M2599" s="63"/>
      <c r="N2599" s="64"/>
    </row>
    <row r="2600" spans="1:14" x14ac:dyDescent="0.2">
      <c r="A2600" s="58"/>
      <c r="B2600" s="61"/>
      <c r="E2600" s="63"/>
      <c r="F2600" s="64"/>
      <c r="G2600" s="63"/>
      <c r="H2600" s="64"/>
      <c r="I2600" s="65"/>
      <c r="J2600" s="65"/>
      <c r="K2600" s="63"/>
      <c r="L2600" s="64"/>
      <c r="M2600" s="63"/>
      <c r="N2600" s="64"/>
    </row>
    <row r="2601" spans="1:14" x14ac:dyDescent="0.2">
      <c r="A2601" s="58"/>
      <c r="B2601" s="61"/>
      <c r="E2601" s="63"/>
      <c r="F2601" s="64"/>
      <c r="G2601" s="63"/>
      <c r="H2601" s="64"/>
      <c r="I2601" s="65"/>
      <c r="J2601" s="65"/>
      <c r="K2601" s="63"/>
      <c r="L2601" s="64"/>
      <c r="M2601" s="63"/>
      <c r="N2601" s="64"/>
    </row>
    <row r="2602" spans="1:14" x14ac:dyDescent="0.2">
      <c r="A2602" s="58"/>
      <c r="B2602" s="61"/>
      <c r="E2602" s="63"/>
      <c r="F2602" s="64"/>
      <c r="G2602" s="63"/>
      <c r="H2602" s="64"/>
      <c r="I2602" s="65"/>
      <c r="J2602" s="65"/>
      <c r="K2602" s="63"/>
      <c r="L2602" s="64"/>
      <c r="M2602" s="63"/>
      <c r="N2602" s="64"/>
    </row>
    <row r="2603" spans="1:14" x14ac:dyDescent="0.2">
      <c r="A2603" s="58"/>
      <c r="B2603" s="61"/>
      <c r="E2603" s="63"/>
      <c r="F2603" s="64"/>
      <c r="G2603" s="63"/>
      <c r="H2603" s="64"/>
      <c r="I2603" s="65"/>
      <c r="J2603" s="65"/>
      <c r="K2603" s="63"/>
      <c r="L2603" s="64"/>
      <c r="M2603" s="63"/>
      <c r="N2603" s="64"/>
    </row>
    <row r="2604" spans="1:14" x14ac:dyDescent="0.2">
      <c r="A2604" s="58"/>
      <c r="B2604" s="61"/>
      <c r="E2604" s="63"/>
      <c r="F2604" s="64"/>
      <c r="G2604" s="63"/>
      <c r="H2604" s="64"/>
      <c r="I2604" s="65"/>
      <c r="J2604" s="65"/>
      <c r="K2604" s="63"/>
      <c r="L2604" s="64"/>
      <c r="M2604" s="63"/>
      <c r="N2604" s="64"/>
    </row>
    <row r="2605" spans="1:14" x14ac:dyDescent="0.2">
      <c r="A2605" s="58"/>
      <c r="B2605" s="61"/>
      <c r="E2605" s="63"/>
      <c r="F2605" s="64"/>
      <c r="G2605" s="63"/>
      <c r="H2605" s="64"/>
      <c r="I2605" s="65"/>
      <c r="J2605" s="65"/>
      <c r="K2605" s="63"/>
      <c r="L2605" s="64"/>
      <c r="M2605" s="63"/>
      <c r="N2605" s="64"/>
    </row>
    <row r="2606" spans="1:14" x14ac:dyDescent="0.2">
      <c r="A2606" s="58"/>
      <c r="B2606" s="61"/>
      <c r="E2606" s="63"/>
      <c r="F2606" s="64"/>
      <c r="G2606" s="63"/>
      <c r="H2606" s="64"/>
      <c r="I2606" s="65"/>
      <c r="J2606" s="65"/>
      <c r="K2606" s="63"/>
      <c r="L2606" s="64"/>
      <c r="M2606" s="63"/>
      <c r="N2606" s="64"/>
    </row>
    <row r="2607" spans="1:14" x14ac:dyDescent="0.2">
      <c r="A2607" s="58"/>
      <c r="B2607" s="61"/>
      <c r="E2607" s="63"/>
      <c r="F2607" s="64"/>
      <c r="G2607" s="63"/>
      <c r="H2607" s="64"/>
      <c r="I2607" s="65"/>
      <c r="J2607" s="65"/>
      <c r="K2607" s="63"/>
      <c r="L2607" s="64"/>
      <c r="M2607" s="63"/>
      <c r="N2607" s="64"/>
    </row>
    <row r="2608" spans="1:14" x14ac:dyDescent="0.2">
      <c r="A2608" s="58"/>
      <c r="B2608" s="61"/>
      <c r="E2608" s="63"/>
      <c r="F2608" s="64"/>
      <c r="G2608" s="63"/>
      <c r="H2608" s="64"/>
      <c r="I2608" s="65"/>
      <c r="J2608" s="65"/>
      <c r="K2608" s="63"/>
      <c r="L2608" s="64"/>
      <c r="M2608" s="63"/>
      <c r="N2608" s="64"/>
    </row>
    <row r="2609" spans="1:14" x14ac:dyDescent="0.2">
      <c r="A2609" s="58"/>
      <c r="B2609" s="61"/>
      <c r="E2609" s="63"/>
      <c r="F2609" s="64"/>
      <c r="G2609" s="63"/>
      <c r="H2609" s="64"/>
      <c r="I2609" s="65"/>
      <c r="J2609" s="65"/>
      <c r="K2609" s="63"/>
      <c r="L2609" s="64"/>
      <c r="M2609" s="63"/>
      <c r="N2609" s="64"/>
    </row>
    <row r="2610" spans="1:14" x14ac:dyDescent="0.2">
      <c r="A2610" s="58"/>
      <c r="B2610" s="61"/>
      <c r="E2610" s="63"/>
      <c r="F2610" s="64"/>
      <c r="G2610" s="63"/>
      <c r="H2610" s="64"/>
      <c r="I2610" s="65"/>
      <c r="J2610" s="65"/>
      <c r="K2610" s="63"/>
      <c r="L2610" s="64"/>
      <c r="M2610" s="63"/>
      <c r="N2610" s="64"/>
    </row>
    <row r="2611" spans="1:14" x14ac:dyDescent="0.2">
      <c r="A2611" s="58"/>
      <c r="B2611" s="61"/>
      <c r="E2611" s="63"/>
      <c r="F2611" s="64"/>
      <c r="G2611" s="63"/>
      <c r="H2611" s="64"/>
      <c r="I2611" s="65"/>
      <c r="J2611" s="65"/>
      <c r="K2611" s="63"/>
      <c r="L2611" s="64"/>
      <c r="M2611" s="63"/>
      <c r="N2611" s="64"/>
    </row>
    <row r="2612" spans="1:14" x14ac:dyDescent="0.2">
      <c r="A2612" s="58"/>
      <c r="B2612" s="61"/>
      <c r="E2612" s="63"/>
      <c r="F2612" s="64"/>
      <c r="G2612" s="63"/>
      <c r="H2612" s="64"/>
      <c r="I2612" s="65"/>
      <c r="J2612" s="65"/>
      <c r="K2612" s="63"/>
      <c r="L2612" s="64"/>
      <c r="M2612" s="63"/>
      <c r="N2612" s="64"/>
    </row>
    <row r="2613" spans="1:14" x14ac:dyDescent="0.2">
      <c r="A2613" s="58"/>
      <c r="B2613" s="61"/>
      <c r="E2613" s="63"/>
      <c r="F2613" s="64"/>
      <c r="G2613" s="63"/>
      <c r="H2613" s="64"/>
      <c r="I2613" s="65"/>
      <c r="J2613" s="65"/>
      <c r="K2613" s="63"/>
      <c r="L2613" s="64"/>
      <c r="M2613" s="63"/>
      <c r="N2613" s="64"/>
    </row>
    <row r="2614" spans="1:14" x14ac:dyDescent="0.2">
      <c r="A2614" s="58"/>
      <c r="B2614" s="61"/>
      <c r="E2614" s="63"/>
      <c r="F2614" s="64"/>
      <c r="G2614" s="63"/>
      <c r="H2614" s="64"/>
      <c r="I2614" s="65"/>
      <c r="J2614" s="65"/>
      <c r="K2614" s="63"/>
      <c r="L2614" s="64"/>
      <c r="M2614" s="63"/>
      <c r="N2614" s="64"/>
    </row>
    <row r="2615" spans="1:14" x14ac:dyDescent="0.2">
      <c r="A2615" s="58"/>
      <c r="B2615" s="61"/>
      <c r="E2615" s="63"/>
      <c r="F2615" s="64"/>
      <c r="G2615" s="63"/>
      <c r="H2615" s="64"/>
      <c r="I2615" s="65"/>
      <c r="J2615" s="65"/>
      <c r="K2615" s="63"/>
      <c r="L2615" s="64"/>
      <c r="M2615" s="63"/>
      <c r="N2615" s="64"/>
    </row>
    <row r="2616" spans="1:14" x14ac:dyDescent="0.2">
      <c r="A2616" s="58"/>
      <c r="B2616" s="61"/>
      <c r="E2616" s="63"/>
      <c r="F2616" s="64"/>
      <c r="G2616" s="63"/>
      <c r="H2616" s="64"/>
      <c r="I2616" s="65"/>
      <c r="J2616" s="65"/>
      <c r="K2616" s="63"/>
      <c r="L2616" s="64"/>
      <c r="M2616" s="63"/>
      <c r="N2616" s="64"/>
    </row>
    <row r="2617" spans="1:14" x14ac:dyDescent="0.2">
      <c r="A2617" s="58"/>
      <c r="B2617" s="61"/>
      <c r="E2617" s="63"/>
      <c r="F2617" s="64"/>
      <c r="G2617" s="63"/>
      <c r="H2617" s="64"/>
      <c r="I2617" s="65"/>
      <c r="J2617" s="65"/>
      <c r="K2617" s="63"/>
      <c r="L2617" s="64"/>
      <c r="M2617" s="63"/>
      <c r="N2617" s="64"/>
    </row>
    <row r="2618" spans="1:14" x14ac:dyDescent="0.2">
      <c r="A2618" s="58"/>
      <c r="B2618" s="61"/>
      <c r="E2618" s="63"/>
      <c r="F2618" s="64"/>
      <c r="G2618" s="63"/>
      <c r="H2618" s="64"/>
      <c r="I2618" s="65"/>
      <c r="J2618" s="65"/>
      <c r="K2618" s="63"/>
      <c r="L2618" s="64"/>
      <c r="M2618" s="63"/>
      <c r="N2618" s="64"/>
    </row>
    <row r="2619" spans="1:14" x14ac:dyDescent="0.2">
      <c r="A2619" s="58"/>
      <c r="B2619" s="61"/>
      <c r="E2619" s="63"/>
      <c r="F2619" s="64"/>
      <c r="G2619" s="63"/>
      <c r="H2619" s="64"/>
      <c r="I2619" s="65"/>
      <c r="J2619" s="65"/>
      <c r="K2619" s="63"/>
      <c r="L2619" s="64"/>
      <c r="M2619" s="63"/>
      <c r="N2619" s="64"/>
    </row>
    <row r="2620" spans="1:14" x14ac:dyDescent="0.2">
      <c r="A2620" s="58"/>
      <c r="B2620" s="61"/>
      <c r="E2620" s="63"/>
      <c r="F2620" s="64"/>
      <c r="G2620" s="63"/>
      <c r="H2620" s="64"/>
      <c r="I2620" s="65"/>
      <c r="J2620" s="65"/>
      <c r="K2620" s="63"/>
      <c r="L2620" s="64"/>
      <c r="M2620" s="63"/>
      <c r="N2620" s="64"/>
    </row>
    <row r="2621" spans="1:14" x14ac:dyDescent="0.2">
      <c r="A2621" s="58"/>
      <c r="B2621" s="61"/>
      <c r="E2621" s="63"/>
      <c r="F2621" s="64"/>
      <c r="G2621" s="63"/>
      <c r="H2621" s="64"/>
      <c r="I2621" s="65"/>
      <c r="J2621" s="65"/>
      <c r="K2621" s="63"/>
      <c r="L2621" s="64"/>
      <c r="M2621" s="63"/>
      <c r="N2621" s="64"/>
    </row>
    <row r="2622" spans="1:14" x14ac:dyDescent="0.2">
      <c r="A2622" s="58"/>
      <c r="B2622" s="61"/>
      <c r="E2622" s="63"/>
      <c r="F2622" s="64"/>
      <c r="G2622" s="63"/>
      <c r="H2622" s="64"/>
      <c r="I2622" s="65"/>
      <c r="J2622" s="65"/>
      <c r="K2622" s="63"/>
      <c r="L2622" s="64"/>
      <c r="M2622" s="63"/>
      <c r="N2622" s="64"/>
    </row>
    <row r="2623" spans="1:14" x14ac:dyDescent="0.2">
      <c r="A2623" s="58"/>
      <c r="B2623" s="61"/>
      <c r="E2623" s="63"/>
      <c r="F2623" s="64"/>
      <c r="G2623" s="63"/>
      <c r="H2623" s="64"/>
      <c r="I2623" s="65"/>
      <c r="J2623" s="65"/>
      <c r="K2623" s="63"/>
      <c r="L2623" s="64"/>
      <c r="M2623" s="63"/>
      <c r="N2623" s="64"/>
    </row>
    <row r="2624" spans="1:14" x14ac:dyDescent="0.2">
      <c r="A2624" s="58"/>
      <c r="B2624" s="61"/>
      <c r="E2624" s="63"/>
      <c r="F2624" s="64"/>
      <c r="G2624" s="63"/>
      <c r="H2624" s="64"/>
      <c r="I2624" s="65"/>
      <c r="J2624" s="65"/>
      <c r="K2624" s="63"/>
      <c r="L2624" s="64"/>
      <c r="M2624" s="63"/>
      <c r="N2624" s="64"/>
    </row>
    <row r="2625" spans="1:14" x14ac:dyDescent="0.2">
      <c r="A2625" s="58"/>
      <c r="B2625" s="61"/>
      <c r="E2625" s="63"/>
      <c r="F2625" s="64"/>
      <c r="G2625" s="63"/>
      <c r="H2625" s="64"/>
      <c r="I2625" s="65"/>
      <c r="J2625" s="65"/>
      <c r="K2625" s="63"/>
      <c r="L2625" s="64"/>
      <c r="M2625" s="63"/>
      <c r="N2625" s="64"/>
    </row>
    <row r="2626" spans="1:14" x14ac:dyDescent="0.2">
      <c r="A2626" s="58"/>
      <c r="B2626" s="61"/>
      <c r="E2626" s="63"/>
      <c r="F2626" s="64"/>
      <c r="G2626" s="63"/>
      <c r="H2626" s="64"/>
      <c r="I2626" s="65"/>
      <c r="J2626" s="65"/>
      <c r="K2626" s="63"/>
      <c r="L2626" s="64"/>
      <c r="M2626" s="63"/>
      <c r="N2626" s="64"/>
    </row>
    <row r="2627" spans="1:14" x14ac:dyDescent="0.2">
      <c r="A2627" s="58"/>
      <c r="B2627" s="61"/>
      <c r="E2627" s="63"/>
      <c r="F2627" s="64"/>
      <c r="G2627" s="63"/>
      <c r="H2627" s="64"/>
      <c r="I2627" s="65"/>
      <c r="J2627" s="65"/>
      <c r="K2627" s="63"/>
      <c r="L2627" s="64"/>
      <c r="M2627" s="63"/>
      <c r="N2627" s="64"/>
    </row>
    <row r="2628" spans="1:14" x14ac:dyDescent="0.2">
      <c r="A2628" s="58"/>
      <c r="B2628" s="61"/>
      <c r="E2628" s="63"/>
      <c r="F2628" s="64"/>
      <c r="G2628" s="63"/>
      <c r="H2628" s="64"/>
      <c r="I2628" s="65"/>
      <c r="J2628" s="65"/>
      <c r="K2628" s="63"/>
      <c r="L2628" s="64"/>
      <c r="M2628" s="63"/>
      <c r="N2628" s="64"/>
    </row>
    <row r="2629" spans="1:14" x14ac:dyDescent="0.2">
      <c r="A2629" s="58"/>
      <c r="B2629" s="61"/>
      <c r="E2629" s="63"/>
      <c r="F2629" s="64"/>
      <c r="G2629" s="63"/>
      <c r="H2629" s="64"/>
      <c r="I2629" s="65"/>
      <c r="J2629" s="65"/>
      <c r="K2629" s="63"/>
      <c r="L2629" s="64"/>
      <c r="M2629" s="63"/>
      <c r="N2629" s="64"/>
    </row>
    <row r="2630" spans="1:14" x14ac:dyDescent="0.2">
      <c r="A2630" s="58"/>
      <c r="B2630" s="61"/>
      <c r="E2630" s="63"/>
      <c r="F2630" s="64"/>
      <c r="G2630" s="63"/>
      <c r="H2630" s="64"/>
      <c r="I2630" s="65"/>
      <c r="J2630" s="65"/>
      <c r="K2630" s="63"/>
      <c r="L2630" s="64"/>
      <c r="M2630" s="63"/>
      <c r="N2630" s="64"/>
    </row>
    <row r="2631" spans="1:14" x14ac:dyDescent="0.2">
      <c r="A2631" s="58"/>
      <c r="B2631" s="61"/>
      <c r="E2631" s="63"/>
      <c r="F2631" s="64"/>
      <c r="G2631" s="63"/>
      <c r="H2631" s="64"/>
      <c r="I2631" s="65"/>
      <c r="J2631" s="65"/>
      <c r="K2631" s="63"/>
      <c r="L2631" s="64"/>
      <c r="M2631" s="63"/>
      <c r="N2631" s="64"/>
    </row>
    <row r="2632" spans="1:14" x14ac:dyDescent="0.2">
      <c r="A2632" s="58"/>
      <c r="B2632" s="61"/>
      <c r="E2632" s="63"/>
      <c r="F2632" s="64"/>
      <c r="G2632" s="63"/>
      <c r="H2632" s="64"/>
      <c r="I2632" s="65"/>
      <c r="J2632" s="65"/>
      <c r="K2632" s="63"/>
      <c r="L2632" s="64"/>
      <c r="M2632" s="63"/>
      <c r="N2632" s="64"/>
    </row>
    <row r="2633" spans="1:14" x14ac:dyDescent="0.2">
      <c r="A2633" s="58"/>
      <c r="B2633" s="61"/>
      <c r="E2633" s="63"/>
      <c r="F2633" s="64"/>
      <c r="G2633" s="63"/>
      <c r="H2633" s="64"/>
      <c r="I2633" s="65"/>
      <c r="J2633" s="65"/>
      <c r="K2633" s="63"/>
      <c r="L2633" s="64"/>
      <c r="M2633" s="63"/>
      <c r="N2633" s="64"/>
    </row>
    <row r="2634" spans="1:14" x14ac:dyDescent="0.2">
      <c r="A2634" s="58"/>
      <c r="B2634" s="61"/>
      <c r="E2634" s="63"/>
      <c r="F2634" s="64"/>
      <c r="G2634" s="63"/>
      <c r="H2634" s="64"/>
      <c r="I2634" s="65"/>
      <c r="J2634" s="65"/>
      <c r="K2634" s="63"/>
      <c r="L2634" s="64"/>
      <c r="M2634" s="63"/>
      <c r="N2634" s="64"/>
    </row>
    <row r="2635" spans="1:14" x14ac:dyDescent="0.2">
      <c r="A2635" s="58"/>
      <c r="B2635" s="61"/>
      <c r="E2635" s="63"/>
      <c r="F2635" s="64"/>
      <c r="G2635" s="63"/>
      <c r="H2635" s="64"/>
      <c r="I2635" s="65"/>
      <c r="J2635" s="65"/>
      <c r="K2635" s="63"/>
      <c r="L2635" s="64"/>
      <c r="M2635" s="63"/>
      <c r="N2635" s="64"/>
    </row>
    <row r="2636" spans="1:14" x14ac:dyDescent="0.2">
      <c r="A2636" s="58"/>
      <c r="B2636" s="61"/>
      <c r="E2636" s="63"/>
      <c r="F2636" s="64"/>
      <c r="G2636" s="63"/>
      <c r="H2636" s="64"/>
      <c r="I2636" s="65"/>
      <c r="J2636" s="65"/>
      <c r="K2636" s="63"/>
      <c r="L2636" s="64"/>
      <c r="M2636" s="63"/>
      <c r="N2636" s="64"/>
    </row>
    <row r="2637" spans="1:14" x14ac:dyDescent="0.2">
      <c r="A2637" s="58"/>
      <c r="B2637" s="61"/>
      <c r="E2637" s="63"/>
      <c r="F2637" s="64"/>
      <c r="G2637" s="63"/>
      <c r="H2637" s="64"/>
      <c r="I2637" s="65"/>
      <c r="J2637" s="65"/>
      <c r="K2637" s="63"/>
      <c r="L2637" s="64"/>
      <c r="M2637" s="63"/>
      <c r="N2637" s="64"/>
    </row>
    <row r="2638" spans="1:14" x14ac:dyDescent="0.2">
      <c r="A2638" s="58"/>
      <c r="B2638" s="61"/>
      <c r="E2638" s="63"/>
      <c r="F2638" s="64"/>
      <c r="G2638" s="63"/>
      <c r="H2638" s="64"/>
      <c r="I2638" s="65"/>
      <c r="J2638" s="65"/>
      <c r="K2638" s="63"/>
      <c r="L2638" s="64"/>
      <c r="M2638" s="63"/>
      <c r="N2638" s="64"/>
    </row>
    <row r="2639" spans="1:14" x14ac:dyDescent="0.2">
      <c r="A2639" s="58"/>
      <c r="B2639" s="61"/>
      <c r="E2639" s="63"/>
      <c r="F2639" s="64"/>
      <c r="G2639" s="63"/>
      <c r="H2639" s="64"/>
      <c r="I2639" s="65"/>
      <c r="J2639" s="65"/>
      <c r="K2639" s="63"/>
      <c r="L2639" s="64"/>
      <c r="M2639" s="63"/>
      <c r="N2639" s="64"/>
    </row>
    <row r="2640" spans="1:14" x14ac:dyDescent="0.2">
      <c r="A2640" s="58"/>
      <c r="B2640" s="61"/>
      <c r="E2640" s="63"/>
      <c r="F2640" s="64"/>
      <c r="G2640" s="63"/>
      <c r="H2640" s="64"/>
      <c r="I2640" s="65"/>
      <c r="J2640" s="65"/>
      <c r="K2640" s="63"/>
      <c r="L2640" s="64"/>
      <c r="M2640" s="63"/>
      <c r="N2640" s="64"/>
    </row>
    <row r="2641" spans="1:14" x14ac:dyDescent="0.2">
      <c r="A2641" s="58"/>
      <c r="B2641" s="61"/>
      <c r="E2641" s="63"/>
      <c r="F2641" s="64"/>
      <c r="G2641" s="63"/>
      <c r="H2641" s="64"/>
      <c r="I2641" s="65"/>
      <c r="J2641" s="65"/>
      <c r="K2641" s="63"/>
      <c r="L2641" s="64"/>
      <c r="M2641" s="63"/>
      <c r="N2641" s="64"/>
    </row>
    <row r="2642" spans="1:14" x14ac:dyDescent="0.2">
      <c r="A2642" s="58"/>
      <c r="B2642" s="61"/>
      <c r="E2642" s="63"/>
      <c r="F2642" s="64"/>
      <c r="G2642" s="63"/>
      <c r="H2642" s="64"/>
      <c r="I2642" s="65"/>
      <c r="J2642" s="65"/>
      <c r="K2642" s="63"/>
      <c r="L2642" s="64"/>
      <c r="M2642" s="63"/>
      <c r="N2642" s="64"/>
    </row>
    <row r="2643" spans="1:14" x14ac:dyDescent="0.2">
      <c r="A2643" s="58"/>
      <c r="B2643" s="61"/>
      <c r="E2643" s="63"/>
      <c r="F2643" s="64"/>
      <c r="G2643" s="63"/>
      <c r="H2643" s="64"/>
      <c r="I2643" s="65"/>
      <c r="J2643" s="65"/>
      <c r="K2643" s="63"/>
      <c r="L2643" s="64"/>
      <c r="M2643" s="63"/>
      <c r="N2643" s="64"/>
    </row>
    <row r="2644" spans="1:14" x14ac:dyDescent="0.2">
      <c r="A2644" s="58"/>
      <c r="B2644" s="61"/>
      <c r="E2644" s="63"/>
      <c r="F2644" s="64"/>
      <c r="G2644" s="63"/>
      <c r="H2644" s="64"/>
      <c r="I2644" s="65"/>
      <c r="J2644" s="65"/>
      <c r="K2644" s="63"/>
      <c r="L2644" s="64"/>
      <c r="M2644" s="63"/>
      <c r="N2644" s="64"/>
    </row>
    <row r="2645" spans="1:14" x14ac:dyDescent="0.2">
      <c r="A2645" s="58"/>
      <c r="B2645" s="61"/>
      <c r="E2645" s="63"/>
      <c r="F2645" s="64"/>
      <c r="G2645" s="63"/>
      <c r="H2645" s="64"/>
      <c r="I2645" s="65"/>
      <c r="J2645" s="65"/>
      <c r="K2645" s="63"/>
      <c r="L2645" s="64"/>
      <c r="M2645" s="63"/>
      <c r="N2645" s="64"/>
    </row>
    <row r="2646" spans="1:14" x14ac:dyDescent="0.2">
      <c r="A2646" s="58"/>
      <c r="B2646" s="61"/>
      <c r="E2646" s="63"/>
      <c r="F2646" s="64"/>
      <c r="G2646" s="63"/>
      <c r="H2646" s="64"/>
      <c r="I2646" s="65"/>
      <c r="J2646" s="65"/>
      <c r="K2646" s="63"/>
      <c r="L2646" s="64"/>
      <c r="M2646" s="63"/>
      <c r="N2646" s="64"/>
    </row>
    <row r="2647" spans="1:14" x14ac:dyDescent="0.2">
      <c r="A2647" s="58"/>
      <c r="B2647" s="61"/>
      <c r="E2647" s="63"/>
      <c r="F2647" s="64"/>
      <c r="G2647" s="63"/>
      <c r="H2647" s="64"/>
      <c r="I2647" s="65"/>
      <c r="J2647" s="65"/>
      <c r="K2647" s="63"/>
      <c r="L2647" s="64"/>
      <c r="M2647" s="63"/>
      <c r="N2647" s="64"/>
    </row>
    <row r="2648" spans="1:14" x14ac:dyDescent="0.2">
      <c r="A2648" s="58"/>
      <c r="B2648" s="61"/>
      <c r="E2648" s="63"/>
      <c r="F2648" s="64"/>
      <c r="G2648" s="63"/>
      <c r="H2648" s="64"/>
      <c r="I2648" s="65"/>
      <c r="J2648" s="65"/>
      <c r="K2648" s="63"/>
      <c r="L2648" s="64"/>
      <c r="M2648" s="63"/>
      <c r="N2648" s="64"/>
    </row>
    <row r="2649" spans="1:14" x14ac:dyDescent="0.2">
      <c r="A2649" s="58"/>
      <c r="B2649" s="61"/>
      <c r="E2649" s="63"/>
      <c r="F2649" s="64"/>
      <c r="G2649" s="63"/>
      <c r="H2649" s="64"/>
      <c r="I2649" s="65"/>
      <c r="J2649" s="65"/>
      <c r="K2649" s="63"/>
      <c r="L2649" s="64"/>
      <c r="M2649" s="63"/>
      <c r="N2649" s="64"/>
    </row>
    <row r="2650" spans="1:14" x14ac:dyDescent="0.2">
      <c r="A2650" s="58"/>
      <c r="B2650" s="61"/>
      <c r="E2650" s="63"/>
      <c r="F2650" s="64"/>
      <c r="G2650" s="63"/>
      <c r="H2650" s="64"/>
      <c r="I2650" s="65"/>
      <c r="J2650" s="65"/>
      <c r="K2650" s="63"/>
      <c r="L2650" s="64"/>
      <c r="M2650" s="63"/>
      <c r="N2650" s="64"/>
    </row>
    <row r="2651" spans="1:14" x14ac:dyDescent="0.2">
      <c r="A2651" s="58"/>
      <c r="B2651" s="61"/>
      <c r="E2651" s="63"/>
      <c r="F2651" s="64"/>
      <c r="G2651" s="63"/>
      <c r="H2651" s="64"/>
      <c r="I2651" s="65"/>
      <c r="J2651" s="65"/>
      <c r="K2651" s="63"/>
      <c r="L2651" s="64"/>
      <c r="M2651" s="63"/>
      <c r="N2651" s="64"/>
    </row>
    <row r="2652" spans="1:14" x14ac:dyDescent="0.2">
      <c r="A2652" s="58"/>
      <c r="B2652" s="61"/>
      <c r="E2652" s="63"/>
      <c r="F2652" s="64"/>
      <c r="G2652" s="63"/>
      <c r="H2652" s="64"/>
      <c r="I2652" s="65"/>
      <c r="J2652" s="65"/>
      <c r="K2652" s="63"/>
      <c r="L2652" s="64"/>
      <c r="M2652" s="63"/>
      <c r="N2652" s="64"/>
    </row>
    <row r="2653" spans="1:14" x14ac:dyDescent="0.2">
      <c r="A2653" s="58"/>
      <c r="B2653" s="61"/>
      <c r="E2653" s="63"/>
      <c r="F2653" s="64"/>
      <c r="G2653" s="63"/>
      <c r="H2653" s="64"/>
      <c r="I2653" s="65"/>
      <c r="J2653" s="65"/>
      <c r="K2653" s="63"/>
      <c r="L2653" s="64"/>
      <c r="M2653" s="63"/>
      <c r="N2653" s="64"/>
    </row>
    <row r="2654" spans="1:14" x14ac:dyDescent="0.2">
      <c r="A2654" s="58"/>
      <c r="B2654" s="61"/>
      <c r="E2654" s="63"/>
      <c r="F2654" s="64"/>
      <c r="G2654" s="63"/>
      <c r="H2654" s="64"/>
      <c r="I2654" s="65"/>
      <c r="J2654" s="65"/>
      <c r="K2654" s="63"/>
      <c r="L2654" s="64"/>
      <c r="M2654" s="63"/>
      <c r="N2654" s="64"/>
    </row>
    <row r="2655" spans="1:14" x14ac:dyDescent="0.2">
      <c r="A2655" s="58"/>
      <c r="B2655" s="61"/>
      <c r="E2655" s="63"/>
      <c r="F2655" s="64"/>
      <c r="G2655" s="63"/>
      <c r="H2655" s="64"/>
      <c r="I2655" s="65"/>
      <c r="J2655" s="65"/>
      <c r="K2655" s="63"/>
      <c r="L2655" s="64"/>
      <c r="M2655" s="63"/>
      <c r="N2655" s="64"/>
    </row>
    <row r="2656" spans="1:14" x14ac:dyDescent="0.2">
      <c r="A2656" s="58"/>
      <c r="B2656" s="61"/>
      <c r="E2656" s="63"/>
      <c r="F2656" s="64"/>
      <c r="G2656" s="63"/>
      <c r="H2656" s="64"/>
      <c r="I2656" s="65"/>
      <c r="J2656" s="65"/>
      <c r="K2656" s="63"/>
      <c r="L2656" s="64"/>
      <c r="M2656" s="63"/>
      <c r="N2656" s="64"/>
    </row>
    <row r="2657" spans="1:14" x14ac:dyDescent="0.2">
      <c r="A2657" s="58"/>
      <c r="B2657" s="61"/>
      <c r="E2657" s="63"/>
      <c r="F2657" s="64"/>
      <c r="G2657" s="63"/>
      <c r="H2657" s="64"/>
      <c r="I2657" s="65"/>
      <c r="J2657" s="65"/>
      <c r="K2657" s="63"/>
      <c r="L2657" s="64"/>
      <c r="M2657" s="63"/>
      <c r="N2657" s="64"/>
    </row>
    <row r="2658" spans="1:14" x14ac:dyDescent="0.2">
      <c r="A2658" s="58"/>
      <c r="B2658" s="61"/>
      <c r="E2658" s="63"/>
      <c r="F2658" s="64"/>
      <c r="G2658" s="63"/>
      <c r="H2658" s="64"/>
      <c r="I2658" s="65"/>
      <c r="J2658" s="65"/>
      <c r="K2658" s="63"/>
      <c r="L2658" s="64"/>
      <c r="M2658" s="63"/>
      <c r="N2658" s="64"/>
    </row>
    <row r="2659" spans="1:14" x14ac:dyDescent="0.2">
      <c r="A2659" s="58"/>
      <c r="B2659" s="61"/>
      <c r="E2659" s="63"/>
      <c r="F2659" s="64"/>
      <c r="G2659" s="63"/>
      <c r="H2659" s="64"/>
      <c r="I2659" s="65"/>
      <c r="J2659" s="65"/>
      <c r="K2659" s="63"/>
      <c r="L2659" s="64"/>
      <c r="M2659" s="63"/>
      <c r="N2659" s="64"/>
    </row>
    <row r="2660" spans="1:14" x14ac:dyDescent="0.2">
      <c r="A2660" s="58"/>
      <c r="B2660" s="61"/>
      <c r="E2660" s="63"/>
      <c r="F2660" s="64"/>
      <c r="G2660" s="63"/>
      <c r="H2660" s="64"/>
      <c r="I2660" s="65"/>
      <c r="J2660" s="65"/>
      <c r="K2660" s="63"/>
      <c r="L2660" s="64"/>
      <c r="M2660" s="63"/>
      <c r="N2660" s="64"/>
    </row>
    <row r="2661" spans="1:14" x14ac:dyDescent="0.2">
      <c r="A2661" s="58"/>
      <c r="B2661" s="61"/>
      <c r="E2661" s="63"/>
      <c r="F2661" s="64"/>
      <c r="G2661" s="63"/>
      <c r="H2661" s="64"/>
      <c r="I2661" s="65"/>
      <c r="J2661" s="65"/>
      <c r="K2661" s="63"/>
      <c r="L2661" s="64"/>
      <c r="M2661" s="63"/>
      <c r="N2661" s="64"/>
    </row>
    <row r="2662" spans="1:14" x14ac:dyDescent="0.2">
      <c r="A2662" s="58"/>
      <c r="B2662" s="61"/>
      <c r="E2662" s="63"/>
      <c r="F2662" s="64"/>
      <c r="G2662" s="63"/>
      <c r="H2662" s="64"/>
      <c r="I2662" s="65"/>
      <c r="J2662" s="65"/>
      <c r="K2662" s="63"/>
      <c r="L2662" s="64"/>
      <c r="M2662" s="63"/>
      <c r="N2662" s="64"/>
    </row>
    <row r="2663" spans="1:14" x14ac:dyDescent="0.2">
      <c r="A2663" s="58"/>
      <c r="B2663" s="61"/>
      <c r="E2663" s="63"/>
      <c r="F2663" s="64"/>
      <c r="G2663" s="63"/>
      <c r="H2663" s="64"/>
      <c r="I2663" s="65"/>
      <c r="J2663" s="65"/>
      <c r="K2663" s="63"/>
      <c r="L2663" s="64"/>
      <c r="M2663" s="63"/>
      <c r="N2663" s="64"/>
    </row>
    <row r="2664" spans="1:14" x14ac:dyDescent="0.2">
      <c r="A2664" s="58"/>
      <c r="B2664" s="61"/>
      <c r="E2664" s="63"/>
      <c r="F2664" s="64"/>
      <c r="G2664" s="63"/>
      <c r="H2664" s="64"/>
      <c r="I2664" s="65"/>
      <c r="J2664" s="65"/>
      <c r="K2664" s="63"/>
      <c r="L2664" s="64"/>
      <c r="M2664" s="63"/>
      <c r="N2664" s="64"/>
    </row>
    <row r="2665" spans="1:14" x14ac:dyDescent="0.2">
      <c r="A2665" s="58"/>
      <c r="B2665" s="61"/>
      <c r="E2665" s="63"/>
      <c r="F2665" s="64"/>
      <c r="G2665" s="63"/>
      <c r="H2665" s="64"/>
      <c r="I2665" s="65"/>
      <c r="J2665" s="65"/>
      <c r="K2665" s="63"/>
      <c r="L2665" s="64"/>
      <c r="M2665" s="63"/>
      <c r="N2665" s="64"/>
    </row>
    <row r="2666" spans="1:14" x14ac:dyDescent="0.2">
      <c r="A2666" s="58"/>
      <c r="B2666" s="61"/>
      <c r="E2666" s="63"/>
      <c r="F2666" s="64"/>
      <c r="G2666" s="63"/>
      <c r="H2666" s="64"/>
      <c r="I2666" s="65"/>
      <c r="J2666" s="65"/>
      <c r="K2666" s="63"/>
      <c r="L2666" s="64"/>
      <c r="M2666" s="63"/>
      <c r="N2666" s="64"/>
    </row>
    <row r="2667" spans="1:14" x14ac:dyDescent="0.2">
      <c r="A2667" s="58"/>
      <c r="B2667" s="61"/>
      <c r="E2667" s="63"/>
      <c r="F2667" s="64"/>
      <c r="G2667" s="63"/>
      <c r="H2667" s="64"/>
      <c r="I2667" s="65"/>
      <c r="J2667" s="65"/>
      <c r="K2667" s="63"/>
      <c r="L2667" s="64"/>
      <c r="M2667" s="63"/>
      <c r="N2667" s="64"/>
    </row>
    <row r="2668" spans="1:14" x14ac:dyDescent="0.2">
      <c r="A2668" s="58"/>
      <c r="B2668" s="61"/>
      <c r="E2668" s="63"/>
      <c r="F2668" s="64"/>
      <c r="G2668" s="63"/>
      <c r="H2668" s="64"/>
      <c r="I2668" s="65"/>
      <c r="J2668" s="65"/>
      <c r="K2668" s="63"/>
      <c r="L2668" s="64"/>
      <c r="M2668" s="63"/>
      <c r="N2668" s="64"/>
    </row>
    <row r="2669" spans="1:14" x14ac:dyDescent="0.2">
      <c r="A2669" s="58"/>
      <c r="B2669" s="61"/>
      <c r="E2669" s="63"/>
      <c r="F2669" s="64"/>
      <c r="G2669" s="63"/>
      <c r="H2669" s="64"/>
      <c r="I2669" s="65"/>
      <c r="J2669" s="65"/>
      <c r="K2669" s="63"/>
      <c r="L2669" s="64"/>
      <c r="M2669" s="63"/>
      <c r="N2669" s="64"/>
    </row>
    <row r="2670" spans="1:14" x14ac:dyDescent="0.2">
      <c r="A2670" s="58"/>
      <c r="B2670" s="61"/>
      <c r="E2670" s="63"/>
      <c r="F2670" s="64"/>
      <c r="G2670" s="63"/>
      <c r="H2670" s="64"/>
      <c r="I2670" s="65"/>
      <c r="J2670" s="65"/>
      <c r="K2670" s="63"/>
      <c r="L2670" s="64"/>
      <c r="M2670" s="63"/>
      <c r="N2670" s="64"/>
    </row>
    <row r="2671" spans="1:14" x14ac:dyDescent="0.2">
      <c r="A2671" s="58"/>
      <c r="B2671" s="61"/>
      <c r="E2671" s="63"/>
      <c r="F2671" s="64"/>
      <c r="G2671" s="63"/>
      <c r="H2671" s="64"/>
      <c r="I2671" s="65"/>
      <c r="J2671" s="65"/>
      <c r="K2671" s="63"/>
      <c r="L2671" s="64"/>
      <c r="M2671" s="63"/>
      <c r="N2671" s="64"/>
    </row>
    <row r="2672" spans="1:14" x14ac:dyDescent="0.2">
      <c r="A2672" s="58"/>
      <c r="B2672" s="61"/>
      <c r="E2672" s="63"/>
      <c r="F2672" s="64"/>
      <c r="G2672" s="63"/>
      <c r="H2672" s="64"/>
      <c r="I2672" s="65"/>
      <c r="J2672" s="65"/>
      <c r="K2672" s="63"/>
      <c r="L2672" s="64"/>
      <c r="M2672" s="63"/>
      <c r="N2672" s="64"/>
    </row>
    <row r="2673" spans="1:14" x14ac:dyDescent="0.2">
      <c r="A2673" s="58"/>
      <c r="B2673" s="61"/>
      <c r="E2673" s="63"/>
      <c r="F2673" s="64"/>
      <c r="G2673" s="63"/>
      <c r="H2673" s="64"/>
      <c r="I2673" s="65"/>
      <c r="J2673" s="65"/>
      <c r="K2673" s="63"/>
      <c r="L2673" s="64"/>
      <c r="M2673" s="63"/>
      <c r="N2673" s="64"/>
    </row>
    <row r="2674" spans="1:14" x14ac:dyDescent="0.2">
      <c r="A2674" s="58"/>
      <c r="B2674" s="61"/>
      <c r="E2674" s="63"/>
      <c r="F2674" s="64"/>
      <c r="G2674" s="63"/>
      <c r="H2674" s="64"/>
      <c r="I2674" s="65"/>
      <c r="J2674" s="65"/>
      <c r="K2674" s="63"/>
      <c r="L2674" s="64"/>
      <c r="M2674" s="63"/>
      <c r="N2674" s="64"/>
    </row>
    <row r="2675" spans="1:14" x14ac:dyDescent="0.2">
      <c r="A2675" s="58"/>
      <c r="B2675" s="61"/>
      <c r="E2675" s="63"/>
      <c r="F2675" s="64"/>
      <c r="G2675" s="63"/>
      <c r="H2675" s="64"/>
      <c r="I2675" s="65"/>
      <c r="J2675" s="65"/>
      <c r="K2675" s="63"/>
      <c r="L2675" s="64"/>
      <c r="M2675" s="63"/>
      <c r="N2675" s="64"/>
    </row>
    <row r="2676" spans="1:14" x14ac:dyDescent="0.2">
      <c r="A2676" s="58"/>
      <c r="B2676" s="61"/>
      <c r="E2676" s="63"/>
      <c r="F2676" s="64"/>
      <c r="G2676" s="63"/>
      <c r="H2676" s="64"/>
      <c r="I2676" s="65"/>
      <c r="J2676" s="65"/>
      <c r="K2676" s="63"/>
      <c r="L2676" s="64"/>
      <c r="M2676" s="63"/>
      <c r="N2676" s="64"/>
    </row>
    <row r="2677" spans="1:14" x14ac:dyDescent="0.2">
      <c r="A2677" s="58"/>
      <c r="B2677" s="61"/>
      <c r="E2677" s="63"/>
      <c r="F2677" s="64"/>
      <c r="G2677" s="63"/>
      <c r="H2677" s="64"/>
      <c r="I2677" s="65"/>
      <c r="J2677" s="65"/>
      <c r="K2677" s="63"/>
      <c r="L2677" s="64"/>
      <c r="M2677" s="63"/>
      <c r="N2677" s="64"/>
    </row>
    <row r="2678" spans="1:14" x14ac:dyDescent="0.2">
      <c r="A2678" s="58"/>
      <c r="B2678" s="61"/>
      <c r="E2678" s="63"/>
      <c r="F2678" s="64"/>
      <c r="G2678" s="63"/>
      <c r="H2678" s="64"/>
      <c r="I2678" s="65"/>
      <c r="J2678" s="65"/>
      <c r="K2678" s="63"/>
      <c r="L2678" s="64"/>
      <c r="M2678" s="63"/>
      <c r="N2678" s="64"/>
    </row>
    <row r="2679" spans="1:14" x14ac:dyDescent="0.2">
      <c r="A2679" s="58"/>
      <c r="B2679" s="61"/>
      <c r="E2679" s="63"/>
      <c r="F2679" s="64"/>
      <c r="G2679" s="63"/>
      <c r="H2679" s="64"/>
      <c r="I2679" s="65"/>
      <c r="J2679" s="65"/>
      <c r="K2679" s="63"/>
      <c r="L2679" s="64"/>
      <c r="M2679" s="63"/>
      <c r="N2679" s="64"/>
    </row>
    <row r="2680" spans="1:14" x14ac:dyDescent="0.2">
      <c r="A2680" s="58"/>
      <c r="B2680" s="61"/>
      <c r="E2680" s="63"/>
      <c r="F2680" s="64"/>
      <c r="G2680" s="63"/>
      <c r="H2680" s="64"/>
      <c r="I2680" s="65"/>
      <c r="J2680" s="65"/>
      <c r="K2680" s="63"/>
      <c r="L2680" s="64"/>
      <c r="M2680" s="63"/>
      <c r="N2680" s="64"/>
    </row>
    <row r="2681" spans="1:14" x14ac:dyDescent="0.2">
      <c r="A2681" s="58"/>
      <c r="B2681" s="61"/>
      <c r="E2681" s="63"/>
      <c r="F2681" s="64"/>
      <c r="G2681" s="63"/>
      <c r="H2681" s="64"/>
      <c r="I2681" s="65"/>
      <c r="J2681" s="65"/>
      <c r="K2681" s="63"/>
      <c r="L2681" s="64"/>
      <c r="M2681" s="63"/>
      <c r="N2681" s="64"/>
    </row>
    <row r="2682" spans="1:14" x14ac:dyDescent="0.2">
      <c r="A2682" s="58"/>
      <c r="B2682" s="61"/>
      <c r="E2682" s="63"/>
      <c r="F2682" s="64"/>
      <c r="G2682" s="63"/>
      <c r="H2682" s="64"/>
      <c r="I2682" s="65"/>
      <c r="J2682" s="65"/>
      <c r="K2682" s="63"/>
      <c r="L2682" s="64"/>
      <c r="M2682" s="63"/>
      <c r="N2682" s="64"/>
    </row>
    <row r="2683" spans="1:14" x14ac:dyDescent="0.2">
      <c r="A2683" s="58"/>
      <c r="B2683" s="61"/>
      <c r="E2683" s="63"/>
      <c r="F2683" s="64"/>
      <c r="G2683" s="63"/>
      <c r="H2683" s="64"/>
      <c r="I2683" s="65"/>
      <c r="J2683" s="65"/>
      <c r="K2683" s="63"/>
      <c r="L2683" s="64"/>
      <c r="M2683" s="63"/>
      <c r="N2683" s="64"/>
    </row>
    <row r="2684" spans="1:14" x14ac:dyDescent="0.2">
      <c r="A2684" s="58"/>
      <c r="B2684" s="61"/>
      <c r="E2684" s="63"/>
      <c r="F2684" s="64"/>
      <c r="G2684" s="63"/>
      <c r="H2684" s="64"/>
      <c r="I2684" s="65"/>
      <c r="J2684" s="65"/>
      <c r="K2684" s="63"/>
      <c r="L2684" s="64"/>
      <c r="M2684" s="63"/>
      <c r="N2684" s="64"/>
    </row>
    <row r="2685" spans="1:14" x14ac:dyDescent="0.2">
      <c r="A2685" s="58"/>
      <c r="B2685" s="61"/>
      <c r="E2685" s="63"/>
      <c r="F2685" s="64"/>
      <c r="G2685" s="63"/>
      <c r="H2685" s="64"/>
      <c r="I2685" s="65"/>
      <c r="J2685" s="65"/>
      <c r="K2685" s="63"/>
      <c r="L2685" s="64"/>
      <c r="M2685" s="63"/>
      <c r="N2685" s="64"/>
    </row>
    <row r="2686" spans="1:14" x14ac:dyDescent="0.2">
      <c r="A2686" s="58"/>
      <c r="B2686" s="61"/>
      <c r="E2686" s="63"/>
      <c r="F2686" s="64"/>
      <c r="G2686" s="63"/>
      <c r="H2686" s="64"/>
      <c r="I2686" s="65"/>
      <c r="J2686" s="65"/>
      <c r="K2686" s="63"/>
      <c r="L2686" s="64"/>
      <c r="M2686" s="63"/>
      <c r="N2686" s="64"/>
    </row>
    <row r="2687" spans="1:14" x14ac:dyDescent="0.2">
      <c r="A2687" s="58"/>
      <c r="B2687" s="61"/>
      <c r="E2687" s="63"/>
      <c r="F2687" s="64"/>
      <c r="G2687" s="63"/>
      <c r="H2687" s="64"/>
      <c r="I2687" s="65"/>
      <c r="J2687" s="65"/>
      <c r="K2687" s="63"/>
      <c r="L2687" s="64"/>
      <c r="M2687" s="63"/>
      <c r="N2687" s="64"/>
    </row>
    <row r="2688" spans="1:14" x14ac:dyDescent="0.2">
      <c r="A2688" s="58"/>
      <c r="B2688" s="61"/>
      <c r="E2688" s="63"/>
      <c r="F2688" s="64"/>
      <c r="G2688" s="63"/>
      <c r="H2688" s="64"/>
      <c r="I2688" s="65"/>
      <c r="J2688" s="65"/>
      <c r="K2688" s="63"/>
      <c r="L2688" s="64"/>
      <c r="M2688" s="63"/>
      <c r="N2688" s="64"/>
    </row>
    <row r="2689" spans="1:14" x14ac:dyDescent="0.2">
      <c r="A2689" s="58"/>
      <c r="B2689" s="61"/>
      <c r="E2689" s="63"/>
      <c r="F2689" s="64"/>
      <c r="G2689" s="63"/>
      <c r="H2689" s="64"/>
      <c r="I2689" s="65"/>
      <c r="J2689" s="65"/>
      <c r="K2689" s="63"/>
      <c r="L2689" s="64"/>
      <c r="M2689" s="63"/>
      <c r="N2689" s="64"/>
    </row>
    <row r="2690" spans="1:14" x14ac:dyDescent="0.2">
      <c r="A2690" s="58"/>
      <c r="B2690" s="61"/>
      <c r="E2690" s="63"/>
      <c r="F2690" s="64"/>
      <c r="G2690" s="63"/>
      <c r="H2690" s="64"/>
      <c r="I2690" s="65"/>
      <c r="J2690" s="65"/>
      <c r="K2690" s="63"/>
      <c r="L2690" s="64"/>
      <c r="M2690" s="63"/>
      <c r="N2690" s="64"/>
    </row>
    <row r="2691" spans="1:14" x14ac:dyDescent="0.2">
      <c r="A2691" s="58"/>
      <c r="B2691" s="61"/>
      <c r="E2691" s="63"/>
      <c r="F2691" s="64"/>
      <c r="G2691" s="63"/>
      <c r="H2691" s="64"/>
      <c r="I2691" s="65"/>
      <c r="J2691" s="65"/>
      <c r="K2691" s="63"/>
      <c r="L2691" s="64"/>
      <c r="M2691" s="63"/>
      <c r="N2691" s="64"/>
    </row>
    <row r="2692" spans="1:14" x14ac:dyDescent="0.2">
      <c r="A2692" s="58"/>
      <c r="B2692" s="61"/>
      <c r="E2692" s="63"/>
      <c r="F2692" s="64"/>
      <c r="G2692" s="63"/>
      <c r="H2692" s="64"/>
      <c r="I2692" s="65"/>
      <c r="J2692" s="65"/>
      <c r="K2692" s="63"/>
      <c r="L2692" s="64"/>
      <c r="M2692" s="63"/>
      <c r="N2692" s="64"/>
    </row>
    <row r="2693" spans="1:14" x14ac:dyDescent="0.2">
      <c r="A2693" s="58"/>
      <c r="B2693" s="61"/>
      <c r="E2693" s="63"/>
      <c r="F2693" s="64"/>
      <c r="G2693" s="63"/>
      <c r="H2693" s="64"/>
      <c r="I2693" s="65"/>
      <c r="J2693" s="65"/>
      <c r="K2693" s="63"/>
      <c r="L2693" s="64"/>
      <c r="M2693" s="63"/>
      <c r="N2693" s="64"/>
    </row>
    <row r="2694" spans="1:14" x14ac:dyDescent="0.2">
      <c r="A2694" s="58"/>
      <c r="B2694" s="61"/>
      <c r="E2694" s="63"/>
      <c r="F2694" s="64"/>
      <c r="G2694" s="63"/>
      <c r="H2694" s="64"/>
      <c r="I2694" s="65"/>
      <c r="J2694" s="65"/>
      <c r="K2694" s="63"/>
      <c r="L2694" s="64"/>
      <c r="M2694" s="63"/>
      <c r="N2694" s="64"/>
    </row>
    <row r="2695" spans="1:14" x14ac:dyDescent="0.2">
      <c r="A2695" s="58"/>
      <c r="B2695" s="61"/>
      <c r="E2695" s="63"/>
      <c r="F2695" s="64"/>
      <c r="G2695" s="63"/>
      <c r="H2695" s="64"/>
      <c r="I2695" s="65"/>
      <c r="J2695" s="65"/>
      <c r="K2695" s="63"/>
      <c r="L2695" s="64"/>
      <c r="M2695" s="63"/>
      <c r="N2695" s="64"/>
    </row>
    <row r="2696" spans="1:14" x14ac:dyDescent="0.2">
      <c r="A2696" s="58"/>
      <c r="B2696" s="61"/>
      <c r="E2696" s="63"/>
      <c r="F2696" s="64"/>
      <c r="G2696" s="63"/>
      <c r="H2696" s="64"/>
      <c r="I2696" s="65"/>
      <c r="J2696" s="65"/>
      <c r="K2696" s="63"/>
      <c r="L2696" s="64"/>
      <c r="M2696" s="63"/>
      <c r="N2696" s="64"/>
    </row>
    <row r="2697" spans="1:14" x14ac:dyDescent="0.2">
      <c r="A2697" s="58"/>
      <c r="B2697" s="61"/>
      <c r="E2697" s="63"/>
      <c r="F2697" s="64"/>
      <c r="G2697" s="63"/>
      <c r="H2697" s="64"/>
      <c r="I2697" s="65"/>
      <c r="J2697" s="65"/>
      <c r="K2697" s="63"/>
      <c r="L2697" s="64"/>
      <c r="M2697" s="63"/>
      <c r="N2697" s="64"/>
    </row>
    <row r="2698" spans="1:14" x14ac:dyDescent="0.2">
      <c r="A2698" s="58"/>
      <c r="B2698" s="61"/>
      <c r="E2698" s="63"/>
      <c r="F2698" s="64"/>
      <c r="G2698" s="63"/>
      <c r="H2698" s="64"/>
      <c r="I2698" s="65"/>
      <c r="J2698" s="65"/>
      <c r="K2698" s="63"/>
      <c r="L2698" s="64"/>
      <c r="M2698" s="63"/>
      <c r="N2698" s="64"/>
    </row>
    <row r="2699" spans="1:14" x14ac:dyDescent="0.2">
      <c r="A2699" s="58"/>
      <c r="B2699" s="61"/>
      <c r="E2699" s="63"/>
      <c r="F2699" s="64"/>
      <c r="G2699" s="63"/>
      <c r="H2699" s="64"/>
      <c r="I2699" s="65"/>
      <c r="J2699" s="65"/>
      <c r="K2699" s="63"/>
      <c r="L2699" s="64"/>
      <c r="M2699" s="63"/>
      <c r="N2699" s="64"/>
    </row>
    <row r="2700" spans="1:14" x14ac:dyDescent="0.2">
      <c r="A2700" s="58"/>
      <c r="B2700" s="61"/>
      <c r="E2700" s="63"/>
      <c r="F2700" s="64"/>
      <c r="G2700" s="63"/>
      <c r="H2700" s="64"/>
      <c r="I2700" s="65"/>
      <c r="J2700" s="65"/>
      <c r="K2700" s="63"/>
      <c r="L2700" s="64"/>
      <c r="M2700" s="63"/>
      <c r="N2700" s="64"/>
    </row>
    <row r="2701" spans="1:14" x14ac:dyDescent="0.2">
      <c r="A2701" s="58"/>
      <c r="B2701" s="61"/>
      <c r="E2701" s="63"/>
      <c r="F2701" s="64"/>
      <c r="G2701" s="63"/>
      <c r="H2701" s="64"/>
      <c r="I2701" s="65"/>
      <c r="J2701" s="65"/>
      <c r="K2701" s="63"/>
      <c r="L2701" s="64"/>
      <c r="M2701" s="63"/>
      <c r="N2701" s="64"/>
    </row>
    <row r="2702" spans="1:14" x14ac:dyDescent="0.2">
      <c r="A2702" s="58"/>
      <c r="B2702" s="61"/>
      <c r="E2702" s="63"/>
      <c r="F2702" s="64"/>
      <c r="G2702" s="63"/>
      <c r="H2702" s="64"/>
      <c r="I2702" s="65"/>
      <c r="J2702" s="65"/>
      <c r="K2702" s="63"/>
      <c r="L2702" s="64"/>
      <c r="M2702" s="63"/>
      <c r="N2702" s="64"/>
    </row>
    <row r="2703" spans="1:14" x14ac:dyDescent="0.2">
      <c r="A2703" s="58"/>
      <c r="B2703" s="61"/>
      <c r="E2703" s="63"/>
      <c r="F2703" s="64"/>
      <c r="G2703" s="63"/>
      <c r="H2703" s="64"/>
      <c r="I2703" s="65"/>
      <c r="J2703" s="65"/>
      <c r="K2703" s="63"/>
      <c r="L2703" s="64"/>
      <c r="M2703" s="63"/>
      <c r="N2703" s="64"/>
    </row>
    <row r="2704" spans="1:14" x14ac:dyDescent="0.2">
      <c r="A2704" s="58"/>
      <c r="B2704" s="61"/>
      <c r="E2704" s="63"/>
      <c r="F2704" s="64"/>
      <c r="G2704" s="63"/>
      <c r="H2704" s="64"/>
      <c r="I2704" s="65"/>
      <c r="J2704" s="65"/>
      <c r="K2704" s="63"/>
      <c r="L2704" s="64"/>
      <c r="M2704" s="63"/>
      <c r="N2704" s="64"/>
    </row>
    <row r="2705" spans="1:14" x14ac:dyDescent="0.2">
      <c r="A2705" s="58"/>
      <c r="B2705" s="61"/>
      <c r="E2705" s="63"/>
      <c r="F2705" s="64"/>
      <c r="G2705" s="63"/>
      <c r="H2705" s="64"/>
      <c r="I2705" s="65"/>
      <c r="J2705" s="65"/>
      <c r="K2705" s="63"/>
      <c r="L2705" s="64"/>
      <c r="M2705" s="63"/>
      <c r="N2705" s="64"/>
    </row>
    <row r="2706" spans="1:14" x14ac:dyDescent="0.2">
      <c r="A2706" s="58"/>
      <c r="B2706" s="61"/>
      <c r="E2706" s="63"/>
      <c r="F2706" s="64"/>
      <c r="G2706" s="63"/>
      <c r="H2706" s="64"/>
      <c r="I2706" s="65"/>
      <c r="J2706" s="65"/>
      <c r="K2706" s="63"/>
      <c r="L2706" s="64"/>
      <c r="M2706" s="63"/>
      <c r="N2706" s="64"/>
    </row>
    <row r="2707" spans="1:14" x14ac:dyDescent="0.2">
      <c r="A2707" s="58"/>
      <c r="B2707" s="61"/>
      <c r="E2707" s="63"/>
      <c r="F2707" s="64"/>
      <c r="G2707" s="63"/>
      <c r="H2707" s="64"/>
      <c r="I2707" s="65"/>
      <c r="J2707" s="65"/>
      <c r="K2707" s="63"/>
      <c r="L2707" s="64"/>
      <c r="M2707" s="63"/>
      <c r="N2707" s="64"/>
    </row>
    <row r="2708" spans="1:14" x14ac:dyDescent="0.2">
      <c r="A2708" s="58"/>
      <c r="B2708" s="61"/>
      <c r="E2708" s="63"/>
      <c r="F2708" s="64"/>
      <c r="G2708" s="63"/>
      <c r="H2708" s="64"/>
      <c r="I2708" s="65"/>
      <c r="J2708" s="65"/>
      <c r="K2708" s="63"/>
      <c r="L2708" s="64"/>
      <c r="M2708" s="63"/>
      <c r="N2708" s="64"/>
    </row>
    <row r="2709" spans="1:14" x14ac:dyDescent="0.2">
      <c r="A2709" s="58"/>
      <c r="B2709" s="61"/>
      <c r="E2709" s="63"/>
      <c r="F2709" s="64"/>
      <c r="G2709" s="63"/>
      <c r="H2709" s="64"/>
      <c r="I2709" s="65"/>
      <c r="J2709" s="65"/>
      <c r="K2709" s="63"/>
      <c r="L2709" s="64"/>
      <c r="M2709" s="63"/>
      <c r="N2709" s="64"/>
    </row>
    <row r="2710" spans="1:14" x14ac:dyDescent="0.2">
      <c r="A2710" s="58"/>
      <c r="B2710" s="61"/>
      <c r="E2710" s="63"/>
      <c r="F2710" s="64"/>
      <c r="G2710" s="63"/>
      <c r="H2710" s="64"/>
      <c r="I2710" s="65"/>
      <c r="J2710" s="65"/>
      <c r="K2710" s="63"/>
      <c r="L2710" s="64"/>
      <c r="M2710" s="63"/>
      <c r="N2710" s="64"/>
    </row>
    <row r="2711" spans="1:14" x14ac:dyDescent="0.2">
      <c r="A2711" s="58"/>
      <c r="B2711" s="61"/>
      <c r="E2711" s="63"/>
      <c r="F2711" s="64"/>
      <c r="G2711" s="63"/>
      <c r="H2711" s="64"/>
      <c r="I2711" s="65"/>
      <c r="J2711" s="65"/>
      <c r="K2711" s="63"/>
      <c r="L2711" s="64"/>
      <c r="M2711" s="63"/>
      <c r="N2711" s="64"/>
    </row>
    <row r="2712" spans="1:14" x14ac:dyDescent="0.2">
      <c r="A2712" s="58"/>
      <c r="B2712" s="61"/>
      <c r="E2712" s="63"/>
      <c r="F2712" s="64"/>
      <c r="G2712" s="63"/>
      <c r="H2712" s="64"/>
      <c r="I2712" s="65"/>
      <c r="J2712" s="65"/>
      <c r="K2712" s="63"/>
      <c r="L2712" s="64"/>
      <c r="M2712" s="63"/>
      <c r="N2712" s="64"/>
    </row>
    <row r="2713" spans="1:14" x14ac:dyDescent="0.2">
      <c r="A2713" s="58"/>
      <c r="B2713" s="61"/>
      <c r="E2713" s="63"/>
      <c r="F2713" s="64"/>
      <c r="G2713" s="63"/>
      <c r="H2713" s="64"/>
      <c r="I2713" s="65"/>
      <c r="J2713" s="65"/>
      <c r="K2713" s="63"/>
      <c r="L2713" s="64"/>
      <c r="M2713" s="63"/>
      <c r="N2713" s="64"/>
    </row>
    <row r="2714" spans="1:14" x14ac:dyDescent="0.2">
      <c r="A2714" s="58"/>
      <c r="B2714" s="61"/>
      <c r="E2714" s="63"/>
      <c r="F2714" s="64"/>
      <c r="G2714" s="63"/>
      <c r="H2714" s="64"/>
      <c r="I2714" s="65"/>
      <c r="J2714" s="65"/>
      <c r="K2714" s="63"/>
      <c r="L2714" s="64"/>
      <c r="M2714" s="63"/>
      <c r="N2714" s="64"/>
    </row>
    <row r="2715" spans="1:14" x14ac:dyDescent="0.2">
      <c r="A2715" s="58"/>
      <c r="B2715" s="61"/>
      <c r="E2715" s="63"/>
      <c r="F2715" s="64"/>
      <c r="G2715" s="63"/>
      <c r="H2715" s="64"/>
      <c r="I2715" s="65"/>
      <c r="J2715" s="65"/>
      <c r="K2715" s="63"/>
      <c r="L2715" s="64"/>
      <c r="M2715" s="63"/>
      <c r="N2715" s="64"/>
    </row>
    <row r="2716" spans="1:14" x14ac:dyDescent="0.2">
      <c r="A2716" s="58"/>
      <c r="B2716" s="61"/>
      <c r="E2716" s="63"/>
      <c r="F2716" s="64"/>
      <c r="G2716" s="63"/>
      <c r="H2716" s="64"/>
      <c r="I2716" s="65"/>
      <c r="J2716" s="65"/>
      <c r="K2716" s="63"/>
      <c r="L2716" s="64"/>
      <c r="M2716" s="63"/>
      <c r="N2716" s="64"/>
    </row>
    <row r="2717" spans="1:14" x14ac:dyDescent="0.2">
      <c r="A2717" s="58"/>
      <c r="B2717" s="61"/>
      <c r="E2717" s="63"/>
      <c r="F2717" s="64"/>
      <c r="G2717" s="63"/>
      <c r="H2717" s="64"/>
      <c r="I2717" s="65"/>
      <c r="J2717" s="65"/>
      <c r="K2717" s="63"/>
      <c r="L2717" s="64"/>
      <c r="M2717" s="63"/>
      <c r="N2717" s="64"/>
    </row>
    <row r="2718" spans="1:14" x14ac:dyDescent="0.2">
      <c r="A2718" s="58"/>
      <c r="B2718" s="61"/>
      <c r="E2718" s="63"/>
      <c r="F2718" s="64"/>
      <c r="G2718" s="63"/>
      <c r="H2718" s="64"/>
      <c r="I2718" s="65"/>
      <c r="J2718" s="65"/>
      <c r="K2718" s="63"/>
      <c r="L2718" s="64"/>
      <c r="M2718" s="63"/>
      <c r="N2718" s="64"/>
    </row>
    <row r="2719" spans="1:14" x14ac:dyDescent="0.2">
      <c r="A2719" s="58"/>
      <c r="B2719" s="61"/>
      <c r="E2719" s="63"/>
      <c r="F2719" s="64"/>
      <c r="G2719" s="63"/>
      <c r="H2719" s="64"/>
      <c r="I2719" s="65"/>
      <c r="J2719" s="65"/>
      <c r="K2719" s="63"/>
      <c r="L2719" s="64"/>
      <c r="M2719" s="63"/>
      <c r="N2719" s="64"/>
    </row>
    <row r="2720" spans="1:14" x14ac:dyDescent="0.2">
      <c r="A2720" s="58"/>
      <c r="B2720" s="61"/>
      <c r="E2720" s="63"/>
      <c r="F2720" s="64"/>
      <c r="G2720" s="63"/>
      <c r="H2720" s="64"/>
      <c r="I2720" s="65"/>
      <c r="J2720" s="65"/>
      <c r="K2720" s="63"/>
      <c r="L2720" s="64"/>
      <c r="M2720" s="63"/>
      <c r="N2720" s="64"/>
    </row>
    <row r="2721" spans="1:14" x14ac:dyDescent="0.2">
      <c r="A2721" s="58"/>
      <c r="B2721" s="61"/>
      <c r="E2721" s="63"/>
      <c r="F2721" s="64"/>
      <c r="G2721" s="63"/>
      <c r="H2721" s="64"/>
      <c r="I2721" s="65"/>
      <c r="J2721" s="65"/>
      <c r="K2721" s="63"/>
      <c r="L2721" s="64"/>
      <c r="M2721" s="63"/>
      <c r="N2721" s="64"/>
    </row>
    <row r="2722" spans="1:14" x14ac:dyDescent="0.2">
      <c r="A2722" s="58"/>
      <c r="B2722" s="61"/>
      <c r="E2722" s="63"/>
      <c r="F2722" s="64"/>
      <c r="G2722" s="63"/>
      <c r="H2722" s="64"/>
      <c r="I2722" s="65"/>
      <c r="J2722" s="65"/>
      <c r="K2722" s="63"/>
      <c r="L2722" s="64"/>
      <c r="M2722" s="63"/>
      <c r="N2722" s="64"/>
    </row>
    <row r="2723" spans="1:14" x14ac:dyDescent="0.2">
      <c r="A2723" s="58"/>
      <c r="B2723" s="61"/>
      <c r="E2723" s="63"/>
      <c r="F2723" s="64"/>
      <c r="G2723" s="63"/>
      <c r="H2723" s="64"/>
      <c r="I2723" s="65"/>
      <c r="J2723" s="65"/>
      <c r="K2723" s="63"/>
      <c r="L2723" s="64"/>
      <c r="M2723" s="63"/>
      <c r="N2723" s="64"/>
    </row>
    <row r="2724" spans="1:14" x14ac:dyDescent="0.2">
      <c r="A2724" s="58"/>
      <c r="B2724" s="61"/>
      <c r="E2724" s="63"/>
      <c r="F2724" s="64"/>
      <c r="G2724" s="63"/>
      <c r="H2724" s="64"/>
      <c r="I2724" s="65"/>
      <c r="J2724" s="65"/>
      <c r="K2724" s="63"/>
      <c r="L2724" s="64"/>
      <c r="M2724" s="63"/>
      <c r="N2724" s="64"/>
    </row>
    <row r="2725" spans="1:14" x14ac:dyDescent="0.2">
      <c r="A2725" s="58"/>
      <c r="B2725" s="61"/>
      <c r="E2725" s="63"/>
      <c r="F2725" s="64"/>
      <c r="G2725" s="63"/>
      <c r="H2725" s="64"/>
      <c r="I2725" s="65"/>
      <c r="J2725" s="65"/>
      <c r="K2725" s="63"/>
      <c r="L2725" s="64"/>
      <c r="M2725" s="63"/>
      <c r="N2725" s="64"/>
    </row>
    <row r="2726" spans="1:14" x14ac:dyDescent="0.2">
      <c r="A2726" s="58"/>
      <c r="B2726" s="61"/>
      <c r="E2726" s="63"/>
      <c r="F2726" s="64"/>
      <c r="G2726" s="63"/>
      <c r="H2726" s="64"/>
      <c r="I2726" s="65"/>
      <c r="J2726" s="65"/>
      <c r="K2726" s="63"/>
      <c r="L2726" s="64"/>
      <c r="M2726" s="63"/>
      <c r="N2726" s="64"/>
    </row>
    <row r="2727" spans="1:14" x14ac:dyDescent="0.2">
      <c r="A2727" s="58"/>
      <c r="B2727" s="61"/>
      <c r="E2727" s="63"/>
      <c r="F2727" s="64"/>
      <c r="G2727" s="63"/>
      <c r="H2727" s="64"/>
      <c r="I2727" s="65"/>
      <c r="J2727" s="65"/>
      <c r="K2727" s="63"/>
      <c r="L2727" s="64"/>
      <c r="M2727" s="63"/>
      <c r="N2727" s="64"/>
    </row>
    <row r="2728" spans="1:14" x14ac:dyDescent="0.2">
      <c r="A2728" s="58"/>
      <c r="B2728" s="61"/>
      <c r="E2728" s="63"/>
      <c r="F2728" s="64"/>
      <c r="G2728" s="63"/>
      <c r="H2728" s="64"/>
      <c r="I2728" s="65"/>
      <c r="J2728" s="65"/>
      <c r="K2728" s="63"/>
      <c r="L2728" s="64"/>
      <c r="M2728" s="63"/>
      <c r="N2728" s="64"/>
    </row>
    <row r="2729" spans="1:14" x14ac:dyDescent="0.2">
      <c r="A2729" s="58"/>
      <c r="B2729" s="61"/>
      <c r="E2729" s="63"/>
      <c r="F2729" s="64"/>
      <c r="G2729" s="63"/>
      <c r="H2729" s="64"/>
      <c r="I2729" s="65"/>
      <c r="J2729" s="65"/>
      <c r="K2729" s="63"/>
      <c r="L2729" s="64"/>
      <c r="M2729" s="63"/>
      <c r="N2729" s="64"/>
    </row>
    <row r="2730" spans="1:14" x14ac:dyDescent="0.2">
      <c r="A2730" s="58"/>
      <c r="B2730" s="61"/>
      <c r="E2730" s="63"/>
      <c r="F2730" s="64"/>
      <c r="G2730" s="63"/>
      <c r="H2730" s="64"/>
      <c r="I2730" s="65"/>
      <c r="J2730" s="65"/>
      <c r="K2730" s="63"/>
      <c r="L2730" s="64"/>
      <c r="M2730" s="63"/>
      <c r="N2730" s="64"/>
    </row>
    <row r="2731" spans="1:14" x14ac:dyDescent="0.2">
      <c r="A2731" s="58"/>
      <c r="B2731" s="61"/>
      <c r="E2731" s="63"/>
      <c r="F2731" s="64"/>
      <c r="G2731" s="63"/>
      <c r="H2731" s="64"/>
      <c r="I2731" s="65"/>
      <c r="J2731" s="65"/>
      <c r="K2731" s="63"/>
      <c r="L2731" s="64"/>
      <c r="M2731" s="63"/>
      <c r="N2731" s="64"/>
    </row>
    <row r="2732" spans="1:14" x14ac:dyDescent="0.2">
      <c r="A2732" s="58"/>
      <c r="B2732" s="61"/>
      <c r="E2732" s="63"/>
      <c r="F2732" s="64"/>
      <c r="G2732" s="63"/>
      <c r="H2732" s="64"/>
      <c r="I2732" s="65"/>
      <c r="J2732" s="65"/>
      <c r="K2732" s="63"/>
      <c r="L2732" s="64"/>
      <c r="M2732" s="63"/>
      <c r="N2732" s="64"/>
    </row>
    <row r="2733" spans="1:14" x14ac:dyDescent="0.2">
      <c r="A2733" s="58"/>
      <c r="B2733" s="61"/>
      <c r="E2733" s="63"/>
      <c r="F2733" s="64"/>
      <c r="G2733" s="63"/>
      <c r="H2733" s="64"/>
      <c r="I2733" s="65"/>
      <c r="J2733" s="65"/>
      <c r="K2733" s="63"/>
      <c r="L2733" s="64"/>
      <c r="M2733" s="63"/>
      <c r="N2733" s="64"/>
    </row>
    <row r="2734" spans="1:14" x14ac:dyDescent="0.2">
      <c r="A2734" s="58"/>
      <c r="B2734" s="61"/>
      <c r="E2734" s="63"/>
      <c r="F2734" s="64"/>
      <c r="G2734" s="63"/>
      <c r="H2734" s="64"/>
      <c r="I2734" s="65"/>
      <c r="J2734" s="65"/>
      <c r="K2734" s="63"/>
      <c r="L2734" s="64"/>
      <c r="M2734" s="63"/>
      <c r="N2734" s="64"/>
    </row>
    <row r="2735" spans="1:14" x14ac:dyDescent="0.2">
      <c r="A2735" s="58"/>
      <c r="B2735" s="61"/>
      <c r="E2735" s="63"/>
      <c r="F2735" s="64"/>
      <c r="G2735" s="63"/>
      <c r="H2735" s="64"/>
      <c r="I2735" s="65"/>
      <c r="J2735" s="65"/>
      <c r="K2735" s="63"/>
      <c r="L2735" s="64"/>
      <c r="M2735" s="63"/>
      <c r="N2735" s="64"/>
    </row>
    <row r="2736" spans="1:14" x14ac:dyDescent="0.2">
      <c r="A2736" s="58"/>
      <c r="B2736" s="61"/>
      <c r="E2736" s="63"/>
      <c r="F2736" s="64"/>
      <c r="G2736" s="63"/>
      <c r="H2736" s="64"/>
      <c r="I2736" s="65"/>
      <c r="J2736" s="65"/>
      <c r="K2736" s="63"/>
      <c r="L2736" s="64"/>
      <c r="M2736" s="63"/>
      <c r="N2736" s="64"/>
    </row>
    <row r="2737" spans="1:14" x14ac:dyDescent="0.2">
      <c r="A2737" s="58"/>
      <c r="B2737" s="61"/>
      <c r="E2737" s="63"/>
      <c r="F2737" s="64"/>
      <c r="G2737" s="63"/>
      <c r="H2737" s="64"/>
      <c r="I2737" s="65"/>
      <c r="J2737" s="65"/>
      <c r="K2737" s="63"/>
      <c r="L2737" s="64"/>
      <c r="M2737" s="63"/>
      <c r="N2737" s="64"/>
    </row>
    <row r="2738" spans="1:14" x14ac:dyDescent="0.2">
      <c r="A2738" s="58"/>
      <c r="B2738" s="61"/>
      <c r="E2738" s="63"/>
      <c r="F2738" s="64"/>
      <c r="G2738" s="63"/>
      <c r="H2738" s="64"/>
      <c r="I2738" s="65"/>
      <c r="J2738" s="65"/>
      <c r="K2738" s="63"/>
      <c r="L2738" s="64"/>
      <c r="M2738" s="63"/>
      <c r="N2738" s="64"/>
    </row>
    <row r="2739" spans="1:14" x14ac:dyDescent="0.2">
      <c r="A2739" s="58"/>
      <c r="B2739" s="61"/>
      <c r="E2739" s="63"/>
      <c r="F2739" s="64"/>
      <c r="G2739" s="63"/>
      <c r="H2739" s="64"/>
      <c r="I2739" s="65"/>
      <c r="J2739" s="65"/>
      <c r="K2739" s="63"/>
      <c r="L2739" s="64"/>
      <c r="M2739" s="63"/>
      <c r="N2739" s="64"/>
    </row>
    <row r="2740" spans="1:14" x14ac:dyDescent="0.2">
      <c r="A2740" s="58"/>
      <c r="B2740" s="61"/>
      <c r="E2740" s="63"/>
      <c r="F2740" s="64"/>
      <c r="G2740" s="63"/>
      <c r="H2740" s="64"/>
      <c r="I2740" s="65"/>
      <c r="J2740" s="65"/>
      <c r="K2740" s="63"/>
      <c r="L2740" s="64"/>
      <c r="M2740" s="63"/>
      <c r="N2740" s="64"/>
    </row>
    <row r="2741" spans="1:14" x14ac:dyDescent="0.2">
      <c r="A2741" s="58"/>
      <c r="B2741" s="61"/>
      <c r="E2741" s="63"/>
      <c r="F2741" s="64"/>
      <c r="G2741" s="63"/>
      <c r="H2741" s="64"/>
      <c r="I2741" s="65"/>
      <c r="J2741" s="65"/>
      <c r="K2741" s="63"/>
      <c r="L2741" s="64"/>
      <c r="M2741" s="63"/>
      <c r="N2741" s="64"/>
    </row>
    <row r="2742" spans="1:14" x14ac:dyDescent="0.2">
      <c r="A2742" s="58"/>
      <c r="B2742" s="61"/>
      <c r="E2742" s="63"/>
      <c r="F2742" s="64"/>
      <c r="G2742" s="63"/>
      <c r="H2742" s="64"/>
      <c r="I2742" s="65"/>
      <c r="J2742" s="65"/>
      <c r="K2742" s="63"/>
      <c r="L2742" s="64"/>
      <c r="M2742" s="63"/>
      <c r="N2742" s="64"/>
    </row>
    <row r="2743" spans="1:14" x14ac:dyDescent="0.2">
      <c r="A2743" s="58"/>
      <c r="B2743" s="61"/>
      <c r="E2743" s="63"/>
      <c r="F2743" s="64"/>
      <c r="G2743" s="63"/>
      <c r="H2743" s="64"/>
      <c r="I2743" s="65"/>
      <c r="J2743" s="65"/>
      <c r="K2743" s="63"/>
      <c r="L2743" s="64"/>
      <c r="M2743" s="63"/>
      <c r="N2743" s="64"/>
    </row>
    <row r="2744" spans="1:14" x14ac:dyDescent="0.2">
      <c r="A2744" s="58"/>
      <c r="B2744" s="61"/>
      <c r="E2744" s="63"/>
      <c r="F2744" s="64"/>
      <c r="G2744" s="63"/>
      <c r="H2744" s="64"/>
      <c r="I2744" s="65"/>
      <c r="J2744" s="65"/>
      <c r="K2744" s="63"/>
      <c r="L2744" s="64"/>
      <c r="M2744" s="63"/>
      <c r="N2744" s="64"/>
    </row>
    <row r="2745" spans="1:14" x14ac:dyDescent="0.2">
      <c r="A2745" s="58"/>
      <c r="B2745" s="61"/>
      <c r="E2745" s="63"/>
      <c r="F2745" s="64"/>
      <c r="G2745" s="63"/>
      <c r="H2745" s="64"/>
      <c r="I2745" s="65"/>
      <c r="J2745" s="65"/>
      <c r="K2745" s="63"/>
      <c r="L2745" s="64"/>
      <c r="M2745" s="63"/>
      <c r="N2745" s="64"/>
    </row>
    <row r="2746" spans="1:14" x14ac:dyDescent="0.2">
      <c r="A2746" s="58"/>
      <c r="B2746" s="61"/>
      <c r="E2746" s="63"/>
      <c r="F2746" s="64"/>
      <c r="G2746" s="63"/>
      <c r="H2746" s="64"/>
      <c r="I2746" s="65"/>
      <c r="J2746" s="65"/>
      <c r="K2746" s="63"/>
      <c r="L2746" s="64"/>
      <c r="M2746" s="63"/>
      <c r="N2746" s="64"/>
    </row>
    <row r="2747" spans="1:14" x14ac:dyDescent="0.2">
      <c r="A2747" s="58"/>
      <c r="B2747" s="61"/>
      <c r="E2747" s="63"/>
      <c r="F2747" s="64"/>
      <c r="G2747" s="63"/>
      <c r="H2747" s="64"/>
      <c r="I2747" s="65"/>
      <c r="J2747" s="65"/>
      <c r="K2747" s="63"/>
      <c r="L2747" s="64"/>
      <c r="M2747" s="63"/>
      <c r="N2747" s="64"/>
    </row>
    <row r="2748" spans="1:14" x14ac:dyDescent="0.2">
      <c r="A2748" s="58"/>
      <c r="B2748" s="61"/>
      <c r="E2748" s="63"/>
      <c r="F2748" s="64"/>
      <c r="G2748" s="63"/>
      <c r="H2748" s="64"/>
      <c r="I2748" s="65"/>
      <c r="J2748" s="65"/>
      <c r="K2748" s="63"/>
      <c r="L2748" s="64"/>
      <c r="M2748" s="63"/>
      <c r="N2748" s="64"/>
    </row>
    <row r="2749" spans="1:14" x14ac:dyDescent="0.2">
      <c r="A2749" s="58"/>
      <c r="B2749" s="61"/>
      <c r="E2749" s="63"/>
      <c r="F2749" s="64"/>
      <c r="G2749" s="63"/>
      <c r="H2749" s="64"/>
      <c r="I2749" s="65"/>
      <c r="J2749" s="65"/>
      <c r="K2749" s="63"/>
      <c r="L2749" s="64"/>
      <c r="M2749" s="63"/>
      <c r="N2749" s="64"/>
    </row>
    <row r="2750" spans="1:14" x14ac:dyDescent="0.2">
      <c r="A2750" s="58"/>
      <c r="B2750" s="61"/>
      <c r="E2750" s="63"/>
      <c r="F2750" s="64"/>
      <c r="G2750" s="63"/>
      <c r="H2750" s="64"/>
      <c r="I2750" s="65"/>
      <c r="J2750" s="65"/>
      <c r="K2750" s="63"/>
      <c r="L2750" s="64"/>
      <c r="M2750" s="63"/>
      <c r="N2750" s="64"/>
    </row>
    <row r="2751" spans="1:14" x14ac:dyDescent="0.2">
      <c r="A2751" s="58"/>
      <c r="B2751" s="61"/>
      <c r="E2751" s="63"/>
      <c r="F2751" s="64"/>
      <c r="G2751" s="63"/>
      <c r="H2751" s="64"/>
      <c r="I2751" s="65"/>
      <c r="J2751" s="65"/>
      <c r="K2751" s="63"/>
      <c r="L2751" s="64"/>
      <c r="M2751" s="63"/>
      <c r="N2751" s="64"/>
    </row>
    <row r="2752" spans="1:14" x14ac:dyDescent="0.2">
      <c r="A2752" s="58"/>
      <c r="B2752" s="61"/>
      <c r="E2752" s="63"/>
      <c r="F2752" s="64"/>
      <c r="G2752" s="63"/>
      <c r="H2752" s="64"/>
      <c r="I2752" s="65"/>
      <c r="J2752" s="65"/>
      <c r="K2752" s="63"/>
      <c r="L2752" s="64"/>
      <c r="M2752" s="63"/>
      <c r="N2752" s="64"/>
    </row>
    <row r="2753" spans="1:14" x14ac:dyDescent="0.2">
      <c r="A2753" s="58"/>
      <c r="B2753" s="61"/>
      <c r="E2753" s="63"/>
      <c r="F2753" s="64"/>
      <c r="G2753" s="63"/>
      <c r="H2753" s="64"/>
      <c r="I2753" s="65"/>
      <c r="J2753" s="65"/>
      <c r="K2753" s="63"/>
      <c r="L2753" s="64"/>
      <c r="M2753" s="63"/>
      <c r="N2753" s="64"/>
    </row>
    <row r="2754" spans="1:14" x14ac:dyDescent="0.2">
      <c r="A2754" s="58"/>
      <c r="B2754" s="61"/>
      <c r="E2754" s="63"/>
      <c r="F2754" s="64"/>
      <c r="G2754" s="63"/>
      <c r="H2754" s="64"/>
      <c r="I2754" s="65"/>
      <c r="J2754" s="65"/>
      <c r="K2754" s="63"/>
      <c r="L2754" s="64"/>
      <c r="M2754" s="63"/>
      <c r="N2754" s="64"/>
    </row>
    <row r="2755" spans="1:14" x14ac:dyDescent="0.2">
      <c r="A2755" s="58"/>
      <c r="B2755" s="61"/>
      <c r="E2755" s="63"/>
      <c r="F2755" s="64"/>
      <c r="G2755" s="63"/>
      <c r="H2755" s="64"/>
      <c r="I2755" s="65"/>
      <c r="J2755" s="65"/>
      <c r="K2755" s="63"/>
      <c r="L2755" s="64"/>
      <c r="M2755" s="63"/>
      <c r="N2755" s="64"/>
    </row>
    <row r="2756" spans="1:14" x14ac:dyDescent="0.2">
      <c r="A2756" s="58"/>
      <c r="B2756" s="61"/>
      <c r="E2756" s="63"/>
      <c r="F2756" s="64"/>
      <c r="G2756" s="63"/>
      <c r="H2756" s="64"/>
      <c r="I2756" s="65"/>
      <c r="J2756" s="65"/>
      <c r="K2756" s="63"/>
      <c r="L2756" s="64"/>
      <c r="M2756" s="63"/>
      <c r="N2756" s="64"/>
    </row>
    <row r="2757" spans="1:14" x14ac:dyDescent="0.2">
      <c r="A2757" s="58"/>
      <c r="B2757" s="61"/>
      <c r="E2757" s="63"/>
      <c r="F2757" s="64"/>
      <c r="G2757" s="63"/>
      <c r="H2757" s="64"/>
      <c r="I2757" s="65"/>
      <c r="J2757" s="65"/>
      <c r="K2757" s="63"/>
      <c r="L2757" s="64"/>
      <c r="M2757" s="63"/>
      <c r="N2757" s="64"/>
    </row>
    <row r="2758" spans="1:14" x14ac:dyDescent="0.2">
      <c r="A2758" s="58"/>
      <c r="B2758" s="61"/>
      <c r="E2758" s="63"/>
      <c r="F2758" s="64"/>
      <c r="G2758" s="63"/>
      <c r="H2758" s="64"/>
      <c r="I2758" s="65"/>
      <c r="J2758" s="65"/>
      <c r="K2758" s="63"/>
      <c r="L2758" s="64"/>
      <c r="M2758" s="63"/>
      <c r="N2758" s="64"/>
    </row>
    <row r="2759" spans="1:14" x14ac:dyDescent="0.2">
      <c r="A2759" s="58"/>
      <c r="B2759" s="61"/>
      <c r="E2759" s="63"/>
      <c r="F2759" s="64"/>
      <c r="G2759" s="63"/>
      <c r="H2759" s="64"/>
      <c r="I2759" s="65"/>
      <c r="J2759" s="65"/>
      <c r="K2759" s="63"/>
      <c r="L2759" s="64"/>
      <c r="M2759" s="63"/>
      <c r="N2759" s="64"/>
    </row>
    <row r="2760" spans="1:14" x14ac:dyDescent="0.2">
      <c r="A2760" s="58"/>
      <c r="B2760" s="61"/>
      <c r="E2760" s="63"/>
      <c r="F2760" s="64"/>
      <c r="G2760" s="63"/>
      <c r="H2760" s="64"/>
      <c r="I2760" s="65"/>
      <c r="J2760" s="65"/>
      <c r="K2760" s="63"/>
      <c r="L2760" s="64"/>
      <c r="M2760" s="63"/>
      <c r="N2760" s="64"/>
    </row>
    <row r="2761" spans="1:14" x14ac:dyDescent="0.2">
      <c r="A2761" s="58"/>
      <c r="B2761" s="61"/>
      <c r="E2761" s="63"/>
      <c r="F2761" s="64"/>
      <c r="G2761" s="63"/>
      <c r="H2761" s="64"/>
      <c r="I2761" s="65"/>
      <c r="J2761" s="65"/>
      <c r="K2761" s="63"/>
      <c r="L2761" s="64"/>
      <c r="M2761" s="63"/>
      <c r="N2761" s="64"/>
    </row>
    <row r="2762" spans="1:14" x14ac:dyDescent="0.2">
      <c r="A2762" s="58"/>
      <c r="B2762" s="61"/>
      <c r="E2762" s="63"/>
      <c r="F2762" s="64"/>
      <c r="G2762" s="63"/>
      <c r="H2762" s="64"/>
      <c r="I2762" s="65"/>
      <c r="J2762" s="65"/>
      <c r="K2762" s="63"/>
      <c r="L2762" s="64"/>
      <c r="M2762" s="63"/>
      <c r="N2762" s="64"/>
    </row>
    <row r="2763" spans="1:14" x14ac:dyDescent="0.2">
      <c r="A2763" s="58"/>
      <c r="B2763" s="61"/>
      <c r="E2763" s="63"/>
      <c r="F2763" s="64"/>
      <c r="G2763" s="63"/>
      <c r="H2763" s="64"/>
      <c r="I2763" s="65"/>
      <c r="J2763" s="65"/>
      <c r="K2763" s="63"/>
      <c r="L2763" s="64"/>
      <c r="M2763" s="63"/>
      <c r="N2763" s="64"/>
    </row>
    <row r="2764" spans="1:14" x14ac:dyDescent="0.2">
      <c r="A2764" s="58"/>
      <c r="B2764" s="61"/>
      <c r="E2764" s="63"/>
      <c r="F2764" s="64"/>
      <c r="G2764" s="63"/>
      <c r="H2764" s="64"/>
      <c r="I2764" s="65"/>
      <c r="J2764" s="65"/>
      <c r="K2764" s="63"/>
      <c r="L2764" s="64"/>
      <c r="M2764" s="63"/>
      <c r="N2764" s="64"/>
    </row>
    <row r="2765" spans="1:14" x14ac:dyDescent="0.2">
      <c r="A2765" s="58"/>
      <c r="B2765" s="61"/>
      <c r="E2765" s="63"/>
      <c r="F2765" s="64"/>
      <c r="G2765" s="63"/>
      <c r="H2765" s="64"/>
      <c r="I2765" s="65"/>
      <c r="J2765" s="65"/>
      <c r="K2765" s="63"/>
      <c r="L2765" s="64"/>
      <c r="M2765" s="63"/>
      <c r="N2765" s="64"/>
    </row>
    <row r="2766" spans="1:14" x14ac:dyDescent="0.2">
      <c r="A2766" s="58"/>
      <c r="B2766" s="61"/>
      <c r="E2766" s="63"/>
      <c r="F2766" s="64"/>
      <c r="G2766" s="63"/>
      <c r="H2766" s="64"/>
      <c r="I2766" s="65"/>
      <c r="J2766" s="65"/>
      <c r="K2766" s="63"/>
      <c r="L2766" s="64"/>
      <c r="M2766" s="63"/>
      <c r="N2766" s="64"/>
    </row>
    <row r="2767" spans="1:14" x14ac:dyDescent="0.2">
      <c r="A2767" s="58"/>
      <c r="B2767" s="61"/>
      <c r="E2767" s="63"/>
      <c r="F2767" s="64"/>
      <c r="G2767" s="63"/>
      <c r="H2767" s="64"/>
      <c r="I2767" s="65"/>
      <c r="J2767" s="65"/>
      <c r="K2767" s="63"/>
      <c r="L2767" s="64"/>
      <c r="M2767" s="63"/>
      <c r="N2767" s="64"/>
    </row>
    <row r="2768" spans="1:14" x14ac:dyDescent="0.2">
      <c r="A2768" s="58"/>
      <c r="B2768" s="61"/>
      <c r="E2768" s="63"/>
      <c r="F2768" s="64"/>
      <c r="G2768" s="63"/>
      <c r="H2768" s="64"/>
      <c r="I2768" s="65"/>
      <c r="J2768" s="65"/>
      <c r="K2768" s="63"/>
      <c r="L2768" s="64"/>
      <c r="M2768" s="63"/>
      <c r="N2768" s="64"/>
    </row>
    <row r="2769" spans="1:14" x14ac:dyDescent="0.2">
      <c r="A2769" s="58"/>
      <c r="B2769" s="61"/>
      <c r="E2769" s="63"/>
      <c r="F2769" s="64"/>
      <c r="G2769" s="63"/>
      <c r="H2769" s="64"/>
      <c r="I2769" s="65"/>
      <c r="J2769" s="65"/>
      <c r="K2769" s="63"/>
      <c r="L2769" s="64"/>
      <c r="M2769" s="63"/>
      <c r="N2769" s="64"/>
    </row>
    <row r="2770" spans="1:14" x14ac:dyDescent="0.2">
      <c r="A2770" s="58"/>
      <c r="B2770" s="61"/>
      <c r="E2770" s="63"/>
      <c r="F2770" s="64"/>
      <c r="G2770" s="63"/>
      <c r="H2770" s="64"/>
      <c r="I2770" s="65"/>
      <c r="J2770" s="65"/>
      <c r="K2770" s="63"/>
      <c r="L2770" s="64"/>
      <c r="M2770" s="63"/>
      <c r="N2770" s="64"/>
    </row>
    <row r="2771" spans="1:14" x14ac:dyDescent="0.2">
      <c r="A2771" s="58"/>
      <c r="B2771" s="61"/>
      <c r="E2771" s="63"/>
      <c r="F2771" s="64"/>
      <c r="G2771" s="63"/>
      <c r="H2771" s="64"/>
      <c r="I2771" s="65"/>
      <c r="J2771" s="65"/>
      <c r="K2771" s="63"/>
      <c r="L2771" s="64"/>
      <c r="M2771" s="63"/>
      <c r="N2771" s="64"/>
    </row>
    <row r="2772" spans="1:14" x14ac:dyDescent="0.2">
      <c r="A2772" s="58"/>
      <c r="B2772" s="61"/>
      <c r="E2772" s="63"/>
      <c r="F2772" s="64"/>
      <c r="G2772" s="63"/>
      <c r="H2772" s="64"/>
      <c r="I2772" s="65"/>
      <c r="J2772" s="65"/>
      <c r="K2772" s="63"/>
      <c r="L2772" s="64"/>
      <c r="M2772" s="63"/>
      <c r="N2772" s="64"/>
    </row>
    <row r="2773" spans="1:14" x14ac:dyDescent="0.2">
      <c r="A2773" s="58"/>
      <c r="B2773" s="61"/>
      <c r="E2773" s="63"/>
      <c r="F2773" s="64"/>
      <c r="G2773" s="63"/>
      <c r="H2773" s="64"/>
      <c r="I2773" s="65"/>
      <c r="J2773" s="65"/>
      <c r="K2773" s="63"/>
      <c r="L2773" s="64"/>
      <c r="M2773" s="63"/>
      <c r="N2773" s="64"/>
    </row>
    <row r="2774" spans="1:14" x14ac:dyDescent="0.2">
      <c r="A2774" s="58"/>
      <c r="B2774" s="61"/>
      <c r="E2774" s="63"/>
      <c r="F2774" s="64"/>
      <c r="G2774" s="63"/>
      <c r="H2774" s="64"/>
      <c r="I2774" s="65"/>
      <c r="J2774" s="65"/>
      <c r="K2774" s="63"/>
      <c r="L2774" s="64"/>
      <c r="M2774" s="63"/>
      <c r="N2774" s="64"/>
    </row>
    <row r="2775" spans="1:14" x14ac:dyDescent="0.2">
      <c r="A2775" s="58"/>
      <c r="B2775" s="61"/>
      <c r="E2775" s="63"/>
      <c r="F2775" s="64"/>
      <c r="G2775" s="63"/>
      <c r="H2775" s="64"/>
      <c r="I2775" s="65"/>
      <c r="J2775" s="65"/>
      <c r="K2775" s="63"/>
      <c r="L2775" s="64"/>
      <c r="M2775" s="63"/>
      <c r="N2775" s="64"/>
    </row>
    <row r="2776" spans="1:14" x14ac:dyDescent="0.2">
      <c r="A2776" s="58"/>
      <c r="B2776" s="61"/>
      <c r="E2776" s="63"/>
      <c r="F2776" s="64"/>
      <c r="G2776" s="63"/>
      <c r="H2776" s="64"/>
      <c r="I2776" s="65"/>
      <c r="J2776" s="65"/>
      <c r="K2776" s="63"/>
      <c r="L2776" s="64"/>
      <c r="M2776" s="63"/>
      <c r="N2776" s="64"/>
    </row>
    <row r="2777" spans="1:14" x14ac:dyDescent="0.2">
      <c r="A2777" s="58"/>
      <c r="B2777" s="61"/>
      <c r="E2777" s="63"/>
      <c r="F2777" s="64"/>
      <c r="G2777" s="63"/>
      <c r="H2777" s="64"/>
      <c r="I2777" s="65"/>
      <c r="J2777" s="65"/>
      <c r="K2777" s="63"/>
      <c r="L2777" s="64"/>
      <c r="M2777" s="63"/>
      <c r="N2777" s="64"/>
    </row>
    <row r="2778" spans="1:14" x14ac:dyDescent="0.2">
      <c r="A2778" s="58"/>
      <c r="B2778" s="61"/>
      <c r="E2778" s="63"/>
      <c r="F2778" s="64"/>
      <c r="G2778" s="63"/>
      <c r="H2778" s="64"/>
      <c r="I2778" s="65"/>
      <c r="J2778" s="65"/>
      <c r="K2778" s="63"/>
      <c r="L2778" s="64"/>
      <c r="M2778" s="63"/>
      <c r="N2778" s="64"/>
    </row>
    <row r="2779" spans="1:14" x14ac:dyDescent="0.2">
      <c r="A2779" s="58"/>
      <c r="B2779" s="61"/>
      <c r="E2779" s="63"/>
      <c r="F2779" s="64"/>
      <c r="G2779" s="63"/>
      <c r="H2779" s="64"/>
      <c r="I2779" s="65"/>
      <c r="J2779" s="65"/>
      <c r="K2779" s="63"/>
      <c r="L2779" s="64"/>
      <c r="M2779" s="63"/>
      <c r="N2779" s="64"/>
    </row>
    <row r="2780" spans="1:14" x14ac:dyDescent="0.2">
      <c r="A2780" s="58"/>
      <c r="B2780" s="61"/>
      <c r="E2780" s="63"/>
      <c r="F2780" s="64"/>
      <c r="G2780" s="63"/>
      <c r="H2780" s="64"/>
      <c r="I2780" s="65"/>
      <c r="J2780" s="65"/>
      <c r="K2780" s="63"/>
      <c r="L2780" s="64"/>
      <c r="M2780" s="63"/>
      <c r="N2780" s="64"/>
    </row>
    <row r="2781" spans="1:14" x14ac:dyDescent="0.2">
      <c r="A2781" s="58"/>
      <c r="B2781" s="61"/>
      <c r="E2781" s="63"/>
      <c r="F2781" s="64"/>
      <c r="G2781" s="63"/>
      <c r="H2781" s="64"/>
      <c r="I2781" s="65"/>
      <c r="J2781" s="65"/>
      <c r="K2781" s="63"/>
      <c r="L2781" s="64"/>
      <c r="M2781" s="63"/>
      <c r="N2781" s="64"/>
    </row>
    <row r="2782" spans="1:14" x14ac:dyDescent="0.2">
      <c r="A2782" s="58"/>
      <c r="B2782" s="61"/>
      <c r="E2782" s="63"/>
      <c r="F2782" s="64"/>
      <c r="G2782" s="63"/>
      <c r="H2782" s="64"/>
      <c r="I2782" s="65"/>
      <c r="J2782" s="65"/>
      <c r="K2782" s="63"/>
      <c r="L2782" s="64"/>
      <c r="M2782" s="63"/>
      <c r="N2782" s="64"/>
    </row>
    <row r="2783" spans="1:14" x14ac:dyDescent="0.2">
      <c r="A2783" s="58"/>
      <c r="B2783" s="61"/>
      <c r="E2783" s="63"/>
      <c r="F2783" s="64"/>
      <c r="G2783" s="63"/>
      <c r="H2783" s="64"/>
      <c r="I2783" s="65"/>
      <c r="J2783" s="65"/>
      <c r="K2783" s="63"/>
      <c r="L2783" s="64"/>
      <c r="M2783" s="63"/>
      <c r="N2783" s="64"/>
    </row>
    <row r="2784" spans="1:14" x14ac:dyDescent="0.2">
      <c r="A2784" s="58"/>
      <c r="B2784" s="61"/>
      <c r="E2784" s="63"/>
      <c r="F2784" s="64"/>
      <c r="G2784" s="63"/>
      <c r="H2784" s="64"/>
      <c r="I2784" s="65"/>
      <c r="J2784" s="65"/>
      <c r="K2784" s="63"/>
      <c r="L2784" s="64"/>
      <c r="M2784" s="63"/>
      <c r="N2784" s="64"/>
    </row>
    <row r="2785" spans="1:14" x14ac:dyDescent="0.2">
      <c r="A2785" s="58"/>
      <c r="B2785" s="61"/>
      <c r="E2785" s="63"/>
      <c r="F2785" s="64"/>
      <c r="G2785" s="63"/>
      <c r="H2785" s="64"/>
      <c r="I2785" s="65"/>
      <c r="J2785" s="65"/>
      <c r="K2785" s="63"/>
      <c r="L2785" s="64"/>
      <c r="M2785" s="63"/>
      <c r="N2785" s="64"/>
    </row>
    <row r="2786" spans="1:14" x14ac:dyDescent="0.2">
      <c r="A2786" s="58"/>
      <c r="B2786" s="61"/>
      <c r="E2786" s="63"/>
      <c r="F2786" s="64"/>
      <c r="G2786" s="63"/>
      <c r="H2786" s="64"/>
      <c r="I2786" s="65"/>
      <c r="J2786" s="65"/>
      <c r="K2786" s="63"/>
      <c r="L2786" s="64"/>
      <c r="M2786" s="63"/>
      <c r="N2786" s="64"/>
    </row>
    <row r="2787" spans="1:14" x14ac:dyDescent="0.2">
      <c r="A2787" s="58"/>
      <c r="B2787" s="61"/>
      <c r="E2787" s="63"/>
      <c r="F2787" s="64"/>
      <c r="G2787" s="63"/>
      <c r="H2787" s="64"/>
      <c r="I2787" s="65"/>
      <c r="J2787" s="65"/>
      <c r="K2787" s="63"/>
      <c r="L2787" s="64"/>
      <c r="M2787" s="63"/>
      <c r="N2787" s="64"/>
    </row>
    <row r="2788" spans="1:14" x14ac:dyDescent="0.2">
      <c r="A2788" s="58"/>
      <c r="B2788" s="61"/>
      <c r="E2788" s="63"/>
      <c r="F2788" s="64"/>
      <c r="G2788" s="63"/>
      <c r="H2788" s="64"/>
      <c r="I2788" s="65"/>
      <c r="J2788" s="65"/>
      <c r="K2788" s="63"/>
      <c r="L2788" s="64"/>
      <c r="M2788" s="63"/>
      <c r="N2788" s="64"/>
    </row>
    <row r="2789" spans="1:14" x14ac:dyDescent="0.2">
      <c r="A2789" s="58"/>
      <c r="B2789" s="61"/>
      <c r="E2789" s="63"/>
      <c r="F2789" s="64"/>
      <c r="G2789" s="63"/>
      <c r="H2789" s="64"/>
      <c r="I2789" s="65"/>
      <c r="J2789" s="65"/>
      <c r="K2789" s="63"/>
      <c r="L2789" s="64"/>
      <c r="M2789" s="63"/>
      <c r="N2789" s="64"/>
    </row>
    <row r="2790" spans="1:14" x14ac:dyDescent="0.2">
      <c r="A2790" s="58"/>
      <c r="B2790" s="61"/>
      <c r="E2790" s="63"/>
      <c r="F2790" s="64"/>
      <c r="G2790" s="63"/>
      <c r="H2790" s="64"/>
      <c r="I2790" s="65"/>
      <c r="J2790" s="65"/>
      <c r="K2790" s="63"/>
      <c r="L2790" s="64"/>
      <c r="M2790" s="63"/>
      <c r="N2790" s="64"/>
    </row>
    <row r="2791" spans="1:14" x14ac:dyDescent="0.2">
      <c r="A2791" s="58"/>
      <c r="B2791" s="61"/>
      <c r="E2791" s="63"/>
      <c r="F2791" s="64"/>
      <c r="G2791" s="63"/>
      <c r="H2791" s="64"/>
      <c r="I2791" s="65"/>
      <c r="J2791" s="65"/>
      <c r="K2791" s="63"/>
      <c r="L2791" s="64"/>
      <c r="M2791" s="63"/>
      <c r="N2791" s="64"/>
    </row>
    <row r="2792" spans="1:14" x14ac:dyDescent="0.2">
      <c r="A2792" s="58"/>
      <c r="B2792" s="61"/>
      <c r="E2792" s="63"/>
      <c r="F2792" s="64"/>
      <c r="G2792" s="63"/>
      <c r="H2792" s="64"/>
      <c r="I2792" s="65"/>
      <c r="J2792" s="65"/>
      <c r="K2792" s="63"/>
      <c r="L2792" s="64"/>
      <c r="M2792" s="63"/>
      <c r="N2792" s="64"/>
    </row>
    <row r="2793" spans="1:14" x14ac:dyDescent="0.2">
      <c r="A2793" s="58"/>
      <c r="B2793" s="61"/>
      <c r="E2793" s="63"/>
      <c r="F2793" s="64"/>
      <c r="G2793" s="63"/>
      <c r="H2793" s="64"/>
      <c r="I2793" s="65"/>
      <c r="J2793" s="65"/>
      <c r="K2793" s="63"/>
      <c r="L2793" s="64"/>
      <c r="M2793" s="63"/>
      <c r="N2793" s="64"/>
    </row>
    <row r="2794" spans="1:14" x14ac:dyDescent="0.2">
      <c r="A2794" s="58"/>
      <c r="B2794" s="61"/>
      <c r="E2794" s="63"/>
      <c r="F2794" s="64"/>
      <c r="G2794" s="63"/>
      <c r="H2794" s="64"/>
      <c r="I2794" s="65"/>
      <c r="J2794" s="65"/>
      <c r="K2794" s="63"/>
      <c r="L2794" s="64"/>
      <c r="M2794" s="63"/>
      <c r="N2794" s="64"/>
    </row>
    <row r="2795" spans="1:14" x14ac:dyDescent="0.2">
      <c r="A2795" s="58"/>
      <c r="B2795" s="61"/>
      <c r="E2795" s="63"/>
      <c r="F2795" s="64"/>
      <c r="G2795" s="63"/>
      <c r="H2795" s="64"/>
      <c r="I2795" s="65"/>
      <c r="J2795" s="65"/>
      <c r="K2795" s="63"/>
      <c r="L2795" s="64"/>
      <c r="M2795" s="63"/>
      <c r="N2795" s="64"/>
    </row>
    <row r="2796" spans="1:14" x14ac:dyDescent="0.2">
      <c r="A2796" s="58"/>
      <c r="B2796" s="61"/>
      <c r="E2796" s="63"/>
      <c r="F2796" s="64"/>
      <c r="G2796" s="63"/>
      <c r="H2796" s="64"/>
      <c r="I2796" s="65"/>
      <c r="J2796" s="65"/>
      <c r="K2796" s="63"/>
      <c r="L2796" s="64"/>
      <c r="M2796" s="63"/>
      <c r="N2796" s="64"/>
    </row>
    <row r="2797" spans="1:14" x14ac:dyDescent="0.2">
      <c r="A2797" s="58"/>
      <c r="B2797" s="61"/>
      <c r="E2797" s="63"/>
      <c r="F2797" s="64"/>
      <c r="G2797" s="63"/>
      <c r="H2797" s="64"/>
      <c r="I2797" s="65"/>
      <c r="J2797" s="65"/>
      <c r="K2797" s="63"/>
      <c r="L2797" s="64"/>
      <c r="M2797" s="63"/>
      <c r="N2797" s="64"/>
    </row>
    <row r="2798" spans="1:14" x14ac:dyDescent="0.2">
      <c r="A2798" s="58"/>
      <c r="B2798" s="61"/>
      <c r="E2798" s="63"/>
      <c r="F2798" s="64"/>
      <c r="G2798" s="63"/>
      <c r="H2798" s="64"/>
      <c r="I2798" s="65"/>
      <c r="J2798" s="65"/>
      <c r="K2798" s="63"/>
      <c r="L2798" s="64"/>
      <c r="M2798" s="63"/>
      <c r="N2798" s="64"/>
    </row>
    <row r="2799" spans="1:14" x14ac:dyDescent="0.2">
      <c r="A2799" s="58"/>
      <c r="B2799" s="61"/>
      <c r="E2799" s="63"/>
      <c r="F2799" s="64"/>
      <c r="G2799" s="63"/>
      <c r="H2799" s="64"/>
      <c r="I2799" s="65"/>
      <c r="J2799" s="65"/>
      <c r="K2799" s="63"/>
      <c r="L2799" s="64"/>
      <c r="M2799" s="63"/>
      <c r="N2799" s="64"/>
    </row>
    <row r="2800" spans="1:14" x14ac:dyDescent="0.2">
      <c r="A2800" s="58"/>
      <c r="B2800" s="61"/>
      <c r="E2800" s="63"/>
      <c r="F2800" s="64"/>
      <c r="G2800" s="63"/>
      <c r="H2800" s="64"/>
      <c r="I2800" s="65"/>
      <c r="J2800" s="65"/>
      <c r="K2800" s="63"/>
      <c r="L2800" s="64"/>
      <c r="M2800" s="63"/>
      <c r="N2800" s="64"/>
    </row>
    <row r="2801" spans="1:14" x14ac:dyDescent="0.2">
      <c r="A2801" s="58"/>
      <c r="B2801" s="61"/>
      <c r="E2801" s="63"/>
      <c r="F2801" s="64"/>
      <c r="G2801" s="63"/>
      <c r="H2801" s="64"/>
      <c r="I2801" s="65"/>
      <c r="J2801" s="65"/>
      <c r="K2801" s="63"/>
      <c r="L2801" s="64"/>
      <c r="M2801" s="63"/>
      <c r="N2801" s="64"/>
    </row>
    <row r="2802" spans="1:14" x14ac:dyDescent="0.2">
      <c r="A2802" s="58"/>
      <c r="B2802" s="61"/>
      <c r="E2802" s="63"/>
      <c r="F2802" s="64"/>
      <c r="G2802" s="63"/>
      <c r="H2802" s="64"/>
      <c r="I2802" s="65"/>
      <c r="J2802" s="65"/>
      <c r="K2802" s="63"/>
      <c r="L2802" s="64"/>
      <c r="M2802" s="63"/>
      <c r="N2802" s="64"/>
    </row>
    <row r="2803" spans="1:14" x14ac:dyDescent="0.2">
      <c r="A2803" s="58"/>
      <c r="B2803" s="61"/>
      <c r="E2803" s="63"/>
      <c r="F2803" s="64"/>
      <c r="G2803" s="63"/>
      <c r="H2803" s="64"/>
      <c r="I2803" s="65"/>
      <c r="J2803" s="65"/>
      <c r="K2803" s="63"/>
      <c r="L2803" s="64"/>
      <c r="M2803" s="63"/>
      <c r="N2803" s="64"/>
    </row>
    <row r="2804" spans="1:14" x14ac:dyDescent="0.2">
      <c r="A2804" s="58"/>
      <c r="B2804" s="61"/>
      <c r="E2804" s="63"/>
      <c r="F2804" s="64"/>
      <c r="G2804" s="63"/>
      <c r="H2804" s="64"/>
      <c r="I2804" s="65"/>
      <c r="J2804" s="65"/>
      <c r="K2804" s="63"/>
      <c r="L2804" s="64"/>
      <c r="M2804" s="63"/>
      <c r="N2804" s="64"/>
    </row>
    <row r="2805" spans="1:14" x14ac:dyDescent="0.2">
      <c r="A2805" s="58"/>
      <c r="B2805" s="61"/>
      <c r="E2805" s="63"/>
      <c r="F2805" s="64"/>
      <c r="G2805" s="63"/>
      <c r="H2805" s="64"/>
      <c r="I2805" s="65"/>
      <c r="J2805" s="65"/>
      <c r="K2805" s="63"/>
      <c r="L2805" s="64"/>
      <c r="M2805" s="63"/>
      <c r="N2805" s="64"/>
    </row>
    <row r="2806" spans="1:14" x14ac:dyDescent="0.2">
      <c r="A2806" s="58"/>
      <c r="B2806" s="61"/>
      <c r="E2806" s="63"/>
      <c r="F2806" s="64"/>
      <c r="G2806" s="63"/>
      <c r="H2806" s="64"/>
      <c r="I2806" s="65"/>
      <c r="J2806" s="65"/>
      <c r="K2806" s="63"/>
      <c r="L2806" s="64"/>
      <c r="M2806" s="63"/>
      <c r="N2806" s="64"/>
    </row>
    <row r="2807" spans="1:14" x14ac:dyDescent="0.2">
      <c r="A2807" s="58"/>
      <c r="B2807" s="61"/>
      <c r="E2807" s="63"/>
      <c r="F2807" s="64"/>
      <c r="G2807" s="63"/>
      <c r="H2807" s="64"/>
      <c r="I2807" s="65"/>
      <c r="J2807" s="65"/>
      <c r="K2807" s="63"/>
      <c r="L2807" s="64"/>
      <c r="M2807" s="63"/>
      <c r="N2807" s="64"/>
    </row>
    <row r="2808" spans="1:14" x14ac:dyDescent="0.2">
      <c r="A2808" s="58"/>
      <c r="B2808" s="61"/>
      <c r="E2808" s="63"/>
      <c r="F2808" s="64"/>
      <c r="G2808" s="63"/>
      <c r="H2808" s="64"/>
      <c r="I2808" s="65"/>
      <c r="J2808" s="65"/>
      <c r="K2808" s="63"/>
      <c r="L2808" s="64"/>
      <c r="M2808" s="63"/>
      <c r="N2808" s="64"/>
    </row>
    <row r="2809" spans="1:14" x14ac:dyDescent="0.2">
      <c r="A2809" s="58"/>
      <c r="B2809" s="61"/>
      <c r="E2809" s="63"/>
      <c r="F2809" s="64"/>
      <c r="G2809" s="63"/>
      <c r="H2809" s="64"/>
      <c r="I2809" s="65"/>
      <c r="J2809" s="65"/>
      <c r="K2809" s="63"/>
      <c r="L2809" s="64"/>
      <c r="M2809" s="63"/>
      <c r="N2809" s="64"/>
    </row>
    <row r="2810" spans="1:14" x14ac:dyDescent="0.2">
      <c r="A2810" s="58"/>
      <c r="B2810" s="61"/>
      <c r="E2810" s="63"/>
      <c r="F2810" s="64"/>
      <c r="G2810" s="63"/>
      <c r="H2810" s="64"/>
      <c r="I2810" s="65"/>
      <c r="J2810" s="65"/>
      <c r="K2810" s="63"/>
      <c r="L2810" s="64"/>
      <c r="M2810" s="63"/>
      <c r="N2810" s="64"/>
    </row>
    <row r="2811" spans="1:14" x14ac:dyDescent="0.2">
      <c r="A2811" s="58"/>
      <c r="B2811" s="61"/>
      <c r="E2811" s="63"/>
      <c r="F2811" s="64"/>
      <c r="G2811" s="63"/>
      <c r="H2811" s="64"/>
      <c r="I2811" s="65"/>
      <c r="J2811" s="65"/>
      <c r="K2811" s="63"/>
      <c r="L2811" s="64"/>
      <c r="M2811" s="63"/>
      <c r="N2811" s="64"/>
    </row>
    <row r="2812" spans="1:14" x14ac:dyDescent="0.2">
      <c r="A2812" s="58"/>
      <c r="B2812" s="61"/>
      <c r="E2812" s="63"/>
      <c r="F2812" s="64"/>
      <c r="G2812" s="63"/>
      <c r="H2812" s="64"/>
      <c r="I2812" s="65"/>
      <c r="J2812" s="65"/>
      <c r="K2812" s="63"/>
      <c r="L2812" s="64"/>
      <c r="M2812" s="63"/>
      <c r="N2812" s="64"/>
    </row>
    <row r="2813" spans="1:14" x14ac:dyDescent="0.2">
      <c r="A2813" s="58"/>
      <c r="B2813" s="61"/>
      <c r="E2813" s="63"/>
      <c r="F2813" s="64"/>
      <c r="G2813" s="63"/>
      <c r="H2813" s="64"/>
      <c r="I2813" s="65"/>
      <c r="J2813" s="65"/>
      <c r="K2813" s="63"/>
      <c r="L2813" s="64"/>
      <c r="M2813" s="63"/>
      <c r="N2813" s="64"/>
    </row>
    <row r="2814" spans="1:14" x14ac:dyDescent="0.2">
      <c r="A2814" s="58"/>
      <c r="B2814" s="61"/>
      <c r="E2814" s="63"/>
      <c r="F2814" s="64"/>
      <c r="G2814" s="63"/>
      <c r="H2814" s="64"/>
      <c r="I2814" s="65"/>
      <c r="J2814" s="65"/>
      <c r="K2814" s="63"/>
      <c r="L2814" s="64"/>
      <c r="M2814" s="63"/>
      <c r="N2814" s="64"/>
    </row>
    <row r="2815" spans="1:14" x14ac:dyDescent="0.2">
      <c r="A2815" s="58"/>
      <c r="B2815" s="61"/>
      <c r="E2815" s="63"/>
      <c r="F2815" s="64"/>
      <c r="G2815" s="63"/>
      <c r="H2815" s="64"/>
      <c r="I2815" s="65"/>
      <c r="J2815" s="65"/>
      <c r="K2815" s="63"/>
      <c r="L2815" s="64"/>
      <c r="M2815" s="63"/>
      <c r="N2815" s="64"/>
    </row>
    <row r="2816" spans="1:14" x14ac:dyDescent="0.2">
      <c r="A2816" s="58"/>
      <c r="B2816" s="61"/>
      <c r="E2816" s="63"/>
      <c r="F2816" s="64"/>
      <c r="G2816" s="63"/>
      <c r="H2816" s="64"/>
      <c r="I2816" s="65"/>
      <c r="J2816" s="65"/>
      <c r="K2816" s="63"/>
      <c r="L2816" s="64"/>
      <c r="M2816" s="63"/>
      <c r="N2816" s="64"/>
    </row>
    <row r="2817" spans="1:14" x14ac:dyDescent="0.2">
      <c r="A2817" s="58"/>
      <c r="B2817" s="61"/>
      <c r="E2817" s="63"/>
      <c r="F2817" s="64"/>
      <c r="G2817" s="63"/>
      <c r="H2817" s="64"/>
      <c r="I2817" s="65"/>
      <c r="J2817" s="65"/>
      <c r="K2817" s="63"/>
      <c r="L2817" s="64"/>
      <c r="M2817" s="63"/>
      <c r="N2817" s="64"/>
    </row>
    <row r="2818" spans="1:14" x14ac:dyDescent="0.2">
      <c r="A2818" s="58"/>
      <c r="B2818" s="61"/>
      <c r="E2818" s="63"/>
      <c r="F2818" s="64"/>
      <c r="G2818" s="63"/>
      <c r="H2818" s="64"/>
      <c r="I2818" s="65"/>
      <c r="J2818" s="65"/>
      <c r="K2818" s="63"/>
      <c r="L2818" s="64"/>
      <c r="M2818" s="63"/>
      <c r="N2818" s="64"/>
    </row>
    <row r="2819" spans="1:14" x14ac:dyDescent="0.2">
      <c r="A2819" s="58"/>
      <c r="B2819" s="61"/>
      <c r="E2819" s="63"/>
      <c r="F2819" s="64"/>
      <c r="G2819" s="63"/>
      <c r="H2819" s="64"/>
      <c r="I2819" s="65"/>
      <c r="J2819" s="65"/>
      <c r="K2819" s="63"/>
      <c r="L2819" s="64"/>
      <c r="M2819" s="63"/>
      <c r="N2819" s="64"/>
    </row>
    <row r="2820" spans="1:14" x14ac:dyDescent="0.2">
      <c r="A2820" s="58"/>
      <c r="B2820" s="61"/>
      <c r="E2820" s="63"/>
      <c r="F2820" s="64"/>
      <c r="G2820" s="63"/>
      <c r="H2820" s="64"/>
      <c r="I2820" s="65"/>
      <c r="J2820" s="65"/>
      <c r="K2820" s="63"/>
      <c r="L2820" s="64"/>
      <c r="M2820" s="63"/>
      <c r="N2820" s="64"/>
    </row>
    <row r="2821" spans="1:14" x14ac:dyDescent="0.2">
      <c r="A2821" s="58"/>
      <c r="B2821" s="61"/>
      <c r="E2821" s="63"/>
      <c r="F2821" s="64"/>
      <c r="G2821" s="63"/>
      <c r="H2821" s="64"/>
      <c r="I2821" s="65"/>
      <c r="J2821" s="65"/>
      <c r="K2821" s="63"/>
      <c r="L2821" s="64"/>
      <c r="M2821" s="63"/>
      <c r="N2821" s="64"/>
    </row>
    <row r="2822" spans="1:14" x14ac:dyDescent="0.2">
      <c r="A2822" s="58"/>
      <c r="B2822" s="61"/>
      <c r="E2822" s="63"/>
      <c r="F2822" s="64"/>
      <c r="G2822" s="63"/>
      <c r="H2822" s="64"/>
      <c r="I2822" s="65"/>
      <c r="J2822" s="65"/>
      <c r="K2822" s="63"/>
      <c r="L2822" s="64"/>
      <c r="M2822" s="63"/>
      <c r="N2822" s="64"/>
    </row>
    <row r="2823" spans="1:14" x14ac:dyDescent="0.2">
      <c r="A2823" s="58"/>
      <c r="B2823" s="61"/>
      <c r="E2823" s="63"/>
      <c r="F2823" s="64"/>
      <c r="G2823" s="63"/>
      <c r="H2823" s="64"/>
      <c r="I2823" s="65"/>
      <c r="J2823" s="65"/>
      <c r="K2823" s="63"/>
      <c r="L2823" s="64"/>
      <c r="M2823" s="63"/>
      <c r="N2823" s="64"/>
    </row>
    <row r="2824" spans="1:14" x14ac:dyDescent="0.2">
      <c r="A2824" s="58"/>
      <c r="B2824" s="61"/>
      <c r="E2824" s="63"/>
      <c r="F2824" s="64"/>
      <c r="G2824" s="63"/>
      <c r="H2824" s="64"/>
      <c r="I2824" s="65"/>
      <c r="J2824" s="65"/>
      <c r="K2824" s="63"/>
      <c r="L2824" s="64"/>
      <c r="M2824" s="63"/>
      <c r="N2824" s="64"/>
    </row>
    <row r="2825" spans="1:14" x14ac:dyDescent="0.2">
      <c r="A2825" s="58"/>
      <c r="B2825" s="61"/>
      <c r="E2825" s="63"/>
      <c r="F2825" s="64"/>
      <c r="G2825" s="63"/>
      <c r="H2825" s="64"/>
      <c r="I2825" s="65"/>
      <c r="J2825" s="65"/>
      <c r="K2825" s="63"/>
      <c r="L2825" s="64"/>
      <c r="M2825" s="63"/>
      <c r="N2825" s="64"/>
    </row>
    <row r="2826" spans="1:14" x14ac:dyDescent="0.2">
      <c r="A2826" s="58"/>
      <c r="B2826" s="61"/>
      <c r="E2826" s="63"/>
      <c r="F2826" s="64"/>
      <c r="G2826" s="63"/>
      <c r="H2826" s="64"/>
      <c r="I2826" s="65"/>
      <c r="J2826" s="65"/>
      <c r="K2826" s="63"/>
      <c r="L2826" s="64"/>
      <c r="M2826" s="63"/>
      <c r="N2826" s="64"/>
    </row>
    <row r="2827" spans="1:14" x14ac:dyDescent="0.2">
      <c r="A2827" s="58"/>
      <c r="B2827" s="61"/>
      <c r="E2827" s="63"/>
      <c r="F2827" s="64"/>
      <c r="G2827" s="63"/>
      <c r="H2827" s="64"/>
      <c r="I2827" s="65"/>
      <c r="J2827" s="65"/>
      <c r="K2827" s="63"/>
      <c r="L2827" s="64"/>
      <c r="M2827" s="63"/>
      <c r="N2827" s="64"/>
    </row>
    <row r="2828" spans="1:14" x14ac:dyDescent="0.2">
      <c r="A2828" s="58"/>
      <c r="B2828" s="61"/>
      <c r="E2828" s="63"/>
      <c r="F2828" s="64"/>
      <c r="G2828" s="63"/>
      <c r="H2828" s="64"/>
      <c r="I2828" s="65"/>
      <c r="J2828" s="65"/>
      <c r="K2828" s="63"/>
      <c r="L2828" s="64"/>
      <c r="M2828" s="63"/>
      <c r="N2828" s="64"/>
    </row>
    <row r="2829" spans="1:14" x14ac:dyDescent="0.2">
      <c r="A2829" s="58"/>
      <c r="B2829" s="61"/>
      <c r="E2829" s="63"/>
      <c r="F2829" s="64"/>
      <c r="G2829" s="63"/>
      <c r="H2829" s="64"/>
      <c r="I2829" s="65"/>
      <c r="J2829" s="65"/>
      <c r="K2829" s="63"/>
      <c r="L2829" s="64"/>
      <c r="M2829" s="63"/>
      <c r="N2829" s="64"/>
    </row>
    <row r="2830" spans="1:14" x14ac:dyDescent="0.2">
      <c r="A2830" s="58"/>
      <c r="B2830" s="61"/>
      <c r="E2830" s="63"/>
      <c r="F2830" s="64"/>
      <c r="G2830" s="63"/>
      <c r="H2830" s="64"/>
      <c r="I2830" s="65"/>
      <c r="J2830" s="65"/>
      <c r="K2830" s="63"/>
      <c r="L2830" s="64"/>
      <c r="M2830" s="63"/>
      <c r="N2830" s="64"/>
    </row>
    <row r="2831" spans="1:14" x14ac:dyDescent="0.2">
      <c r="A2831" s="58"/>
      <c r="B2831" s="61"/>
      <c r="E2831" s="63"/>
      <c r="F2831" s="64"/>
      <c r="G2831" s="63"/>
      <c r="H2831" s="64"/>
      <c r="I2831" s="65"/>
      <c r="J2831" s="65"/>
      <c r="K2831" s="63"/>
      <c r="L2831" s="64"/>
      <c r="M2831" s="63"/>
      <c r="N2831" s="64"/>
    </row>
    <row r="2832" spans="1:14" x14ac:dyDescent="0.2">
      <c r="A2832" s="58"/>
      <c r="B2832" s="61"/>
      <c r="E2832" s="63"/>
      <c r="F2832" s="64"/>
      <c r="G2832" s="63"/>
      <c r="H2832" s="64"/>
      <c r="I2832" s="65"/>
      <c r="J2832" s="65"/>
      <c r="K2832" s="63"/>
      <c r="L2832" s="64"/>
      <c r="M2832" s="63"/>
      <c r="N2832" s="64"/>
    </row>
    <row r="2833" spans="1:14" x14ac:dyDescent="0.2">
      <c r="A2833" s="58"/>
      <c r="B2833" s="61"/>
      <c r="E2833" s="63"/>
      <c r="F2833" s="64"/>
      <c r="G2833" s="63"/>
      <c r="H2833" s="64"/>
      <c r="I2833" s="65"/>
      <c r="J2833" s="65"/>
      <c r="K2833" s="63"/>
      <c r="L2833" s="64"/>
      <c r="M2833" s="63"/>
      <c r="N2833" s="64"/>
    </row>
    <row r="2834" spans="1:14" x14ac:dyDescent="0.2">
      <c r="A2834" s="58"/>
      <c r="B2834" s="61"/>
      <c r="E2834" s="63"/>
      <c r="F2834" s="64"/>
      <c r="G2834" s="63"/>
      <c r="H2834" s="64"/>
      <c r="I2834" s="65"/>
      <c r="J2834" s="65"/>
      <c r="K2834" s="63"/>
      <c r="L2834" s="64"/>
      <c r="M2834" s="63"/>
      <c r="N2834" s="64"/>
    </row>
    <row r="2835" spans="1:14" x14ac:dyDescent="0.2">
      <c r="A2835" s="58"/>
      <c r="B2835" s="61"/>
      <c r="E2835" s="63"/>
      <c r="F2835" s="64"/>
      <c r="G2835" s="63"/>
      <c r="H2835" s="64"/>
      <c r="I2835" s="65"/>
      <c r="J2835" s="65"/>
      <c r="K2835" s="63"/>
      <c r="L2835" s="64"/>
      <c r="M2835" s="63"/>
      <c r="N2835" s="64"/>
    </row>
    <row r="2836" spans="1:14" x14ac:dyDescent="0.2">
      <c r="A2836" s="58"/>
      <c r="B2836" s="61"/>
      <c r="E2836" s="63"/>
      <c r="F2836" s="64"/>
      <c r="G2836" s="63"/>
      <c r="H2836" s="64"/>
      <c r="I2836" s="65"/>
      <c r="J2836" s="65"/>
      <c r="K2836" s="63"/>
      <c r="L2836" s="64"/>
      <c r="M2836" s="63"/>
      <c r="N2836" s="64"/>
    </row>
    <row r="2837" spans="1:14" x14ac:dyDescent="0.2">
      <c r="A2837" s="58"/>
      <c r="B2837" s="61"/>
      <c r="E2837" s="63"/>
      <c r="F2837" s="64"/>
      <c r="G2837" s="63"/>
      <c r="H2837" s="64"/>
      <c r="I2837" s="65"/>
      <c r="J2837" s="65"/>
      <c r="K2837" s="63"/>
      <c r="L2837" s="64"/>
      <c r="M2837" s="63"/>
      <c r="N2837" s="64"/>
    </row>
    <row r="2838" spans="1:14" x14ac:dyDescent="0.2">
      <c r="A2838" s="58"/>
      <c r="B2838" s="61"/>
      <c r="E2838" s="63"/>
      <c r="F2838" s="64"/>
      <c r="G2838" s="63"/>
      <c r="H2838" s="64"/>
      <c r="I2838" s="65"/>
      <c r="J2838" s="65"/>
      <c r="K2838" s="63"/>
      <c r="L2838" s="64"/>
      <c r="M2838" s="63"/>
      <c r="N2838" s="64"/>
    </row>
    <row r="2839" spans="1:14" x14ac:dyDescent="0.2">
      <c r="A2839" s="58"/>
      <c r="B2839" s="61"/>
      <c r="E2839" s="63"/>
      <c r="F2839" s="64"/>
      <c r="G2839" s="63"/>
      <c r="H2839" s="64"/>
      <c r="I2839" s="65"/>
      <c r="J2839" s="65"/>
      <c r="K2839" s="63"/>
      <c r="L2839" s="64"/>
      <c r="M2839" s="63"/>
      <c r="N2839" s="64"/>
    </row>
    <row r="2840" spans="1:14" x14ac:dyDescent="0.2">
      <c r="A2840" s="58"/>
      <c r="B2840" s="61"/>
      <c r="E2840" s="63"/>
      <c r="F2840" s="64"/>
      <c r="G2840" s="63"/>
      <c r="H2840" s="64"/>
      <c r="I2840" s="65"/>
      <c r="J2840" s="65"/>
      <c r="K2840" s="63"/>
      <c r="L2840" s="64"/>
      <c r="M2840" s="63"/>
      <c r="N2840" s="64"/>
    </row>
    <row r="2841" spans="1:14" x14ac:dyDescent="0.2">
      <c r="A2841" s="58"/>
      <c r="B2841" s="61"/>
      <c r="E2841" s="63"/>
      <c r="F2841" s="64"/>
      <c r="G2841" s="63"/>
      <c r="H2841" s="64"/>
      <c r="I2841" s="65"/>
      <c r="J2841" s="65"/>
      <c r="K2841" s="63"/>
      <c r="L2841" s="64"/>
      <c r="M2841" s="63"/>
      <c r="N2841" s="64"/>
    </row>
    <row r="2842" spans="1:14" x14ac:dyDescent="0.2">
      <c r="A2842" s="58"/>
      <c r="B2842" s="61"/>
      <c r="E2842" s="63"/>
      <c r="F2842" s="64"/>
      <c r="G2842" s="63"/>
      <c r="H2842" s="64"/>
      <c r="I2842" s="65"/>
      <c r="J2842" s="65"/>
      <c r="K2842" s="63"/>
      <c r="L2842" s="64"/>
      <c r="M2842" s="63"/>
      <c r="N2842" s="64"/>
    </row>
    <row r="2843" spans="1:14" x14ac:dyDescent="0.2">
      <c r="A2843" s="58"/>
      <c r="B2843" s="61"/>
      <c r="E2843" s="63"/>
      <c r="F2843" s="64"/>
      <c r="G2843" s="63"/>
      <c r="H2843" s="64"/>
      <c r="I2843" s="65"/>
      <c r="J2843" s="65"/>
      <c r="K2843" s="63"/>
      <c r="L2843" s="64"/>
      <c r="M2843" s="63"/>
      <c r="N2843" s="64"/>
    </row>
    <row r="2844" spans="1:14" x14ac:dyDescent="0.2">
      <c r="A2844" s="58"/>
      <c r="B2844" s="61"/>
      <c r="E2844" s="63"/>
      <c r="F2844" s="64"/>
      <c r="G2844" s="63"/>
      <c r="H2844" s="64"/>
      <c r="I2844" s="65"/>
      <c r="J2844" s="65"/>
      <c r="K2844" s="63"/>
      <c r="L2844" s="64"/>
      <c r="M2844" s="63"/>
      <c r="N2844" s="64"/>
    </row>
    <row r="2845" spans="1:14" x14ac:dyDescent="0.2">
      <c r="A2845" s="58"/>
      <c r="B2845" s="61"/>
      <c r="E2845" s="63"/>
      <c r="F2845" s="64"/>
      <c r="G2845" s="63"/>
      <c r="H2845" s="64"/>
      <c r="I2845" s="65"/>
      <c r="J2845" s="65"/>
      <c r="K2845" s="63"/>
      <c r="L2845" s="64"/>
      <c r="M2845" s="63"/>
      <c r="N2845" s="64"/>
    </row>
    <row r="2846" spans="1:14" x14ac:dyDescent="0.2">
      <c r="A2846" s="58"/>
      <c r="B2846" s="61"/>
      <c r="E2846" s="63"/>
      <c r="F2846" s="64"/>
      <c r="G2846" s="63"/>
      <c r="H2846" s="64"/>
      <c r="I2846" s="65"/>
      <c r="J2846" s="65"/>
      <c r="K2846" s="63"/>
      <c r="L2846" s="64"/>
      <c r="M2846" s="63"/>
      <c r="N2846" s="64"/>
    </row>
    <row r="2847" spans="1:14" x14ac:dyDescent="0.2">
      <c r="A2847" s="58"/>
      <c r="B2847" s="61"/>
      <c r="E2847" s="63"/>
      <c r="F2847" s="64"/>
      <c r="G2847" s="63"/>
      <c r="H2847" s="64"/>
      <c r="I2847" s="65"/>
      <c r="J2847" s="65"/>
      <c r="K2847" s="63"/>
      <c r="L2847" s="64"/>
      <c r="M2847" s="63"/>
      <c r="N2847" s="64"/>
    </row>
    <row r="2848" spans="1:14" x14ac:dyDescent="0.2">
      <c r="A2848" s="58"/>
      <c r="B2848" s="61"/>
      <c r="E2848" s="63"/>
      <c r="F2848" s="64"/>
      <c r="G2848" s="63"/>
      <c r="H2848" s="64"/>
      <c r="I2848" s="65"/>
      <c r="J2848" s="65"/>
      <c r="K2848" s="63"/>
      <c r="L2848" s="64"/>
      <c r="M2848" s="63"/>
      <c r="N2848" s="64"/>
    </row>
    <row r="2849" spans="1:14" x14ac:dyDescent="0.2">
      <c r="A2849" s="58"/>
      <c r="B2849" s="61"/>
      <c r="E2849" s="63"/>
      <c r="F2849" s="64"/>
      <c r="G2849" s="63"/>
      <c r="H2849" s="64"/>
      <c r="I2849" s="65"/>
      <c r="J2849" s="65"/>
      <c r="K2849" s="63"/>
      <c r="L2849" s="64"/>
      <c r="M2849" s="63"/>
      <c r="N2849" s="64"/>
    </row>
    <row r="2850" spans="1:14" x14ac:dyDescent="0.2">
      <c r="A2850" s="58"/>
      <c r="B2850" s="61"/>
      <c r="E2850" s="63"/>
      <c r="F2850" s="64"/>
      <c r="G2850" s="63"/>
      <c r="H2850" s="64"/>
      <c r="I2850" s="65"/>
      <c r="J2850" s="65"/>
      <c r="K2850" s="63"/>
      <c r="L2850" s="64"/>
      <c r="M2850" s="63"/>
      <c r="N2850" s="64"/>
    </row>
    <row r="2851" spans="1:14" x14ac:dyDescent="0.2">
      <c r="A2851" s="58"/>
      <c r="B2851" s="61"/>
      <c r="E2851" s="63"/>
      <c r="F2851" s="64"/>
      <c r="G2851" s="63"/>
      <c r="H2851" s="64"/>
      <c r="I2851" s="65"/>
      <c r="J2851" s="65"/>
      <c r="K2851" s="63"/>
      <c r="L2851" s="64"/>
      <c r="M2851" s="63"/>
      <c r="N2851" s="64"/>
    </row>
    <row r="2852" spans="1:14" x14ac:dyDescent="0.2">
      <c r="A2852" s="58"/>
      <c r="B2852" s="61"/>
      <c r="E2852" s="63"/>
      <c r="F2852" s="64"/>
      <c r="G2852" s="63"/>
      <c r="H2852" s="64"/>
      <c r="I2852" s="65"/>
      <c r="J2852" s="65"/>
      <c r="K2852" s="63"/>
      <c r="L2852" s="64"/>
      <c r="M2852" s="63"/>
      <c r="N2852" s="64"/>
    </row>
    <row r="2853" spans="1:14" x14ac:dyDescent="0.2">
      <c r="A2853" s="58"/>
      <c r="B2853" s="61"/>
      <c r="E2853" s="63"/>
      <c r="F2853" s="64"/>
      <c r="G2853" s="63"/>
      <c r="H2853" s="64"/>
      <c r="I2853" s="65"/>
      <c r="J2853" s="65"/>
      <c r="K2853" s="63"/>
      <c r="L2853" s="64"/>
      <c r="M2853" s="63"/>
      <c r="N2853" s="64"/>
    </row>
    <row r="2854" spans="1:14" x14ac:dyDescent="0.2">
      <c r="A2854" s="58"/>
      <c r="B2854" s="61"/>
      <c r="E2854" s="63"/>
      <c r="F2854" s="64"/>
      <c r="G2854" s="63"/>
      <c r="H2854" s="64"/>
      <c r="I2854" s="65"/>
      <c r="J2854" s="65"/>
      <c r="K2854" s="63"/>
      <c r="L2854" s="64"/>
      <c r="M2854" s="63"/>
      <c r="N2854" s="64"/>
    </row>
    <row r="2855" spans="1:14" x14ac:dyDescent="0.2">
      <c r="A2855" s="58"/>
      <c r="B2855" s="61"/>
      <c r="E2855" s="63"/>
      <c r="F2855" s="64"/>
      <c r="G2855" s="63"/>
      <c r="H2855" s="64"/>
      <c r="I2855" s="65"/>
      <c r="J2855" s="65"/>
      <c r="K2855" s="63"/>
      <c r="L2855" s="64"/>
      <c r="M2855" s="63"/>
      <c r="N2855" s="64"/>
    </row>
    <row r="2856" spans="1:14" x14ac:dyDescent="0.2">
      <c r="A2856" s="58"/>
      <c r="B2856" s="61"/>
      <c r="E2856" s="63"/>
      <c r="F2856" s="64"/>
      <c r="G2856" s="63"/>
      <c r="H2856" s="64"/>
      <c r="I2856" s="65"/>
      <c r="J2856" s="65"/>
      <c r="K2856" s="63"/>
      <c r="L2856" s="64"/>
      <c r="M2856" s="63"/>
      <c r="N2856" s="64"/>
    </row>
    <row r="2857" spans="1:14" x14ac:dyDescent="0.2">
      <c r="A2857" s="58"/>
      <c r="B2857" s="61"/>
      <c r="E2857" s="63"/>
      <c r="F2857" s="64"/>
      <c r="G2857" s="63"/>
      <c r="H2857" s="64"/>
      <c r="I2857" s="65"/>
      <c r="J2857" s="65"/>
      <c r="K2857" s="63"/>
      <c r="L2857" s="64"/>
      <c r="M2857" s="63"/>
      <c r="N2857" s="64"/>
    </row>
    <row r="2858" spans="1:14" x14ac:dyDescent="0.2">
      <c r="A2858" s="58"/>
      <c r="B2858" s="61"/>
      <c r="E2858" s="63"/>
      <c r="F2858" s="64"/>
      <c r="G2858" s="63"/>
      <c r="H2858" s="64"/>
      <c r="I2858" s="65"/>
      <c r="J2858" s="65"/>
      <c r="K2858" s="63"/>
      <c r="L2858" s="64"/>
      <c r="M2858" s="63"/>
      <c r="N2858" s="64"/>
    </row>
    <row r="2859" spans="1:14" x14ac:dyDescent="0.2">
      <c r="A2859" s="58"/>
      <c r="B2859" s="61"/>
      <c r="E2859" s="63"/>
      <c r="F2859" s="64"/>
      <c r="G2859" s="63"/>
      <c r="H2859" s="64"/>
      <c r="I2859" s="65"/>
      <c r="J2859" s="65"/>
      <c r="K2859" s="63"/>
      <c r="L2859" s="64"/>
      <c r="M2859" s="63"/>
      <c r="N2859" s="64"/>
    </row>
    <row r="2860" spans="1:14" x14ac:dyDescent="0.2">
      <c r="A2860" s="58"/>
      <c r="B2860" s="61"/>
      <c r="E2860" s="63"/>
      <c r="F2860" s="64"/>
      <c r="G2860" s="63"/>
      <c r="H2860" s="64"/>
      <c r="I2860" s="65"/>
      <c r="J2860" s="65"/>
      <c r="K2860" s="63"/>
      <c r="L2860" s="64"/>
      <c r="M2860" s="63"/>
      <c r="N2860" s="64"/>
    </row>
    <row r="2861" spans="1:14" x14ac:dyDescent="0.2">
      <c r="A2861" s="58"/>
      <c r="B2861" s="61"/>
      <c r="E2861" s="63"/>
      <c r="F2861" s="64"/>
      <c r="G2861" s="63"/>
      <c r="H2861" s="64"/>
      <c r="I2861" s="65"/>
      <c r="J2861" s="65"/>
      <c r="K2861" s="63"/>
      <c r="L2861" s="64"/>
      <c r="M2861" s="63"/>
      <c r="N2861" s="64"/>
    </row>
    <row r="2862" spans="1:14" x14ac:dyDescent="0.2">
      <c r="A2862" s="58"/>
      <c r="B2862" s="61"/>
      <c r="E2862" s="63"/>
      <c r="F2862" s="64"/>
      <c r="G2862" s="63"/>
      <c r="H2862" s="64"/>
      <c r="I2862" s="65"/>
      <c r="J2862" s="65"/>
      <c r="K2862" s="63"/>
      <c r="L2862" s="64"/>
      <c r="M2862" s="63"/>
      <c r="N2862" s="64"/>
    </row>
    <row r="2863" spans="1:14" x14ac:dyDescent="0.2">
      <c r="A2863" s="58"/>
      <c r="B2863" s="61"/>
      <c r="E2863" s="63"/>
      <c r="F2863" s="64"/>
      <c r="G2863" s="63"/>
      <c r="H2863" s="64"/>
      <c r="I2863" s="65"/>
      <c r="J2863" s="65"/>
      <c r="K2863" s="63"/>
      <c r="L2863" s="64"/>
      <c r="M2863" s="63"/>
      <c r="N2863" s="64"/>
    </row>
    <row r="2864" spans="1:14" x14ac:dyDescent="0.2">
      <c r="A2864" s="58"/>
      <c r="B2864" s="61"/>
      <c r="E2864" s="63"/>
      <c r="F2864" s="64"/>
      <c r="G2864" s="63"/>
      <c r="H2864" s="64"/>
      <c r="I2864" s="65"/>
      <c r="J2864" s="65"/>
      <c r="K2864" s="63"/>
      <c r="L2864" s="64"/>
      <c r="M2864" s="63"/>
      <c r="N2864" s="64"/>
    </row>
    <row r="2865" spans="1:14" x14ac:dyDescent="0.2">
      <c r="A2865" s="58"/>
      <c r="B2865" s="61"/>
      <c r="E2865" s="63"/>
      <c r="F2865" s="64"/>
      <c r="G2865" s="63"/>
      <c r="H2865" s="64"/>
      <c r="I2865" s="65"/>
      <c r="J2865" s="65"/>
      <c r="K2865" s="63"/>
      <c r="L2865" s="64"/>
      <c r="M2865" s="63"/>
      <c r="N2865" s="64"/>
    </row>
    <row r="2866" spans="1:14" x14ac:dyDescent="0.2">
      <c r="A2866" s="58"/>
      <c r="B2866" s="61"/>
      <c r="E2866" s="63"/>
      <c r="F2866" s="64"/>
      <c r="G2866" s="63"/>
      <c r="H2866" s="64"/>
      <c r="I2866" s="65"/>
      <c r="J2866" s="65"/>
      <c r="K2866" s="63"/>
      <c r="L2866" s="64"/>
      <c r="M2866" s="63"/>
      <c r="N2866" s="64"/>
    </row>
    <row r="2867" spans="1:14" x14ac:dyDescent="0.2">
      <c r="A2867" s="58"/>
      <c r="B2867" s="61"/>
      <c r="E2867" s="63"/>
      <c r="F2867" s="64"/>
      <c r="G2867" s="63"/>
      <c r="H2867" s="64"/>
      <c r="I2867" s="65"/>
      <c r="J2867" s="65"/>
      <c r="K2867" s="63"/>
      <c r="L2867" s="64"/>
      <c r="M2867" s="63"/>
      <c r="N2867" s="64"/>
    </row>
    <row r="2868" spans="1:14" x14ac:dyDescent="0.2">
      <c r="A2868" s="58"/>
      <c r="B2868" s="61"/>
      <c r="E2868" s="63"/>
      <c r="F2868" s="64"/>
      <c r="G2868" s="63"/>
      <c r="H2868" s="64"/>
      <c r="I2868" s="65"/>
      <c r="J2868" s="65"/>
      <c r="K2868" s="63"/>
      <c r="L2868" s="64"/>
      <c r="M2868" s="63"/>
      <c r="N2868" s="64"/>
    </row>
    <row r="2869" spans="1:14" x14ac:dyDescent="0.2">
      <c r="A2869" s="58"/>
      <c r="B2869" s="61"/>
      <c r="E2869" s="63"/>
      <c r="F2869" s="64"/>
      <c r="G2869" s="63"/>
      <c r="H2869" s="64"/>
      <c r="I2869" s="65"/>
      <c r="J2869" s="65"/>
      <c r="K2869" s="63"/>
      <c r="L2869" s="64"/>
      <c r="M2869" s="63"/>
      <c r="N2869" s="64"/>
    </row>
    <row r="2870" spans="1:14" x14ac:dyDescent="0.2">
      <c r="A2870" s="58"/>
      <c r="B2870" s="61"/>
      <c r="E2870" s="63"/>
      <c r="F2870" s="64"/>
      <c r="G2870" s="63"/>
      <c r="H2870" s="64"/>
      <c r="I2870" s="65"/>
      <c r="J2870" s="65"/>
      <c r="K2870" s="63"/>
      <c r="L2870" s="64"/>
      <c r="M2870" s="63"/>
      <c r="N2870" s="64"/>
    </row>
    <row r="2871" spans="1:14" x14ac:dyDescent="0.2">
      <c r="A2871" s="58"/>
      <c r="B2871" s="61"/>
      <c r="E2871" s="63"/>
      <c r="F2871" s="64"/>
      <c r="G2871" s="63"/>
      <c r="H2871" s="64"/>
      <c r="I2871" s="65"/>
      <c r="J2871" s="65"/>
      <c r="K2871" s="63"/>
      <c r="L2871" s="64"/>
      <c r="M2871" s="63"/>
      <c r="N2871" s="64"/>
    </row>
    <row r="2872" spans="1:14" x14ac:dyDescent="0.2">
      <c r="A2872" s="58"/>
      <c r="B2872" s="61"/>
      <c r="E2872" s="63"/>
      <c r="F2872" s="64"/>
      <c r="G2872" s="63"/>
      <c r="H2872" s="64"/>
      <c r="I2872" s="65"/>
      <c r="J2872" s="65"/>
      <c r="K2872" s="63"/>
      <c r="L2872" s="64"/>
      <c r="M2872" s="63"/>
      <c r="N2872" s="64"/>
    </row>
    <row r="2873" spans="1:14" x14ac:dyDescent="0.2">
      <c r="A2873" s="58"/>
      <c r="B2873" s="61"/>
      <c r="E2873" s="63"/>
      <c r="F2873" s="64"/>
      <c r="G2873" s="63"/>
      <c r="H2873" s="64"/>
      <c r="I2873" s="65"/>
      <c r="J2873" s="65"/>
      <c r="K2873" s="63"/>
      <c r="L2873" s="64"/>
      <c r="M2873" s="63"/>
      <c r="N2873" s="64"/>
    </row>
    <row r="2874" spans="1:14" x14ac:dyDescent="0.2">
      <c r="A2874" s="58"/>
      <c r="B2874" s="61"/>
      <c r="E2874" s="63"/>
      <c r="F2874" s="64"/>
      <c r="G2874" s="63"/>
      <c r="H2874" s="64"/>
      <c r="I2874" s="65"/>
      <c r="J2874" s="65"/>
      <c r="K2874" s="63"/>
      <c r="L2874" s="64"/>
      <c r="M2874" s="63"/>
      <c r="N2874" s="64"/>
    </row>
    <row r="2875" spans="1:14" x14ac:dyDescent="0.2">
      <c r="A2875" s="58"/>
      <c r="B2875" s="61"/>
      <c r="E2875" s="63"/>
      <c r="F2875" s="64"/>
      <c r="G2875" s="63"/>
      <c r="H2875" s="64"/>
      <c r="I2875" s="65"/>
      <c r="J2875" s="65"/>
      <c r="K2875" s="63"/>
      <c r="L2875" s="64"/>
      <c r="M2875" s="63"/>
      <c r="N2875" s="64"/>
    </row>
    <row r="2876" spans="1:14" x14ac:dyDescent="0.2">
      <c r="A2876" s="58"/>
      <c r="B2876" s="61"/>
      <c r="E2876" s="63"/>
      <c r="F2876" s="64"/>
      <c r="G2876" s="63"/>
      <c r="H2876" s="64"/>
      <c r="I2876" s="65"/>
      <c r="J2876" s="65"/>
      <c r="K2876" s="63"/>
      <c r="L2876" s="64"/>
      <c r="M2876" s="63"/>
      <c r="N2876" s="64"/>
    </row>
    <row r="2877" spans="1:14" x14ac:dyDescent="0.2">
      <c r="A2877" s="58"/>
      <c r="B2877" s="61"/>
      <c r="E2877" s="63"/>
      <c r="F2877" s="64"/>
      <c r="G2877" s="63"/>
      <c r="H2877" s="64"/>
      <c r="I2877" s="65"/>
      <c r="J2877" s="65"/>
      <c r="K2877" s="63"/>
      <c r="L2877" s="64"/>
      <c r="M2877" s="63"/>
      <c r="N2877" s="64"/>
    </row>
    <row r="2878" spans="1:14" x14ac:dyDescent="0.2">
      <c r="A2878" s="58"/>
      <c r="B2878" s="61"/>
      <c r="E2878" s="63"/>
      <c r="F2878" s="64"/>
      <c r="G2878" s="63"/>
      <c r="H2878" s="64"/>
      <c r="I2878" s="65"/>
      <c r="J2878" s="65"/>
      <c r="K2878" s="63"/>
      <c r="L2878" s="64"/>
      <c r="M2878" s="63"/>
      <c r="N2878" s="64"/>
    </row>
    <row r="2879" spans="1:14" x14ac:dyDescent="0.2">
      <c r="A2879" s="58"/>
      <c r="B2879" s="61"/>
      <c r="E2879" s="63"/>
      <c r="F2879" s="64"/>
      <c r="G2879" s="63"/>
      <c r="H2879" s="64"/>
      <c r="I2879" s="65"/>
      <c r="J2879" s="65"/>
      <c r="K2879" s="63"/>
      <c r="L2879" s="64"/>
      <c r="M2879" s="63"/>
      <c r="N2879" s="64"/>
    </row>
    <row r="2880" spans="1:14" x14ac:dyDescent="0.2">
      <c r="A2880" s="58"/>
      <c r="B2880" s="61"/>
      <c r="E2880" s="63"/>
      <c r="F2880" s="64"/>
      <c r="G2880" s="63"/>
      <c r="H2880" s="64"/>
      <c r="I2880" s="65"/>
      <c r="J2880" s="65"/>
      <c r="K2880" s="63"/>
      <c r="L2880" s="64"/>
      <c r="M2880" s="63"/>
      <c r="N2880" s="64"/>
    </row>
    <row r="2881" spans="1:14" x14ac:dyDescent="0.2">
      <c r="A2881" s="58"/>
      <c r="B2881" s="61"/>
      <c r="E2881" s="63"/>
      <c r="F2881" s="64"/>
      <c r="G2881" s="63"/>
      <c r="H2881" s="64"/>
      <c r="I2881" s="65"/>
      <c r="J2881" s="65"/>
      <c r="K2881" s="63"/>
      <c r="L2881" s="64"/>
      <c r="M2881" s="63"/>
      <c r="N2881" s="64"/>
    </row>
    <row r="2882" spans="1:14" x14ac:dyDescent="0.2">
      <c r="A2882" s="58"/>
      <c r="B2882" s="61"/>
      <c r="E2882" s="63"/>
      <c r="F2882" s="64"/>
      <c r="G2882" s="63"/>
      <c r="H2882" s="64"/>
      <c r="I2882" s="65"/>
      <c r="J2882" s="65"/>
      <c r="K2882" s="63"/>
      <c r="L2882" s="64"/>
      <c r="M2882" s="63"/>
      <c r="N2882" s="64"/>
    </row>
    <row r="2883" spans="1:14" x14ac:dyDescent="0.2">
      <c r="A2883" s="58"/>
      <c r="B2883" s="61"/>
      <c r="E2883" s="63"/>
      <c r="F2883" s="64"/>
      <c r="G2883" s="63"/>
      <c r="H2883" s="64"/>
      <c r="I2883" s="65"/>
      <c r="J2883" s="65"/>
      <c r="K2883" s="63"/>
      <c r="L2883" s="64"/>
      <c r="M2883" s="63"/>
      <c r="N2883" s="64"/>
    </row>
    <row r="2884" spans="1:14" x14ac:dyDescent="0.2">
      <c r="A2884" s="58"/>
      <c r="B2884" s="61"/>
      <c r="E2884" s="63"/>
      <c r="F2884" s="64"/>
      <c r="G2884" s="63"/>
      <c r="H2884" s="64"/>
      <c r="I2884" s="65"/>
      <c r="J2884" s="65"/>
      <c r="K2884" s="63"/>
      <c r="L2884" s="64"/>
      <c r="M2884" s="63"/>
      <c r="N2884" s="64"/>
    </row>
    <row r="2885" spans="1:14" x14ac:dyDescent="0.2">
      <c r="A2885" s="58"/>
      <c r="B2885" s="61"/>
      <c r="E2885" s="63"/>
      <c r="F2885" s="64"/>
      <c r="G2885" s="63"/>
      <c r="H2885" s="64"/>
      <c r="I2885" s="65"/>
      <c r="J2885" s="65"/>
      <c r="K2885" s="63"/>
      <c r="L2885" s="64"/>
      <c r="M2885" s="63"/>
      <c r="N2885" s="64"/>
    </row>
    <row r="2886" spans="1:14" x14ac:dyDescent="0.2">
      <c r="A2886" s="58"/>
      <c r="B2886" s="61"/>
      <c r="E2886" s="63"/>
      <c r="F2886" s="64"/>
      <c r="G2886" s="63"/>
      <c r="H2886" s="64"/>
      <c r="I2886" s="65"/>
      <c r="J2886" s="65"/>
      <c r="K2886" s="63"/>
      <c r="L2886" s="64"/>
      <c r="M2886" s="63"/>
      <c r="N2886" s="64"/>
    </row>
    <row r="2887" spans="1:14" x14ac:dyDescent="0.2">
      <c r="A2887" s="58"/>
      <c r="B2887" s="61"/>
      <c r="E2887" s="63"/>
      <c r="F2887" s="64"/>
      <c r="G2887" s="63"/>
      <c r="H2887" s="64"/>
      <c r="I2887" s="65"/>
      <c r="J2887" s="65"/>
      <c r="K2887" s="63"/>
      <c r="L2887" s="64"/>
      <c r="M2887" s="63"/>
      <c r="N2887" s="64"/>
    </row>
    <row r="2888" spans="1:14" x14ac:dyDescent="0.2">
      <c r="A2888" s="58"/>
      <c r="B2888" s="61"/>
      <c r="E2888" s="63"/>
      <c r="F2888" s="64"/>
      <c r="G2888" s="63"/>
      <c r="H2888" s="64"/>
      <c r="I2888" s="65"/>
      <c r="J2888" s="65"/>
      <c r="K2888" s="63"/>
      <c r="L2888" s="64"/>
      <c r="M2888" s="63"/>
      <c r="N2888" s="64"/>
    </row>
    <row r="2889" spans="1:14" x14ac:dyDescent="0.2">
      <c r="A2889" s="58"/>
      <c r="B2889" s="61"/>
      <c r="E2889" s="63"/>
      <c r="F2889" s="64"/>
      <c r="G2889" s="63"/>
      <c r="H2889" s="64"/>
      <c r="I2889" s="65"/>
      <c r="J2889" s="65"/>
      <c r="K2889" s="63"/>
      <c r="L2889" s="64"/>
      <c r="M2889" s="63"/>
      <c r="N2889" s="64"/>
    </row>
    <row r="2890" spans="1:14" x14ac:dyDescent="0.2">
      <c r="A2890" s="58"/>
      <c r="B2890" s="61"/>
      <c r="E2890" s="63"/>
      <c r="F2890" s="64"/>
      <c r="G2890" s="63"/>
      <c r="H2890" s="64"/>
      <c r="I2890" s="65"/>
      <c r="J2890" s="65"/>
      <c r="K2890" s="63"/>
      <c r="L2890" s="64"/>
      <c r="M2890" s="63"/>
      <c r="N2890" s="64"/>
    </row>
    <row r="2891" spans="1:14" x14ac:dyDescent="0.2">
      <c r="A2891" s="58"/>
      <c r="B2891" s="61"/>
      <c r="E2891" s="63"/>
      <c r="F2891" s="64"/>
      <c r="G2891" s="63"/>
      <c r="H2891" s="64"/>
      <c r="I2891" s="65"/>
      <c r="J2891" s="65"/>
      <c r="K2891" s="63"/>
      <c r="L2891" s="64"/>
      <c r="M2891" s="63"/>
      <c r="N2891" s="64"/>
    </row>
    <row r="2892" spans="1:14" x14ac:dyDescent="0.2">
      <c r="A2892" s="58"/>
      <c r="B2892" s="61"/>
      <c r="E2892" s="63"/>
      <c r="F2892" s="64"/>
      <c r="G2892" s="63"/>
      <c r="H2892" s="64"/>
      <c r="I2892" s="65"/>
      <c r="J2892" s="65"/>
      <c r="K2892" s="63"/>
      <c r="L2892" s="64"/>
      <c r="M2892" s="63"/>
      <c r="N2892" s="64"/>
    </row>
    <row r="2893" spans="1:14" x14ac:dyDescent="0.2">
      <c r="A2893" s="58"/>
      <c r="B2893" s="61"/>
      <c r="E2893" s="63"/>
      <c r="F2893" s="64"/>
      <c r="G2893" s="63"/>
      <c r="H2893" s="64"/>
      <c r="I2893" s="65"/>
      <c r="J2893" s="65"/>
      <c r="K2893" s="63"/>
      <c r="L2893" s="64"/>
      <c r="M2893" s="63"/>
      <c r="N2893" s="64"/>
    </row>
    <row r="2894" spans="1:14" x14ac:dyDescent="0.2">
      <c r="A2894" s="58"/>
      <c r="B2894" s="61"/>
      <c r="E2894" s="63"/>
      <c r="F2894" s="64"/>
      <c r="G2894" s="63"/>
      <c r="H2894" s="64"/>
      <c r="I2894" s="65"/>
      <c r="J2894" s="65"/>
      <c r="K2894" s="63"/>
      <c r="L2894" s="64"/>
      <c r="M2894" s="63"/>
      <c r="N2894" s="64"/>
    </row>
    <row r="2895" spans="1:14" x14ac:dyDescent="0.2">
      <c r="A2895" s="58"/>
      <c r="B2895" s="61"/>
      <c r="E2895" s="63"/>
      <c r="F2895" s="64"/>
      <c r="G2895" s="63"/>
      <c r="H2895" s="64"/>
      <c r="I2895" s="65"/>
      <c r="J2895" s="65"/>
      <c r="K2895" s="63"/>
      <c r="L2895" s="64"/>
      <c r="M2895" s="63"/>
      <c r="N2895" s="64"/>
    </row>
    <row r="2896" spans="1:14" x14ac:dyDescent="0.2">
      <c r="A2896" s="58"/>
      <c r="B2896" s="61"/>
      <c r="E2896" s="63"/>
      <c r="F2896" s="64"/>
      <c r="G2896" s="63"/>
      <c r="H2896" s="64"/>
      <c r="I2896" s="65"/>
      <c r="J2896" s="65"/>
      <c r="K2896" s="63"/>
      <c r="L2896" s="64"/>
      <c r="M2896" s="63"/>
      <c r="N2896" s="64"/>
    </row>
    <row r="2897" spans="1:14" x14ac:dyDescent="0.2">
      <c r="A2897" s="58"/>
      <c r="B2897" s="61"/>
      <c r="E2897" s="63"/>
      <c r="F2897" s="64"/>
      <c r="G2897" s="63"/>
      <c r="H2897" s="64"/>
      <c r="I2897" s="65"/>
      <c r="J2897" s="65"/>
      <c r="K2897" s="63"/>
      <c r="L2897" s="64"/>
      <c r="M2897" s="63"/>
      <c r="N2897" s="64"/>
    </row>
    <row r="2898" spans="1:14" x14ac:dyDescent="0.2">
      <c r="A2898" s="58"/>
      <c r="B2898" s="61"/>
      <c r="E2898" s="63"/>
      <c r="F2898" s="64"/>
      <c r="G2898" s="63"/>
      <c r="H2898" s="64"/>
      <c r="I2898" s="65"/>
      <c r="J2898" s="65"/>
      <c r="K2898" s="63"/>
      <c r="L2898" s="64"/>
      <c r="M2898" s="63"/>
      <c r="N2898" s="64"/>
    </row>
    <row r="2899" spans="1:14" x14ac:dyDescent="0.2">
      <c r="A2899" s="58"/>
      <c r="B2899" s="61"/>
      <c r="E2899" s="63"/>
      <c r="F2899" s="64"/>
      <c r="G2899" s="63"/>
      <c r="H2899" s="64"/>
      <c r="I2899" s="65"/>
      <c r="J2899" s="65"/>
      <c r="K2899" s="63"/>
      <c r="L2899" s="64"/>
      <c r="M2899" s="63"/>
      <c r="N2899" s="64"/>
    </row>
    <row r="2900" spans="1:14" x14ac:dyDescent="0.2">
      <c r="A2900" s="58"/>
      <c r="B2900" s="61"/>
      <c r="E2900" s="63"/>
      <c r="F2900" s="64"/>
      <c r="G2900" s="63"/>
      <c r="H2900" s="64"/>
      <c r="I2900" s="65"/>
      <c r="J2900" s="65"/>
      <c r="K2900" s="63"/>
      <c r="L2900" s="64"/>
      <c r="M2900" s="63"/>
      <c r="N2900" s="64"/>
    </row>
    <row r="2901" spans="1:14" x14ac:dyDescent="0.2">
      <c r="A2901" s="58"/>
      <c r="B2901" s="61"/>
      <c r="E2901" s="63"/>
      <c r="F2901" s="64"/>
      <c r="G2901" s="63"/>
      <c r="H2901" s="64"/>
      <c r="I2901" s="65"/>
      <c r="J2901" s="65"/>
      <c r="K2901" s="63"/>
      <c r="L2901" s="64"/>
      <c r="M2901" s="63"/>
      <c r="N2901" s="64"/>
    </row>
    <row r="2902" spans="1:14" x14ac:dyDescent="0.2">
      <c r="A2902" s="58"/>
      <c r="B2902" s="61"/>
      <c r="E2902" s="63"/>
      <c r="F2902" s="64"/>
      <c r="G2902" s="63"/>
      <c r="H2902" s="64"/>
      <c r="I2902" s="65"/>
      <c r="J2902" s="65"/>
      <c r="K2902" s="63"/>
      <c r="L2902" s="64"/>
      <c r="M2902" s="63"/>
      <c r="N2902" s="64"/>
    </row>
    <row r="2903" spans="1:14" x14ac:dyDescent="0.2">
      <c r="A2903" s="58"/>
      <c r="B2903" s="61"/>
      <c r="E2903" s="63"/>
      <c r="F2903" s="64"/>
      <c r="G2903" s="63"/>
      <c r="H2903" s="64"/>
      <c r="I2903" s="65"/>
      <c r="J2903" s="65"/>
      <c r="K2903" s="63"/>
      <c r="L2903" s="64"/>
      <c r="M2903" s="63"/>
      <c r="N2903" s="64"/>
    </row>
    <row r="2904" spans="1:14" x14ac:dyDescent="0.2">
      <c r="A2904" s="58"/>
      <c r="B2904" s="61"/>
      <c r="E2904" s="63"/>
      <c r="F2904" s="64"/>
      <c r="G2904" s="63"/>
      <c r="H2904" s="64"/>
      <c r="I2904" s="65"/>
      <c r="J2904" s="65"/>
      <c r="K2904" s="63"/>
      <c r="L2904" s="64"/>
      <c r="M2904" s="63"/>
      <c r="N2904" s="64"/>
    </row>
    <row r="2905" spans="1:14" x14ac:dyDescent="0.2">
      <c r="A2905" s="58"/>
      <c r="B2905" s="61"/>
      <c r="E2905" s="63"/>
      <c r="F2905" s="64"/>
      <c r="G2905" s="63"/>
      <c r="H2905" s="64"/>
      <c r="I2905" s="65"/>
      <c r="J2905" s="65"/>
      <c r="K2905" s="63"/>
      <c r="L2905" s="64"/>
      <c r="M2905" s="63"/>
      <c r="N2905" s="64"/>
    </row>
    <row r="2906" spans="1:14" x14ac:dyDescent="0.2">
      <c r="A2906" s="58"/>
      <c r="B2906" s="61"/>
      <c r="E2906" s="63"/>
      <c r="F2906" s="64"/>
      <c r="G2906" s="63"/>
      <c r="H2906" s="64"/>
      <c r="I2906" s="65"/>
      <c r="J2906" s="65"/>
      <c r="K2906" s="63"/>
      <c r="L2906" s="64"/>
      <c r="M2906" s="63"/>
      <c r="N2906" s="64"/>
    </row>
    <row r="2907" spans="1:14" x14ac:dyDescent="0.2">
      <c r="A2907" s="58"/>
      <c r="B2907" s="61"/>
      <c r="E2907" s="63"/>
      <c r="F2907" s="64"/>
      <c r="G2907" s="63"/>
      <c r="H2907" s="64"/>
      <c r="I2907" s="65"/>
      <c r="J2907" s="65"/>
      <c r="K2907" s="63"/>
      <c r="L2907" s="64"/>
      <c r="M2907" s="63"/>
      <c r="N2907" s="64"/>
    </row>
    <row r="2908" spans="1:14" x14ac:dyDescent="0.2">
      <c r="A2908" s="58"/>
      <c r="B2908" s="61"/>
      <c r="E2908" s="63"/>
      <c r="F2908" s="64"/>
      <c r="G2908" s="63"/>
      <c r="H2908" s="64"/>
      <c r="I2908" s="65"/>
      <c r="J2908" s="65"/>
      <c r="K2908" s="63"/>
      <c r="L2908" s="64"/>
      <c r="M2908" s="63"/>
      <c r="N2908" s="64"/>
    </row>
    <row r="2909" spans="1:14" x14ac:dyDescent="0.2">
      <c r="A2909" s="58"/>
      <c r="B2909" s="61"/>
      <c r="E2909" s="63"/>
      <c r="F2909" s="64"/>
      <c r="G2909" s="63"/>
      <c r="H2909" s="64"/>
      <c r="I2909" s="65"/>
      <c r="J2909" s="65"/>
      <c r="K2909" s="63"/>
      <c r="L2909" s="64"/>
      <c r="M2909" s="63"/>
      <c r="N2909" s="64"/>
    </row>
    <row r="2910" spans="1:14" x14ac:dyDescent="0.2">
      <c r="A2910" s="58"/>
      <c r="B2910" s="61"/>
      <c r="E2910" s="63"/>
      <c r="F2910" s="64"/>
      <c r="G2910" s="63"/>
      <c r="H2910" s="64"/>
      <c r="I2910" s="65"/>
      <c r="J2910" s="65"/>
      <c r="K2910" s="63"/>
      <c r="L2910" s="64"/>
      <c r="M2910" s="63"/>
      <c r="N2910" s="64"/>
    </row>
    <row r="2911" spans="1:14" x14ac:dyDescent="0.2">
      <c r="A2911" s="58"/>
      <c r="B2911" s="61"/>
      <c r="E2911" s="63"/>
      <c r="F2911" s="64"/>
      <c r="G2911" s="63"/>
      <c r="H2911" s="64"/>
      <c r="I2911" s="65"/>
      <c r="J2911" s="65"/>
      <c r="K2911" s="63"/>
      <c r="L2911" s="64"/>
      <c r="M2911" s="63"/>
      <c r="N2911" s="64"/>
    </row>
    <row r="2912" spans="1:14" x14ac:dyDescent="0.2">
      <c r="A2912" s="58"/>
      <c r="B2912" s="61"/>
      <c r="E2912" s="63"/>
      <c r="F2912" s="64"/>
      <c r="G2912" s="63"/>
      <c r="H2912" s="64"/>
      <c r="I2912" s="65"/>
      <c r="J2912" s="65"/>
      <c r="K2912" s="63"/>
      <c r="L2912" s="64"/>
      <c r="M2912" s="63"/>
      <c r="N2912" s="64"/>
    </row>
    <row r="2913" spans="1:14" x14ac:dyDescent="0.2">
      <c r="A2913" s="58"/>
      <c r="B2913" s="61"/>
      <c r="E2913" s="63"/>
      <c r="F2913" s="64"/>
      <c r="G2913" s="63"/>
      <c r="H2913" s="64"/>
      <c r="I2913" s="65"/>
      <c r="J2913" s="65"/>
      <c r="K2913" s="63"/>
      <c r="L2913" s="64"/>
      <c r="M2913" s="63"/>
      <c r="N2913" s="64"/>
    </row>
    <row r="2914" spans="1:14" x14ac:dyDescent="0.2">
      <c r="A2914" s="58"/>
      <c r="B2914" s="61"/>
      <c r="E2914" s="63"/>
      <c r="F2914" s="64"/>
      <c r="G2914" s="63"/>
      <c r="H2914" s="64"/>
      <c r="I2914" s="65"/>
      <c r="J2914" s="65"/>
      <c r="K2914" s="63"/>
      <c r="L2914" s="64"/>
      <c r="M2914" s="63"/>
      <c r="N2914" s="64"/>
    </row>
    <row r="2915" spans="1:14" x14ac:dyDescent="0.2">
      <c r="A2915" s="58"/>
      <c r="B2915" s="61"/>
      <c r="E2915" s="63"/>
      <c r="F2915" s="64"/>
      <c r="G2915" s="63"/>
      <c r="H2915" s="64"/>
      <c r="I2915" s="65"/>
      <c r="J2915" s="65"/>
      <c r="K2915" s="63"/>
      <c r="L2915" s="64"/>
      <c r="M2915" s="63"/>
      <c r="N2915" s="64"/>
    </row>
    <row r="2916" spans="1:14" x14ac:dyDescent="0.2">
      <c r="A2916" s="58"/>
      <c r="B2916" s="61"/>
      <c r="E2916" s="63"/>
      <c r="F2916" s="64"/>
      <c r="G2916" s="63"/>
      <c r="H2916" s="64"/>
      <c r="I2916" s="65"/>
      <c r="J2916" s="65"/>
      <c r="K2916" s="63"/>
      <c r="L2916" s="64"/>
      <c r="M2916" s="63"/>
      <c r="N2916" s="64"/>
    </row>
    <row r="2917" spans="1:14" x14ac:dyDescent="0.2">
      <c r="A2917" s="58"/>
      <c r="B2917" s="61"/>
      <c r="E2917" s="63"/>
      <c r="F2917" s="64"/>
      <c r="G2917" s="63"/>
      <c r="H2917" s="64"/>
      <c r="I2917" s="65"/>
      <c r="J2917" s="65"/>
      <c r="K2917" s="63"/>
      <c r="L2917" s="64"/>
      <c r="M2917" s="63"/>
      <c r="N2917" s="64"/>
    </row>
    <row r="2918" spans="1:14" x14ac:dyDescent="0.2">
      <c r="A2918" s="58"/>
      <c r="B2918" s="61"/>
      <c r="E2918" s="63"/>
      <c r="F2918" s="64"/>
      <c r="G2918" s="63"/>
      <c r="H2918" s="64"/>
      <c r="I2918" s="65"/>
      <c r="J2918" s="65"/>
      <c r="K2918" s="63"/>
      <c r="L2918" s="64"/>
      <c r="M2918" s="63"/>
      <c r="N2918" s="64"/>
    </row>
    <row r="2919" spans="1:14" x14ac:dyDescent="0.2">
      <c r="A2919" s="58"/>
      <c r="B2919" s="61"/>
      <c r="E2919" s="63"/>
      <c r="F2919" s="64"/>
      <c r="G2919" s="63"/>
      <c r="H2919" s="64"/>
      <c r="I2919" s="65"/>
      <c r="J2919" s="65"/>
      <c r="K2919" s="63"/>
      <c r="L2919" s="64"/>
      <c r="M2919" s="63"/>
      <c r="N2919" s="64"/>
    </row>
    <row r="2920" spans="1:14" x14ac:dyDescent="0.2">
      <c r="A2920" s="58"/>
      <c r="B2920" s="61"/>
      <c r="E2920" s="63"/>
      <c r="F2920" s="64"/>
      <c r="G2920" s="63"/>
      <c r="H2920" s="64"/>
      <c r="I2920" s="65"/>
      <c r="J2920" s="65"/>
      <c r="K2920" s="63"/>
      <c r="L2920" s="64"/>
      <c r="M2920" s="63"/>
      <c r="N2920" s="64"/>
    </row>
    <row r="2921" spans="1:14" x14ac:dyDescent="0.2">
      <c r="A2921" s="58"/>
      <c r="B2921" s="61"/>
      <c r="E2921" s="63"/>
      <c r="F2921" s="64"/>
      <c r="G2921" s="63"/>
      <c r="H2921" s="64"/>
      <c r="I2921" s="65"/>
      <c r="J2921" s="65"/>
      <c r="K2921" s="63"/>
      <c r="L2921" s="64"/>
      <c r="M2921" s="63"/>
      <c r="N2921" s="64"/>
    </row>
    <row r="2922" spans="1:14" x14ac:dyDescent="0.2">
      <c r="A2922" s="58"/>
      <c r="B2922" s="61"/>
      <c r="E2922" s="63"/>
      <c r="F2922" s="64"/>
      <c r="G2922" s="63"/>
      <c r="H2922" s="64"/>
      <c r="I2922" s="65"/>
      <c r="J2922" s="65"/>
      <c r="K2922" s="63"/>
      <c r="L2922" s="64"/>
      <c r="M2922" s="63"/>
      <c r="N2922" s="64"/>
    </row>
    <row r="2923" spans="1:14" x14ac:dyDescent="0.2">
      <c r="A2923" s="58"/>
      <c r="B2923" s="61"/>
      <c r="E2923" s="63"/>
      <c r="F2923" s="64"/>
      <c r="G2923" s="63"/>
      <c r="H2923" s="64"/>
      <c r="I2923" s="65"/>
      <c r="J2923" s="65"/>
      <c r="K2923" s="63"/>
      <c r="L2923" s="64"/>
      <c r="M2923" s="63"/>
      <c r="N2923" s="64"/>
    </row>
    <row r="2924" spans="1:14" x14ac:dyDescent="0.2">
      <c r="A2924" s="58"/>
      <c r="B2924" s="61"/>
      <c r="E2924" s="63"/>
      <c r="F2924" s="64"/>
      <c r="G2924" s="63"/>
      <c r="H2924" s="64"/>
      <c r="I2924" s="65"/>
      <c r="J2924" s="65"/>
      <c r="K2924" s="63"/>
      <c r="L2924" s="64"/>
      <c r="M2924" s="63"/>
      <c r="N2924" s="64"/>
    </row>
    <row r="2925" spans="1:14" x14ac:dyDescent="0.2">
      <c r="A2925" s="58"/>
      <c r="B2925" s="61"/>
      <c r="E2925" s="63"/>
      <c r="F2925" s="64"/>
      <c r="G2925" s="63"/>
      <c r="H2925" s="64"/>
      <c r="I2925" s="65"/>
      <c r="J2925" s="65"/>
      <c r="K2925" s="63"/>
      <c r="L2925" s="64"/>
      <c r="M2925" s="63"/>
      <c r="N2925" s="64"/>
    </row>
    <row r="2926" spans="1:14" x14ac:dyDescent="0.2">
      <c r="A2926" s="58"/>
      <c r="B2926" s="61"/>
      <c r="E2926" s="63"/>
      <c r="F2926" s="64"/>
      <c r="G2926" s="63"/>
      <c r="H2926" s="64"/>
      <c r="I2926" s="65"/>
      <c r="J2926" s="65"/>
      <c r="K2926" s="63"/>
      <c r="L2926" s="64"/>
      <c r="M2926" s="63"/>
      <c r="N2926" s="64"/>
    </row>
    <row r="2927" spans="1:14" x14ac:dyDescent="0.2">
      <c r="A2927" s="58"/>
      <c r="B2927" s="61"/>
      <c r="E2927" s="63"/>
      <c r="F2927" s="64"/>
      <c r="G2927" s="63"/>
      <c r="H2927" s="64"/>
      <c r="I2927" s="65"/>
      <c r="J2927" s="65"/>
      <c r="K2927" s="63"/>
      <c r="L2927" s="64"/>
      <c r="M2927" s="63"/>
      <c r="N2927" s="64"/>
    </row>
    <row r="2928" spans="1:14" x14ac:dyDescent="0.2">
      <c r="A2928" s="58"/>
      <c r="B2928" s="61"/>
      <c r="E2928" s="63"/>
      <c r="F2928" s="64"/>
      <c r="G2928" s="63"/>
      <c r="H2928" s="64"/>
      <c r="I2928" s="65"/>
      <c r="J2928" s="65"/>
      <c r="K2928" s="63"/>
      <c r="L2928" s="64"/>
      <c r="M2928" s="63"/>
      <c r="N2928" s="64"/>
    </row>
    <row r="2929" spans="1:14" x14ac:dyDescent="0.2">
      <c r="A2929" s="58"/>
      <c r="B2929" s="61"/>
      <c r="E2929" s="63"/>
      <c r="F2929" s="64"/>
      <c r="G2929" s="63"/>
      <c r="H2929" s="64"/>
      <c r="I2929" s="65"/>
      <c r="J2929" s="65"/>
      <c r="K2929" s="63"/>
      <c r="L2929" s="64"/>
      <c r="M2929" s="63"/>
      <c r="N2929" s="64"/>
    </row>
    <row r="2930" spans="1:14" x14ac:dyDescent="0.2">
      <c r="A2930" s="58"/>
      <c r="B2930" s="61"/>
      <c r="E2930" s="63"/>
      <c r="F2930" s="64"/>
      <c r="G2930" s="63"/>
      <c r="H2930" s="64"/>
      <c r="I2930" s="65"/>
      <c r="J2930" s="65"/>
      <c r="K2930" s="63"/>
      <c r="L2930" s="64"/>
      <c r="M2930" s="63"/>
      <c r="N2930" s="64"/>
    </row>
    <row r="2931" spans="1:14" x14ac:dyDescent="0.2">
      <c r="A2931" s="58"/>
      <c r="B2931" s="61"/>
      <c r="E2931" s="63"/>
      <c r="F2931" s="64"/>
      <c r="G2931" s="63"/>
      <c r="H2931" s="64"/>
      <c r="I2931" s="65"/>
      <c r="J2931" s="65"/>
      <c r="K2931" s="63"/>
      <c r="L2931" s="64"/>
      <c r="M2931" s="63"/>
      <c r="N2931" s="64"/>
    </row>
    <row r="2932" spans="1:14" x14ac:dyDescent="0.2">
      <c r="A2932" s="58"/>
      <c r="B2932" s="61"/>
      <c r="E2932" s="63"/>
      <c r="F2932" s="64"/>
      <c r="G2932" s="63"/>
      <c r="H2932" s="64"/>
      <c r="I2932" s="65"/>
      <c r="J2932" s="65"/>
      <c r="K2932" s="63"/>
      <c r="L2932" s="64"/>
      <c r="M2932" s="63"/>
      <c r="N2932" s="64"/>
    </row>
    <row r="2933" spans="1:14" x14ac:dyDescent="0.2">
      <c r="A2933" s="58"/>
      <c r="B2933" s="61"/>
      <c r="E2933" s="63"/>
      <c r="F2933" s="64"/>
      <c r="G2933" s="63"/>
      <c r="H2933" s="64"/>
      <c r="I2933" s="65"/>
      <c r="J2933" s="65"/>
      <c r="K2933" s="63"/>
      <c r="L2933" s="64"/>
      <c r="M2933" s="63"/>
      <c r="N2933" s="64"/>
    </row>
    <row r="2934" spans="1:14" x14ac:dyDescent="0.2">
      <c r="A2934" s="58"/>
      <c r="B2934" s="61"/>
      <c r="E2934" s="63"/>
      <c r="F2934" s="64"/>
      <c r="G2934" s="63"/>
      <c r="H2934" s="64"/>
      <c r="I2934" s="65"/>
      <c r="J2934" s="65"/>
      <c r="K2934" s="63"/>
      <c r="L2934" s="64"/>
      <c r="M2934" s="63"/>
      <c r="N2934" s="64"/>
    </row>
    <row r="2935" spans="1:14" x14ac:dyDescent="0.2">
      <c r="A2935" s="58"/>
      <c r="B2935" s="61"/>
      <c r="E2935" s="63"/>
      <c r="F2935" s="64"/>
      <c r="G2935" s="63"/>
      <c r="H2935" s="64"/>
      <c r="I2935" s="65"/>
      <c r="J2935" s="65"/>
      <c r="K2935" s="63"/>
      <c r="L2935" s="64"/>
      <c r="M2935" s="63"/>
      <c r="N2935" s="64"/>
    </row>
    <row r="2936" spans="1:14" x14ac:dyDescent="0.2">
      <c r="A2936" s="58"/>
      <c r="B2936" s="61"/>
      <c r="E2936" s="63"/>
      <c r="F2936" s="64"/>
      <c r="G2936" s="63"/>
      <c r="H2936" s="64"/>
      <c r="I2936" s="65"/>
      <c r="J2936" s="65"/>
      <c r="K2936" s="63"/>
      <c r="L2936" s="64"/>
      <c r="M2936" s="63"/>
      <c r="N2936" s="64"/>
    </row>
    <row r="2937" spans="1:14" x14ac:dyDescent="0.2">
      <c r="A2937" s="58"/>
      <c r="B2937" s="61"/>
      <c r="E2937" s="63"/>
      <c r="F2937" s="64"/>
      <c r="G2937" s="63"/>
      <c r="H2937" s="64"/>
      <c r="I2937" s="65"/>
      <c r="J2937" s="65"/>
      <c r="K2937" s="63"/>
      <c r="L2937" s="64"/>
      <c r="M2937" s="63"/>
      <c r="N2937" s="64"/>
    </row>
    <row r="2938" spans="1:14" x14ac:dyDescent="0.2">
      <c r="A2938" s="58"/>
      <c r="B2938" s="61"/>
      <c r="E2938" s="63"/>
      <c r="F2938" s="64"/>
      <c r="G2938" s="63"/>
      <c r="H2938" s="64"/>
      <c r="I2938" s="65"/>
      <c r="J2938" s="65"/>
      <c r="K2938" s="63"/>
      <c r="L2938" s="64"/>
      <c r="M2938" s="63"/>
      <c r="N2938" s="64"/>
    </row>
    <row r="2939" spans="1:14" x14ac:dyDescent="0.2">
      <c r="A2939" s="58"/>
      <c r="B2939" s="61"/>
      <c r="E2939" s="63"/>
      <c r="F2939" s="64"/>
      <c r="G2939" s="63"/>
      <c r="H2939" s="64"/>
      <c r="I2939" s="65"/>
      <c r="J2939" s="65"/>
      <c r="K2939" s="63"/>
      <c r="L2939" s="64"/>
      <c r="M2939" s="63"/>
      <c r="N2939" s="64"/>
    </row>
    <row r="2940" spans="1:14" x14ac:dyDescent="0.2">
      <c r="A2940" s="58"/>
      <c r="B2940" s="61"/>
      <c r="E2940" s="63"/>
      <c r="F2940" s="64"/>
      <c r="G2940" s="63"/>
      <c r="H2940" s="64"/>
      <c r="I2940" s="65"/>
      <c r="J2940" s="65"/>
      <c r="K2940" s="63"/>
      <c r="L2940" s="64"/>
      <c r="M2940" s="63"/>
      <c r="N2940" s="64"/>
    </row>
    <row r="2941" spans="1:14" x14ac:dyDescent="0.2">
      <c r="A2941" s="58"/>
      <c r="B2941" s="61"/>
      <c r="E2941" s="63"/>
      <c r="F2941" s="64"/>
      <c r="G2941" s="63"/>
      <c r="H2941" s="64"/>
      <c r="I2941" s="65"/>
      <c r="J2941" s="65"/>
      <c r="K2941" s="63"/>
      <c r="L2941" s="64"/>
      <c r="M2941" s="63"/>
      <c r="N2941" s="64"/>
    </row>
    <row r="2942" spans="1:14" x14ac:dyDescent="0.2">
      <c r="A2942" s="58"/>
      <c r="B2942" s="61"/>
      <c r="E2942" s="63"/>
      <c r="F2942" s="64"/>
      <c r="G2942" s="63"/>
      <c r="H2942" s="64"/>
      <c r="I2942" s="65"/>
      <c r="J2942" s="65"/>
      <c r="K2942" s="63"/>
      <c r="L2942" s="64"/>
      <c r="M2942" s="63"/>
      <c r="N2942" s="64"/>
    </row>
    <row r="2943" spans="1:14" x14ac:dyDescent="0.2">
      <c r="A2943" s="58"/>
      <c r="B2943" s="61"/>
      <c r="E2943" s="63"/>
      <c r="F2943" s="64"/>
      <c r="G2943" s="63"/>
      <c r="H2943" s="64"/>
      <c r="I2943" s="65"/>
      <c r="J2943" s="65"/>
      <c r="K2943" s="63"/>
      <c r="L2943" s="64"/>
      <c r="M2943" s="63"/>
      <c r="N2943" s="64"/>
    </row>
    <row r="2944" spans="1:14" x14ac:dyDescent="0.2">
      <c r="A2944" s="58"/>
      <c r="B2944" s="61"/>
      <c r="E2944" s="63"/>
      <c r="F2944" s="64"/>
      <c r="G2944" s="63"/>
      <c r="H2944" s="64"/>
      <c r="I2944" s="65"/>
      <c r="J2944" s="65"/>
      <c r="K2944" s="63"/>
      <c r="L2944" s="64"/>
      <c r="M2944" s="63"/>
      <c r="N2944" s="64"/>
    </row>
    <row r="2945" spans="1:14" x14ac:dyDescent="0.2">
      <c r="A2945" s="58"/>
      <c r="B2945" s="61"/>
      <c r="E2945" s="63"/>
      <c r="F2945" s="64"/>
      <c r="G2945" s="63"/>
      <c r="H2945" s="64"/>
      <c r="I2945" s="65"/>
      <c r="J2945" s="65"/>
      <c r="K2945" s="63"/>
      <c r="L2945" s="64"/>
      <c r="M2945" s="63"/>
      <c r="N2945" s="64"/>
    </row>
    <row r="2946" spans="1:14" x14ac:dyDescent="0.2">
      <c r="A2946" s="58"/>
      <c r="B2946" s="61"/>
      <c r="E2946" s="63"/>
      <c r="F2946" s="64"/>
      <c r="G2946" s="63"/>
      <c r="H2946" s="64"/>
      <c r="I2946" s="65"/>
      <c r="J2946" s="65"/>
      <c r="K2946" s="63"/>
      <c r="L2946" s="64"/>
      <c r="M2946" s="63"/>
      <c r="N2946" s="64"/>
    </row>
    <row r="2947" spans="1:14" x14ac:dyDescent="0.2">
      <c r="A2947" s="58"/>
      <c r="B2947" s="61"/>
      <c r="E2947" s="63"/>
      <c r="F2947" s="64"/>
      <c r="G2947" s="63"/>
      <c r="H2947" s="64"/>
      <c r="I2947" s="65"/>
      <c r="J2947" s="65"/>
      <c r="K2947" s="63"/>
      <c r="L2947" s="64"/>
      <c r="M2947" s="63"/>
      <c r="N2947" s="64"/>
    </row>
    <row r="2948" spans="1:14" x14ac:dyDescent="0.2">
      <c r="A2948" s="58"/>
      <c r="B2948" s="61"/>
      <c r="E2948" s="63"/>
      <c r="F2948" s="64"/>
      <c r="G2948" s="63"/>
      <c r="H2948" s="64"/>
      <c r="I2948" s="65"/>
      <c r="J2948" s="65"/>
      <c r="K2948" s="63"/>
      <c r="L2948" s="64"/>
      <c r="M2948" s="63"/>
      <c r="N2948" s="64"/>
    </row>
    <row r="2949" spans="1:14" x14ac:dyDescent="0.2">
      <c r="A2949" s="58"/>
      <c r="B2949" s="61"/>
      <c r="E2949" s="63"/>
      <c r="F2949" s="64"/>
      <c r="G2949" s="63"/>
      <c r="H2949" s="64"/>
      <c r="I2949" s="65"/>
      <c r="J2949" s="65"/>
      <c r="K2949" s="63"/>
      <c r="L2949" s="64"/>
      <c r="M2949" s="63"/>
      <c r="N2949" s="64"/>
    </row>
    <row r="2950" spans="1:14" x14ac:dyDescent="0.2">
      <c r="A2950" s="58"/>
      <c r="B2950" s="61"/>
      <c r="E2950" s="63"/>
      <c r="F2950" s="64"/>
      <c r="G2950" s="63"/>
      <c r="H2950" s="64"/>
      <c r="I2950" s="65"/>
      <c r="J2950" s="65"/>
      <c r="K2950" s="63"/>
      <c r="L2950" s="64"/>
      <c r="M2950" s="63"/>
      <c r="N2950" s="64"/>
    </row>
    <row r="2951" spans="1:14" x14ac:dyDescent="0.2">
      <c r="A2951" s="58"/>
      <c r="B2951" s="61"/>
      <c r="E2951" s="63"/>
      <c r="F2951" s="64"/>
      <c r="G2951" s="63"/>
      <c r="H2951" s="64"/>
      <c r="I2951" s="65"/>
      <c r="J2951" s="65"/>
      <c r="K2951" s="63"/>
      <c r="L2951" s="64"/>
      <c r="M2951" s="63"/>
      <c r="N2951" s="64"/>
    </row>
    <row r="2952" spans="1:14" x14ac:dyDescent="0.2">
      <c r="A2952" s="58"/>
      <c r="B2952" s="61"/>
      <c r="E2952" s="63"/>
      <c r="F2952" s="64"/>
      <c r="G2952" s="63"/>
      <c r="H2952" s="64"/>
      <c r="I2952" s="65"/>
      <c r="J2952" s="65"/>
      <c r="K2952" s="63"/>
      <c r="L2952" s="64"/>
      <c r="M2952" s="63"/>
      <c r="N2952" s="64"/>
    </row>
    <row r="2953" spans="1:14" x14ac:dyDescent="0.2">
      <c r="A2953" s="58"/>
      <c r="B2953" s="61"/>
      <c r="E2953" s="63"/>
      <c r="F2953" s="64"/>
      <c r="G2953" s="63"/>
      <c r="H2953" s="64"/>
      <c r="I2953" s="65"/>
      <c r="J2953" s="65"/>
      <c r="K2953" s="63"/>
      <c r="L2953" s="64"/>
      <c r="M2953" s="63"/>
      <c r="N2953" s="64"/>
    </row>
    <row r="2954" spans="1:14" x14ac:dyDescent="0.2">
      <c r="A2954" s="58"/>
      <c r="B2954" s="61"/>
      <c r="E2954" s="63"/>
      <c r="F2954" s="64"/>
      <c r="G2954" s="63"/>
      <c r="H2954" s="64"/>
      <c r="I2954" s="65"/>
      <c r="J2954" s="65"/>
      <c r="K2954" s="63"/>
      <c r="L2954" s="64"/>
      <c r="M2954" s="63"/>
      <c r="N2954" s="64"/>
    </row>
    <row r="2955" spans="1:14" x14ac:dyDescent="0.2">
      <c r="A2955" s="58"/>
      <c r="B2955" s="61"/>
      <c r="E2955" s="63"/>
      <c r="F2955" s="64"/>
      <c r="G2955" s="63"/>
      <c r="H2955" s="64"/>
      <c r="I2955" s="65"/>
      <c r="J2955" s="65"/>
      <c r="K2955" s="63"/>
      <c r="L2955" s="64"/>
      <c r="M2955" s="63"/>
      <c r="N2955" s="64"/>
    </row>
    <row r="2956" spans="1:14" x14ac:dyDescent="0.2">
      <c r="A2956" s="58"/>
      <c r="B2956" s="61"/>
      <c r="E2956" s="63"/>
      <c r="F2956" s="64"/>
      <c r="G2956" s="63"/>
      <c r="H2956" s="64"/>
      <c r="I2956" s="65"/>
      <c r="J2956" s="65"/>
      <c r="K2956" s="63"/>
      <c r="L2956" s="64"/>
      <c r="M2956" s="63"/>
      <c r="N2956" s="64"/>
    </row>
    <row r="2957" spans="1:14" x14ac:dyDescent="0.2">
      <c r="A2957" s="58"/>
      <c r="B2957" s="61"/>
      <c r="E2957" s="63"/>
      <c r="F2957" s="64"/>
      <c r="G2957" s="63"/>
      <c r="H2957" s="64"/>
      <c r="I2957" s="65"/>
      <c r="J2957" s="65"/>
      <c r="K2957" s="63"/>
      <c r="L2957" s="64"/>
      <c r="M2957" s="63"/>
      <c r="N2957" s="64"/>
    </row>
    <row r="2958" spans="1:14" x14ac:dyDescent="0.2">
      <c r="A2958" s="58"/>
      <c r="B2958" s="61"/>
      <c r="E2958" s="63"/>
      <c r="F2958" s="64"/>
      <c r="G2958" s="63"/>
      <c r="H2958" s="64"/>
      <c r="I2958" s="65"/>
      <c r="J2958" s="65"/>
      <c r="K2958" s="63"/>
      <c r="L2958" s="64"/>
      <c r="M2958" s="63"/>
      <c r="N2958" s="64"/>
    </row>
    <row r="2959" spans="1:14" x14ac:dyDescent="0.2">
      <c r="A2959" s="58"/>
      <c r="B2959" s="61"/>
      <c r="E2959" s="63"/>
      <c r="F2959" s="64"/>
      <c r="G2959" s="63"/>
      <c r="H2959" s="64"/>
      <c r="I2959" s="65"/>
      <c r="J2959" s="65"/>
      <c r="K2959" s="63"/>
      <c r="L2959" s="64"/>
      <c r="M2959" s="63"/>
      <c r="N2959" s="64"/>
    </row>
    <row r="2960" spans="1:14" x14ac:dyDescent="0.2">
      <c r="A2960" s="58"/>
      <c r="B2960" s="61"/>
      <c r="E2960" s="63"/>
      <c r="F2960" s="64"/>
      <c r="G2960" s="63"/>
      <c r="H2960" s="64"/>
      <c r="I2960" s="65"/>
      <c r="J2960" s="65"/>
      <c r="K2960" s="63"/>
      <c r="L2960" s="64"/>
      <c r="M2960" s="63"/>
      <c r="N2960" s="64"/>
    </row>
    <row r="2961" spans="1:14" x14ac:dyDescent="0.2">
      <c r="A2961" s="58"/>
      <c r="B2961" s="61"/>
      <c r="E2961" s="63"/>
      <c r="F2961" s="64"/>
      <c r="G2961" s="63"/>
      <c r="H2961" s="64"/>
      <c r="I2961" s="65"/>
      <c r="J2961" s="65"/>
      <c r="K2961" s="63"/>
      <c r="L2961" s="64"/>
      <c r="M2961" s="63"/>
      <c r="N2961" s="64"/>
    </row>
    <row r="2962" spans="1:14" x14ac:dyDescent="0.2">
      <c r="A2962" s="58"/>
      <c r="B2962" s="61"/>
      <c r="E2962" s="63"/>
      <c r="F2962" s="64"/>
      <c r="G2962" s="63"/>
      <c r="H2962" s="64"/>
      <c r="I2962" s="65"/>
      <c r="J2962" s="65"/>
      <c r="K2962" s="63"/>
      <c r="L2962" s="64"/>
      <c r="M2962" s="63"/>
      <c r="N2962" s="64"/>
    </row>
    <row r="2963" spans="1:14" x14ac:dyDescent="0.2">
      <c r="A2963" s="58"/>
      <c r="B2963" s="61"/>
      <c r="E2963" s="63"/>
      <c r="F2963" s="64"/>
      <c r="G2963" s="63"/>
      <c r="H2963" s="64"/>
      <c r="I2963" s="65"/>
      <c r="J2963" s="65"/>
      <c r="K2963" s="63"/>
      <c r="L2963" s="64"/>
      <c r="M2963" s="63"/>
      <c r="N2963" s="64"/>
    </row>
    <row r="2964" spans="1:14" x14ac:dyDescent="0.2">
      <c r="A2964" s="58"/>
      <c r="B2964" s="61"/>
      <c r="E2964" s="63"/>
      <c r="F2964" s="64"/>
      <c r="G2964" s="63"/>
      <c r="H2964" s="64"/>
      <c r="I2964" s="65"/>
      <c r="J2964" s="65"/>
      <c r="K2964" s="63"/>
      <c r="L2964" s="64"/>
      <c r="M2964" s="63"/>
      <c r="N2964" s="64"/>
    </row>
    <row r="2965" spans="1:14" x14ac:dyDescent="0.2">
      <c r="A2965" s="58"/>
      <c r="B2965" s="61"/>
      <c r="E2965" s="63"/>
      <c r="F2965" s="64"/>
      <c r="G2965" s="63"/>
      <c r="H2965" s="64"/>
      <c r="I2965" s="65"/>
      <c r="J2965" s="65"/>
      <c r="K2965" s="63"/>
      <c r="L2965" s="64"/>
      <c r="M2965" s="63"/>
      <c r="N2965" s="64"/>
    </row>
    <row r="2966" spans="1:14" x14ac:dyDescent="0.2">
      <c r="A2966" s="58"/>
      <c r="B2966" s="61"/>
      <c r="E2966" s="63"/>
      <c r="F2966" s="64"/>
      <c r="G2966" s="63"/>
      <c r="H2966" s="64"/>
      <c r="I2966" s="65"/>
      <c r="J2966" s="65"/>
      <c r="K2966" s="63"/>
      <c r="L2966" s="64"/>
      <c r="M2966" s="63"/>
      <c r="N2966" s="64"/>
    </row>
    <row r="2967" spans="1:14" x14ac:dyDescent="0.2">
      <c r="A2967" s="58"/>
      <c r="B2967" s="61"/>
      <c r="E2967" s="63"/>
      <c r="F2967" s="64"/>
      <c r="G2967" s="63"/>
      <c r="H2967" s="64"/>
      <c r="I2967" s="65"/>
      <c r="J2967" s="65"/>
      <c r="K2967" s="63"/>
      <c r="L2967" s="64"/>
      <c r="M2967" s="63"/>
      <c r="N2967" s="64"/>
    </row>
    <row r="2968" spans="1:14" x14ac:dyDescent="0.2">
      <c r="A2968" s="58"/>
      <c r="B2968" s="61"/>
      <c r="E2968" s="63"/>
      <c r="F2968" s="64"/>
      <c r="G2968" s="63"/>
      <c r="H2968" s="64"/>
      <c r="I2968" s="65"/>
      <c r="J2968" s="65"/>
      <c r="K2968" s="63"/>
      <c r="L2968" s="64"/>
      <c r="M2968" s="63"/>
      <c r="N2968" s="64"/>
    </row>
    <row r="2969" spans="1:14" x14ac:dyDescent="0.2">
      <c r="A2969" s="58"/>
      <c r="B2969" s="61"/>
      <c r="E2969" s="63"/>
      <c r="F2969" s="64"/>
      <c r="G2969" s="63"/>
      <c r="H2969" s="64"/>
      <c r="I2969" s="65"/>
      <c r="J2969" s="65"/>
      <c r="K2969" s="63"/>
      <c r="L2969" s="64"/>
      <c r="M2969" s="63"/>
      <c r="N2969" s="64"/>
    </row>
    <row r="2970" spans="1:14" x14ac:dyDescent="0.2">
      <c r="A2970" s="58"/>
      <c r="B2970" s="61"/>
      <c r="E2970" s="63"/>
      <c r="F2970" s="64"/>
      <c r="G2970" s="63"/>
      <c r="H2970" s="64"/>
      <c r="I2970" s="65"/>
      <c r="J2970" s="65"/>
      <c r="K2970" s="63"/>
      <c r="L2970" s="64"/>
      <c r="M2970" s="63"/>
      <c r="N2970" s="64"/>
    </row>
    <row r="2971" spans="1:14" x14ac:dyDescent="0.2">
      <c r="A2971" s="58"/>
      <c r="B2971" s="61"/>
      <c r="E2971" s="63"/>
      <c r="F2971" s="64"/>
      <c r="G2971" s="63"/>
      <c r="H2971" s="64"/>
      <c r="I2971" s="65"/>
      <c r="J2971" s="65"/>
      <c r="K2971" s="63"/>
      <c r="L2971" s="64"/>
      <c r="M2971" s="63"/>
      <c r="N2971" s="64"/>
    </row>
    <row r="2972" spans="1:14" x14ac:dyDescent="0.2">
      <c r="A2972" s="58"/>
      <c r="B2972" s="61"/>
      <c r="E2972" s="63"/>
      <c r="F2972" s="64"/>
      <c r="G2972" s="63"/>
      <c r="H2972" s="64"/>
      <c r="I2972" s="65"/>
      <c r="J2972" s="65"/>
      <c r="K2972" s="63"/>
      <c r="L2972" s="64"/>
      <c r="M2972" s="63"/>
      <c r="N2972" s="64"/>
    </row>
    <row r="2973" spans="1:14" x14ac:dyDescent="0.2">
      <c r="A2973" s="58"/>
      <c r="B2973" s="61"/>
      <c r="E2973" s="63"/>
      <c r="F2973" s="64"/>
      <c r="G2973" s="63"/>
      <c r="H2973" s="64"/>
      <c r="I2973" s="65"/>
      <c r="J2973" s="65"/>
      <c r="K2973" s="63"/>
      <c r="L2973" s="64"/>
      <c r="M2973" s="63"/>
      <c r="N2973" s="64"/>
    </row>
    <row r="2974" spans="1:14" x14ac:dyDescent="0.2">
      <c r="A2974" s="58"/>
      <c r="B2974" s="61"/>
      <c r="E2974" s="63"/>
      <c r="F2974" s="64"/>
      <c r="G2974" s="63"/>
      <c r="H2974" s="64"/>
      <c r="I2974" s="65"/>
      <c r="J2974" s="65"/>
      <c r="K2974" s="63"/>
      <c r="L2974" s="64"/>
      <c r="M2974" s="63"/>
      <c r="N2974" s="64"/>
    </row>
    <row r="2975" spans="1:14" x14ac:dyDescent="0.2">
      <c r="A2975" s="58"/>
      <c r="B2975" s="61"/>
      <c r="E2975" s="63"/>
      <c r="F2975" s="64"/>
      <c r="G2975" s="63"/>
      <c r="H2975" s="64"/>
      <c r="I2975" s="65"/>
      <c r="J2975" s="65"/>
      <c r="K2975" s="63"/>
      <c r="L2975" s="64"/>
      <c r="M2975" s="63"/>
      <c r="N2975" s="64"/>
    </row>
    <row r="2976" spans="1:14" x14ac:dyDescent="0.2">
      <c r="A2976" s="58"/>
      <c r="B2976" s="61"/>
      <c r="E2976" s="63"/>
      <c r="F2976" s="64"/>
      <c r="G2976" s="63"/>
      <c r="H2976" s="64"/>
      <c r="I2976" s="65"/>
      <c r="J2976" s="65"/>
      <c r="K2976" s="63"/>
      <c r="L2976" s="64"/>
      <c r="M2976" s="63"/>
      <c r="N2976" s="64"/>
    </row>
    <row r="2977" spans="1:14" x14ac:dyDescent="0.2">
      <c r="A2977" s="58"/>
      <c r="B2977" s="61"/>
      <c r="E2977" s="63"/>
      <c r="F2977" s="64"/>
      <c r="G2977" s="63"/>
      <c r="H2977" s="64"/>
      <c r="I2977" s="65"/>
      <c r="J2977" s="65"/>
      <c r="K2977" s="63"/>
      <c r="L2977" s="64"/>
      <c r="M2977" s="63"/>
      <c r="N2977" s="64"/>
    </row>
    <row r="2978" spans="1:14" x14ac:dyDescent="0.2">
      <c r="A2978" s="58"/>
      <c r="B2978" s="61"/>
      <c r="E2978" s="63"/>
      <c r="F2978" s="64"/>
      <c r="G2978" s="63"/>
      <c r="H2978" s="64"/>
      <c r="I2978" s="65"/>
      <c r="J2978" s="65"/>
      <c r="K2978" s="63"/>
      <c r="L2978" s="64"/>
      <c r="M2978" s="63"/>
      <c r="N2978" s="64"/>
    </row>
    <row r="2979" spans="1:14" x14ac:dyDescent="0.2">
      <c r="A2979" s="58"/>
      <c r="B2979" s="61"/>
      <c r="E2979" s="63"/>
      <c r="F2979" s="64"/>
      <c r="G2979" s="63"/>
      <c r="H2979" s="64"/>
      <c r="I2979" s="65"/>
      <c r="J2979" s="65"/>
      <c r="K2979" s="63"/>
      <c r="L2979" s="64"/>
      <c r="M2979" s="63"/>
      <c r="N2979" s="64"/>
    </row>
    <row r="2980" spans="1:14" x14ac:dyDescent="0.2">
      <c r="A2980" s="58"/>
      <c r="B2980" s="61"/>
      <c r="E2980" s="63"/>
      <c r="F2980" s="64"/>
      <c r="G2980" s="63"/>
      <c r="H2980" s="64"/>
      <c r="I2980" s="65"/>
      <c r="J2980" s="65"/>
      <c r="K2980" s="63"/>
      <c r="L2980" s="64"/>
      <c r="M2980" s="63"/>
      <c r="N2980" s="64"/>
    </row>
    <row r="2981" spans="1:14" x14ac:dyDescent="0.2">
      <c r="A2981" s="58"/>
      <c r="B2981" s="61"/>
      <c r="E2981" s="63"/>
      <c r="F2981" s="64"/>
      <c r="G2981" s="63"/>
      <c r="H2981" s="64"/>
      <c r="I2981" s="65"/>
      <c r="J2981" s="65"/>
      <c r="K2981" s="63"/>
      <c r="L2981" s="64"/>
      <c r="M2981" s="63"/>
      <c r="N2981" s="64"/>
    </row>
    <row r="2982" spans="1:14" x14ac:dyDescent="0.2">
      <c r="A2982" s="58"/>
      <c r="B2982" s="61"/>
      <c r="E2982" s="63"/>
      <c r="F2982" s="64"/>
      <c r="G2982" s="63"/>
      <c r="H2982" s="64"/>
      <c r="I2982" s="65"/>
      <c r="J2982" s="65"/>
      <c r="K2982" s="63"/>
      <c r="L2982" s="64"/>
      <c r="M2982" s="63"/>
      <c r="N2982" s="64"/>
    </row>
    <row r="2983" spans="1:14" x14ac:dyDescent="0.2">
      <c r="A2983" s="58"/>
      <c r="B2983" s="61"/>
      <c r="E2983" s="63"/>
      <c r="F2983" s="64"/>
      <c r="G2983" s="63"/>
      <c r="H2983" s="64"/>
      <c r="I2983" s="65"/>
      <c r="J2983" s="65"/>
      <c r="K2983" s="63"/>
      <c r="L2983" s="64"/>
      <c r="M2983" s="63"/>
      <c r="N2983" s="64"/>
    </row>
    <row r="2984" spans="1:14" x14ac:dyDescent="0.2">
      <c r="A2984" s="58"/>
      <c r="B2984" s="61"/>
      <c r="E2984" s="63"/>
      <c r="F2984" s="64"/>
      <c r="G2984" s="63"/>
      <c r="H2984" s="64"/>
      <c r="I2984" s="65"/>
      <c r="J2984" s="65"/>
      <c r="K2984" s="63"/>
      <c r="L2984" s="64"/>
      <c r="M2984" s="63"/>
      <c r="N2984" s="64"/>
    </row>
    <row r="2985" spans="1:14" x14ac:dyDescent="0.2">
      <c r="A2985" s="58"/>
      <c r="B2985" s="61"/>
      <c r="E2985" s="63"/>
      <c r="F2985" s="64"/>
      <c r="G2985" s="63"/>
      <c r="H2985" s="64"/>
      <c r="I2985" s="65"/>
      <c r="J2985" s="65"/>
      <c r="K2985" s="63"/>
      <c r="L2985" s="64"/>
      <c r="M2985" s="63"/>
      <c r="N2985" s="64"/>
    </row>
    <row r="2986" spans="1:14" x14ac:dyDescent="0.2">
      <c r="A2986" s="58"/>
      <c r="B2986" s="61"/>
      <c r="E2986" s="63"/>
      <c r="F2986" s="64"/>
      <c r="G2986" s="63"/>
      <c r="H2986" s="64"/>
      <c r="I2986" s="65"/>
      <c r="J2986" s="65"/>
      <c r="K2986" s="63"/>
      <c r="L2986" s="64"/>
      <c r="M2986" s="63"/>
      <c r="N2986" s="64"/>
    </row>
    <row r="2987" spans="1:14" x14ac:dyDescent="0.2">
      <c r="A2987" s="58"/>
      <c r="B2987" s="61"/>
      <c r="E2987" s="63"/>
      <c r="F2987" s="64"/>
      <c r="G2987" s="63"/>
      <c r="H2987" s="64"/>
      <c r="I2987" s="65"/>
      <c r="J2987" s="65"/>
      <c r="K2987" s="63"/>
      <c r="L2987" s="64"/>
      <c r="M2987" s="63"/>
      <c r="N2987" s="64"/>
    </row>
    <row r="2988" spans="1:14" x14ac:dyDescent="0.2">
      <c r="A2988" s="58"/>
      <c r="B2988" s="61"/>
      <c r="E2988" s="63"/>
      <c r="F2988" s="64"/>
      <c r="G2988" s="63"/>
      <c r="H2988" s="64"/>
      <c r="I2988" s="65"/>
      <c r="J2988" s="65"/>
      <c r="K2988" s="63"/>
      <c r="L2988" s="64"/>
      <c r="M2988" s="63"/>
      <c r="N2988" s="64"/>
    </row>
    <row r="2989" spans="1:14" x14ac:dyDescent="0.2">
      <c r="A2989" s="58"/>
      <c r="B2989" s="61"/>
      <c r="E2989" s="63"/>
      <c r="F2989" s="64"/>
      <c r="G2989" s="63"/>
      <c r="H2989" s="64"/>
      <c r="I2989" s="65"/>
      <c r="J2989" s="65"/>
      <c r="K2989" s="63"/>
      <c r="L2989" s="64"/>
      <c r="M2989" s="63"/>
      <c r="N2989" s="64"/>
    </row>
    <row r="2990" spans="1:14" x14ac:dyDescent="0.2">
      <c r="A2990" s="58"/>
      <c r="B2990" s="61"/>
      <c r="E2990" s="63"/>
      <c r="F2990" s="64"/>
      <c r="G2990" s="63"/>
      <c r="H2990" s="64"/>
      <c r="I2990" s="65"/>
      <c r="J2990" s="65"/>
      <c r="K2990" s="63"/>
      <c r="L2990" s="64"/>
      <c r="M2990" s="63"/>
      <c r="N2990" s="64"/>
    </row>
    <row r="2991" spans="1:14" x14ac:dyDescent="0.2">
      <c r="A2991" s="58"/>
      <c r="B2991" s="61"/>
      <c r="E2991" s="63"/>
      <c r="F2991" s="64"/>
      <c r="G2991" s="63"/>
      <c r="H2991" s="64"/>
      <c r="I2991" s="65"/>
      <c r="J2991" s="65"/>
      <c r="K2991" s="63"/>
      <c r="L2991" s="64"/>
      <c r="M2991" s="63"/>
      <c r="N2991" s="64"/>
    </row>
    <row r="2992" spans="1:14" x14ac:dyDescent="0.2">
      <c r="A2992" s="58"/>
      <c r="B2992" s="61"/>
      <c r="E2992" s="63"/>
      <c r="F2992" s="64"/>
      <c r="G2992" s="63"/>
      <c r="H2992" s="64"/>
      <c r="I2992" s="65"/>
      <c r="J2992" s="65"/>
      <c r="K2992" s="63"/>
      <c r="L2992" s="64"/>
      <c r="M2992" s="63"/>
      <c r="N2992" s="64"/>
    </row>
    <row r="2993" spans="1:14" x14ac:dyDescent="0.2">
      <c r="A2993" s="58"/>
      <c r="B2993" s="61"/>
      <c r="E2993" s="63"/>
      <c r="F2993" s="64"/>
      <c r="G2993" s="63"/>
      <c r="H2993" s="64"/>
      <c r="I2993" s="65"/>
      <c r="J2993" s="65"/>
      <c r="K2993" s="63"/>
      <c r="L2993" s="64"/>
      <c r="M2993" s="63"/>
      <c r="N2993" s="64"/>
    </row>
  </sheetData>
  <autoFilter ref="A5:N5"/>
  <sortState ref="A5:N2992">
    <sortCondition ref="B5:B2992"/>
  </sortState>
  <mergeCells count="10">
    <mergeCell ref="A1:F1"/>
    <mergeCell ref="A3:D4"/>
    <mergeCell ref="I4:J4"/>
    <mergeCell ref="K3:N3"/>
    <mergeCell ref="E4:F4"/>
    <mergeCell ref="G4:H4"/>
    <mergeCell ref="K4:L4"/>
    <mergeCell ref="M4:N4"/>
    <mergeCell ref="E3:J3"/>
    <mergeCell ref="A2:F2"/>
  </mergeCells>
  <pageMargins left="0.7" right="0.7" top="0.75" bottom="0.75" header="0.3" footer="0.3"/>
  <pageSetup orientation="portrait" verticalDpi="597"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E35:N389"/>
  <sheetViews>
    <sheetView showGridLines="0" showWhiteSpace="0" view="pageBreakPreview" zoomScaleNormal="100" zoomScaleSheetLayoutView="100" workbookViewId="0">
      <selection activeCell="P301" sqref="P301"/>
    </sheetView>
  </sheetViews>
  <sheetFormatPr defaultRowHeight="12.75" x14ac:dyDescent="0.2"/>
  <cols>
    <col min="14" max="14" width="9.140625" customWidth="1"/>
  </cols>
  <sheetData>
    <row r="35" spans="5:14" ht="12.75" customHeight="1" x14ac:dyDescent="0.2">
      <c r="E35" s="197" t="s">
        <v>225</v>
      </c>
      <c r="F35" s="197"/>
      <c r="G35" s="197"/>
      <c r="H35" s="197"/>
      <c r="I35" s="197"/>
      <c r="J35" s="197"/>
      <c r="K35" s="197"/>
      <c r="L35" s="197"/>
      <c r="M35" s="197"/>
      <c r="N35" s="197"/>
    </row>
    <row r="36" spans="5:14" x14ac:dyDescent="0.2">
      <c r="E36" s="197"/>
      <c r="F36" s="197"/>
      <c r="G36" s="197"/>
      <c r="H36" s="197"/>
      <c r="I36" s="197"/>
      <c r="J36" s="197"/>
      <c r="K36" s="197"/>
      <c r="L36" s="197"/>
      <c r="M36" s="197"/>
      <c r="N36" s="197"/>
    </row>
    <row r="37" spans="5:14" x14ac:dyDescent="0.2">
      <c r="E37" s="197"/>
      <c r="F37" s="197"/>
      <c r="G37" s="197"/>
      <c r="H37" s="197"/>
      <c r="I37" s="197"/>
      <c r="J37" s="197"/>
      <c r="K37" s="197"/>
      <c r="L37" s="197"/>
      <c r="M37" s="197"/>
      <c r="N37" s="197"/>
    </row>
    <row r="38" spans="5:14" x14ac:dyDescent="0.2">
      <c r="E38" s="197"/>
      <c r="F38" s="197"/>
      <c r="G38" s="197"/>
      <c r="H38" s="197"/>
      <c r="I38" s="197"/>
      <c r="J38" s="197"/>
      <c r="K38" s="197"/>
      <c r="L38" s="197"/>
      <c r="M38" s="197"/>
      <c r="N38" s="197"/>
    </row>
    <row r="91" spans="5:14" x14ac:dyDescent="0.2">
      <c r="E91" s="93"/>
      <c r="F91" s="93"/>
      <c r="G91" s="93"/>
      <c r="H91" s="93"/>
      <c r="I91" s="93"/>
      <c r="J91" s="93"/>
      <c r="K91" s="93"/>
      <c r="L91" s="93"/>
      <c r="M91" s="93"/>
      <c r="N91" s="93"/>
    </row>
    <row r="92" spans="5:14" x14ac:dyDescent="0.2">
      <c r="E92" s="93"/>
      <c r="F92" s="93"/>
      <c r="G92" s="93"/>
      <c r="H92" s="93"/>
      <c r="I92" s="93"/>
      <c r="J92" s="93"/>
      <c r="K92" s="93"/>
      <c r="L92" s="93"/>
      <c r="M92" s="93"/>
      <c r="N92" s="93"/>
    </row>
    <row r="93" spans="5:14" x14ac:dyDescent="0.2">
      <c r="E93" s="93"/>
      <c r="F93" s="93"/>
      <c r="G93" s="93"/>
      <c r="H93" s="93"/>
      <c r="I93" s="93"/>
      <c r="J93" s="93"/>
      <c r="K93" s="93"/>
      <c r="L93" s="93"/>
      <c r="M93" s="93"/>
      <c r="N93" s="93"/>
    </row>
    <row r="94" spans="5:14" x14ac:dyDescent="0.2">
      <c r="E94" s="93"/>
      <c r="F94" s="93"/>
      <c r="G94" s="93"/>
      <c r="H94" s="93"/>
      <c r="I94" s="93"/>
      <c r="J94" s="93"/>
      <c r="K94" s="93"/>
      <c r="L94" s="93"/>
      <c r="M94" s="93"/>
      <c r="N94" s="93"/>
    </row>
    <row r="95" spans="5:14" x14ac:dyDescent="0.2">
      <c r="E95" s="93"/>
      <c r="F95" s="93"/>
      <c r="G95" s="93"/>
      <c r="H95" s="93"/>
      <c r="I95" s="93"/>
      <c r="J95" s="93"/>
      <c r="K95" s="93"/>
      <c r="L95" s="93"/>
      <c r="M95" s="93"/>
      <c r="N95" s="93"/>
    </row>
    <row r="103" spans="5:14" x14ac:dyDescent="0.2">
      <c r="E103" s="198" t="s">
        <v>302</v>
      </c>
      <c r="F103" s="198"/>
      <c r="G103" s="198"/>
      <c r="H103" s="198"/>
      <c r="I103" s="198"/>
      <c r="J103" s="198"/>
      <c r="K103" s="198"/>
      <c r="L103" s="198"/>
      <c r="M103" s="198"/>
      <c r="N103" s="198"/>
    </row>
    <row r="104" spans="5:14" x14ac:dyDescent="0.2">
      <c r="E104" s="198"/>
      <c r="F104" s="198"/>
      <c r="G104" s="198"/>
      <c r="H104" s="198"/>
      <c r="I104" s="198"/>
      <c r="J104" s="198"/>
      <c r="K104" s="198"/>
      <c r="L104" s="198"/>
      <c r="M104" s="198"/>
      <c r="N104" s="198"/>
    </row>
    <row r="105" spans="5:14" x14ac:dyDescent="0.2">
      <c r="E105" s="198"/>
      <c r="F105" s="198"/>
      <c r="G105" s="198"/>
      <c r="H105" s="198"/>
      <c r="I105" s="198"/>
      <c r="J105" s="198"/>
      <c r="K105" s="198"/>
      <c r="L105" s="198"/>
      <c r="M105" s="198"/>
      <c r="N105" s="198"/>
    </row>
    <row r="106" spans="5:14" x14ac:dyDescent="0.2">
      <c r="E106" s="198"/>
      <c r="F106" s="198"/>
      <c r="G106" s="198"/>
      <c r="H106" s="198"/>
      <c r="I106" s="198"/>
      <c r="J106" s="198"/>
      <c r="K106" s="198"/>
      <c r="L106" s="198"/>
      <c r="M106" s="198"/>
      <c r="N106" s="198"/>
    </row>
    <row r="107" spans="5:14" x14ac:dyDescent="0.2">
      <c r="E107" s="198"/>
      <c r="F107" s="198"/>
      <c r="G107" s="198"/>
      <c r="H107" s="198"/>
      <c r="I107" s="198"/>
      <c r="J107" s="198"/>
      <c r="K107" s="198"/>
      <c r="L107" s="198"/>
      <c r="M107" s="198"/>
      <c r="N107" s="198"/>
    </row>
    <row r="147" spans="5:14" x14ac:dyDescent="0.2">
      <c r="E147" s="197" t="s">
        <v>303</v>
      </c>
      <c r="F147" s="197"/>
      <c r="G147" s="197"/>
      <c r="H147" s="197"/>
      <c r="I147" s="197"/>
      <c r="J147" s="197"/>
      <c r="K147" s="197"/>
      <c r="L147" s="197"/>
      <c r="M147" s="197"/>
      <c r="N147" s="197"/>
    </row>
    <row r="148" spans="5:14" x14ac:dyDescent="0.2">
      <c r="E148" s="197"/>
      <c r="F148" s="197"/>
      <c r="G148" s="197"/>
      <c r="H148" s="197"/>
      <c r="I148" s="197"/>
      <c r="J148" s="197"/>
      <c r="K148" s="197"/>
      <c r="L148" s="197"/>
      <c r="M148" s="197"/>
      <c r="N148" s="197"/>
    </row>
    <row r="149" spans="5:14" x14ac:dyDescent="0.2">
      <c r="E149" s="197"/>
      <c r="F149" s="197"/>
      <c r="G149" s="197"/>
      <c r="H149" s="197"/>
      <c r="I149" s="197"/>
      <c r="J149" s="197"/>
      <c r="K149" s="197"/>
      <c r="L149" s="197"/>
      <c r="M149" s="197"/>
      <c r="N149" s="197"/>
    </row>
    <row r="150" spans="5:14" x14ac:dyDescent="0.2">
      <c r="E150" s="197"/>
      <c r="F150" s="197"/>
      <c r="G150" s="197"/>
      <c r="H150" s="197"/>
      <c r="I150" s="197"/>
      <c r="J150" s="197"/>
      <c r="K150" s="197"/>
      <c r="L150" s="197"/>
      <c r="M150" s="197"/>
      <c r="N150" s="197"/>
    </row>
    <row r="203" spans="5:14" x14ac:dyDescent="0.2">
      <c r="E203" s="93"/>
      <c r="F203" s="93"/>
      <c r="G203" s="93"/>
      <c r="H203" s="93"/>
      <c r="I203" s="93"/>
      <c r="J203" s="93"/>
      <c r="K203" s="93"/>
      <c r="L203" s="93"/>
      <c r="M203" s="93"/>
      <c r="N203" s="93"/>
    </row>
    <row r="204" spans="5:14" x14ac:dyDescent="0.2">
      <c r="E204" s="93"/>
      <c r="F204" s="93"/>
      <c r="G204" s="93"/>
      <c r="H204" s="93"/>
      <c r="I204" s="93"/>
      <c r="J204" s="93"/>
      <c r="K204" s="93"/>
      <c r="L204" s="93"/>
      <c r="M204" s="93"/>
      <c r="N204" s="93"/>
    </row>
    <row r="205" spans="5:14" x14ac:dyDescent="0.2">
      <c r="E205" s="93"/>
      <c r="F205" s="93"/>
      <c r="G205" s="93"/>
      <c r="H205" s="93"/>
      <c r="I205" s="93"/>
      <c r="J205" s="93"/>
      <c r="K205" s="93"/>
      <c r="L205" s="93"/>
      <c r="M205" s="93"/>
      <c r="N205" s="93"/>
    </row>
    <row r="206" spans="5:14" x14ac:dyDescent="0.2">
      <c r="E206" s="197" t="s">
        <v>304</v>
      </c>
      <c r="F206" s="197"/>
      <c r="G206" s="197"/>
      <c r="H206" s="197"/>
      <c r="I206" s="197"/>
      <c r="J206" s="197"/>
      <c r="K206" s="197"/>
      <c r="L206" s="197"/>
      <c r="M206" s="197"/>
      <c r="N206" s="197"/>
    </row>
    <row r="207" spans="5:14" x14ac:dyDescent="0.2">
      <c r="E207" s="197"/>
      <c r="F207" s="197"/>
      <c r="G207" s="197"/>
      <c r="H207" s="197"/>
      <c r="I207" s="197"/>
      <c r="J207" s="197"/>
      <c r="K207" s="197"/>
      <c r="L207" s="197"/>
      <c r="M207" s="197"/>
      <c r="N207" s="197"/>
    </row>
    <row r="208" spans="5:14" x14ac:dyDescent="0.2">
      <c r="E208" s="197"/>
      <c r="F208" s="197"/>
      <c r="G208" s="197"/>
      <c r="H208" s="197"/>
      <c r="I208" s="197"/>
      <c r="J208" s="197"/>
      <c r="K208" s="197"/>
      <c r="L208" s="197"/>
      <c r="M208" s="197"/>
      <c r="N208" s="197"/>
    </row>
    <row r="209" spans="5:14" x14ac:dyDescent="0.2">
      <c r="E209" s="197"/>
      <c r="F209" s="197"/>
      <c r="G209" s="197"/>
      <c r="H209" s="197"/>
      <c r="I209" s="197"/>
      <c r="J209" s="197"/>
      <c r="K209" s="197"/>
      <c r="L209" s="197"/>
      <c r="M209" s="197"/>
      <c r="N209" s="197"/>
    </row>
    <row r="210" spans="5:14" x14ac:dyDescent="0.2">
      <c r="E210" s="197"/>
      <c r="F210" s="197"/>
      <c r="G210" s="197"/>
      <c r="H210" s="197"/>
      <c r="I210" s="197"/>
      <c r="J210" s="197"/>
      <c r="K210" s="197"/>
      <c r="L210" s="197"/>
      <c r="M210" s="197"/>
      <c r="N210" s="197"/>
    </row>
    <row r="259" spans="5:14" ht="12.75" customHeight="1" x14ac:dyDescent="0.2">
      <c r="E259" s="93"/>
      <c r="F259" s="93"/>
      <c r="G259" s="93"/>
      <c r="H259" s="93"/>
      <c r="I259" s="93"/>
      <c r="J259" s="93"/>
      <c r="K259" s="93"/>
      <c r="L259" s="93"/>
      <c r="M259" s="93"/>
      <c r="N259" s="93"/>
    </row>
    <row r="260" spans="5:14" x14ac:dyDescent="0.2">
      <c r="E260" s="93"/>
      <c r="F260" s="93"/>
      <c r="G260" s="93"/>
      <c r="H260" s="93"/>
      <c r="I260" s="93"/>
      <c r="J260" s="93"/>
      <c r="K260" s="93"/>
      <c r="L260" s="93"/>
      <c r="M260" s="93"/>
      <c r="N260" s="93"/>
    </row>
    <row r="261" spans="5:14" x14ac:dyDescent="0.2">
      <c r="E261" s="93"/>
      <c r="F261" s="93"/>
      <c r="G261" s="93"/>
      <c r="H261" s="93"/>
      <c r="I261" s="93"/>
      <c r="J261" s="93"/>
      <c r="K261" s="93"/>
      <c r="L261" s="93"/>
      <c r="M261" s="93"/>
      <c r="N261" s="93"/>
    </row>
    <row r="262" spans="5:14" x14ac:dyDescent="0.2">
      <c r="E262" s="197" t="s">
        <v>305</v>
      </c>
      <c r="F262" s="197"/>
      <c r="G262" s="197"/>
      <c r="H262" s="197"/>
      <c r="I262" s="197"/>
      <c r="J262" s="197"/>
      <c r="K262" s="197"/>
      <c r="L262" s="197"/>
      <c r="M262" s="197"/>
      <c r="N262" s="197"/>
    </row>
    <row r="263" spans="5:14" x14ac:dyDescent="0.2">
      <c r="E263" s="197"/>
      <c r="F263" s="197"/>
      <c r="G263" s="197"/>
      <c r="H263" s="197"/>
      <c r="I263" s="197"/>
      <c r="J263" s="197"/>
      <c r="K263" s="197"/>
      <c r="L263" s="197"/>
      <c r="M263" s="197"/>
      <c r="N263" s="197"/>
    </row>
    <row r="264" spans="5:14" x14ac:dyDescent="0.2">
      <c r="E264" s="197"/>
      <c r="F264" s="197"/>
      <c r="G264" s="197"/>
      <c r="H264" s="197"/>
      <c r="I264" s="197"/>
      <c r="J264" s="197"/>
      <c r="K264" s="197"/>
      <c r="L264" s="197"/>
      <c r="M264" s="197"/>
      <c r="N264" s="197"/>
    </row>
    <row r="265" spans="5:14" x14ac:dyDescent="0.2">
      <c r="E265" s="197"/>
      <c r="F265" s="197"/>
      <c r="G265" s="197"/>
      <c r="H265" s="197"/>
      <c r="I265" s="197"/>
      <c r="J265" s="197"/>
      <c r="K265" s="197"/>
      <c r="L265" s="197"/>
      <c r="M265" s="197"/>
      <c r="N265" s="197"/>
    </row>
    <row r="266" spans="5:14" x14ac:dyDescent="0.2">
      <c r="E266" s="197"/>
      <c r="F266" s="197"/>
      <c r="G266" s="197"/>
      <c r="H266" s="197"/>
      <c r="I266" s="197"/>
      <c r="J266" s="197"/>
      <c r="K266" s="197"/>
      <c r="L266" s="197"/>
      <c r="M266" s="197"/>
      <c r="N266" s="197"/>
    </row>
    <row r="267" spans="5:14" x14ac:dyDescent="0.2">
      <c r="E267" s="197"/>
      <c r="F267" s="197"/>
      <c r="G267" s="197"/>
      <c r="H267" s="197"/>
      <c r="I267" s="197"/>
      <c r="J267" s="197"/>
      <c r="K267" s="197"/>
      <c r="L267" s="197"/>
      <c r="M267" s="197"/>
      <c r="N267" s="197"/>
    </row>
    <row r="268" spans="5:14" x14ac:dyDescent="0.2">
      <c r="E268" s="197"/>
      <c r="F268" s="197"/>
      <c r="G268" s="197"/>
      <c r="H268" s="197"/>
      <c r="I268" s="197"/>
      <c r="J268" s="197"/>
      <c r="K268" s="197"/>
      <c r="L268" s="197"/>
      <c r="M268" s="197"/>
      <c r="N268" s="197"/>
    </row>
    <row r="269" spans="5:14" x14ac:dyDescent="0.2">
      <c r="E269" s="197"/>
      <c r="F269" s="197"/>
      <c r="G269" s="197"/>
      <c r="H269" s="197"/>
      <c r="I269" s="197"/>
      <c r="J269" s="197"/>
      <c r="K269" s="197"/>
      <c r="L269" s="197"/>
      <c r="M269" s="197"/>
      <c r="N269" s="197"/>
    </row>
    <row r="270" spans="5:14" x14ac:dyDescent="0.2">
      <c r="E270" s="197"/>
      <c r="F270" s="197"/>
      <c r="G270" s="197"/>
      <c r="H270" s="197"/>
      <c r="I270" s="197"/>
      <c r="J270" s="197"/>
      <c r="K270" s="197"/>
      <c r="L270" s="197"/>
      <c r="M270" s="197"/>
      <c r="N270" s="197"/>
    </row>
    <row r="271" spans="5:14" x14ac:dyDescent="0.2">
      <c r="E271" s="197"/>
      <c r="F271" s="197"/>
      <c r="G271" s="197"/>
      <c r="H271" s="197"/>
      <c r="I271" s="197"/>
      <c r="J271" s="197"/>
      <c r="K271" s="197"/>
      <c r="L271" s="197"/>
      <c r="M271" s="197"/>
      <c r="N271" s="197"/>
    </row>
    <row r="315" spans="5:14" x14ac:dyDescent="0.2">
      <c r="E315" s="93"/>
      <c r="F315" s="93"/>
      <c r="G315" s="93"/>
      <c r="H315" s="93"/>
      <c r="I315" s="93"/>
      <c r="J315" s="93"/>
      <c r="K315" s="93"/>
      <c r="L315" s="93"/>
      <c r="M315" s="93"/>
      <c r="N315" s="93"/>
    </row>
    <row r="316" spans="5:14" x14ac:dyDescent="0.2">
      <c r="E316" s="93"/>
      <c r="F316" s="93"/>
      <c r="G316" s="93"/>
      <c r="H316" s="93"/>
      <c r="I316" s="93"/>
      <c r="J316" s="93"/>
      <c r="K316" s="93"/>
      <c r="L316" s="93"/>
      <c r="M316" s="93"/>
      <c r="N316" s="93"/>
    </row>
    <row r="317" spans="5:14" x14ac:dyDescent="0.2">
      <c r="E317" s="93"/>
      <c r="F317" s="93"/>
      <c r="G317" s="93"/>
      <c r="H317" s="93"/>
      <c r="I317" s="93"/>
      <c r="J317" s="93"/>
      <c r="K317" s="93"/>
      <c r="L317" s="93"/>
      <c r="M317" s="93"/>
      <c r="N317" s="93"/>
    </row>
    <row r="318" spans="5:14" x14ac:dyDescent="0.2">
      <c r="E318" s="93"/>
      <c r="F318" s="93"/>
      <c r="G318" s="93"/>
      <c r="H318" s="93"/>
      <c r="I318" s="93"/>
      <c r="J318" s="93"/>
      <c r="K318" s="93"/>
      <c r="L318" s="93"/>
      <c r="M318" s="93"/>
      <c r="N318" s="93"/>
    </row>
    <row r="319" spans="5:14" x14ac:dyDescent="0.2">
      <c r="E319" s="93"/>
      <c r="F319" s="93"/>
      <c r="G319" s="93"/>
      <c r="H319" s="93"/>
      <c r="I319" s="93"/>
      <c r="J319" s="93"/>
      <c r="K319" s="93"/>
      <c r="L319" s="93"/>
      <c r="M319" s="93"/>
      <c r="N319" s="93"/>
    </row>
    <row r="320" spans="5:14" x14ac:dyDescent="0.2">
      <c r="E320" s="197" t="s">
        <v>224</v>
      </c>
      <c r="F320" s="197"/>
      <c r="G320" s="197"/>
      <c r="H320" s="197"/>
      <c r="I320" s="197"/>
      <c r="J320" s="197"/>
      <c r="K320" s="197"/>
      <c r="L320" s="197"/>
      <c r="M320" s="197"/>
      <c r="N320" s="197"/>
    </row>
    <row r="321" spans="5:14" x14ac:dyDescent="0.2">
      <c r="E321" s="197"/>
      <c r="F321" s="197"/>
      <c r="G321" s="197"/>
      <c r="H321" s="197"/>
      <c r="I321" s="197"/>
      <c r="J321" s="197"/>
      <c r="K321" s="197"/>
      <c r="L321" s="197"/>
      <c r="M321" s="197"/>
      <c r="N321" s="197"/>
    </row>
    <row r="322" spans="5:14" x14ac:dyDescent="0.2">
      <c r="E322" s="197"/>
      <c r="F322" s="197"/>
      <c r="G322" s="197"/>
      <c r="H322" s="197"/>
      <c r="I322" s="197"/>
      <c r="J322" s="197"/>
      <c r="K322" s="197"/>
      <c r="L322" s="197"/>
      <c r="M322" s="197"/>
      <c r="N322" s="197"/>
    </row>
    <row r="323" spans="5:14" x14ac:dyDescent="0.2">
      <c r="E323" s="197"/>
      <c r="F323" s="197"/>
      <c r="G323" s="197"/>
      <c r="H323" s="197"/>
      <c r="I323" s="197"/>
      <c r="J323" s="197"/>
      <c r="K323" s="197"/>
      <c r="L323" s="197"/>
      <c r="M323" s="197"/>
      <c r="N323" s="197"/>
    </row>
    <row r="324" spans="5:14" x14ac:dyDescent="0.2">
      <c r="E324" s="197"/>
      <c r="F324" s="197"/>
      <c r="G324" s="197"/>
      <c r="H324" s="197"/>
      <c r="I324" s="197"/>
      <c r="J324" s="197"/>
      <c r="K324" s="197"/>
      <c r="L324" s="197"/>
      <c r="M324" s="197"/>
      <c r="N324" s="197"/>
    </row>
    <row r="325" spans="5:14" x14ac:dyDescent="0.2">
      <c r="E325" s="197"/>
      <c r="F325" s="197"/>
      <c r="G325" s="197"/>
      <c r="H325" s="197"/>
      <c r="I325" s="197"/>
      <c r="J325" s="197"/>
      <c r="K325" s="197"/>
      <c r="L325" s="197"/>
      <c r="M325" s="197"/>
      <c r="N325" s="197"/>
    </row>
    <row r="376" spans="5:14" x14ac:dyDescent="0.2">
      <c r="E376" s="93"/>
      <c r="F376" s="93"/>
      <c r="G376" s="93"/>
      <c r="H376" s="93"/>
      <c r="I376" s="93"/>
      <c r="J376" s="93"/>
      <c r="K376" s="93"/>
      <c r="L376" s="93"/>
      <c r="M376" s="93"/>
      <c r="N376" s="93"/>
    </row>
    <row r="377" spans="5:14" x14ac:dyDescent="0.2">
      <c r="E377" s="93"/>
      <c r="F377" s="93"/>
      <c r="G377" s="93"/>
      <c r="H377" s="93"/>
      <c r="I377" s="93"/>
      <c r="J377" s="93"/>
      <c r="K377" s="93"/>
      <c r="L377" s="93"/>
      <c r="M377" s="93"/>
      <c r="N377" s="93"/>
    </row>
    <row r="378" spans="5:14" x14ac:dyDescent="0.2">
      <c r="E378" s="93"/>
      <c r="F378" s="93"/>
      <c r="G378" s="93"/>
      <c r="H378" s="93"/>
      <c r="I378" s="93"/>
      <c r="J378" s="93"/>
      <c r="K378" s="93"/>
      <c r="L378" s="93"/>
      <c r="M378" s="93"/>
      <c r="N378" s="93"/>
    </row>
    <row r="379" spans="5:14" x14ac:dyDescent="0.2">
      <c r="E379" s="93"/>
      <c r="F379" s="93"/>
      <c r="G379" s="93"/>
      <c r="H379" s="93"/>
      <c r="I379" s="93"/>
      <c r="J379" s="93"/>
      <c r="K379" s="93"/>
      <c r="L379" s="93"/>
      <c r="M379" s="93"/>
      <c r="N379" s="93"/>
    </row>
    <row r="380" spans="5:14" x14ac:dyDescent="0.2">
      <c r="E380" s="93"/>
      <c r="F380" s="93"/>
      <c r="G380" s="93"/>
      <c r="H380" s="93"/>
      <c r="I380" s="93"/>
      <c r="J380" s="93"/>
      <c r="K380" s="93"/>
      <c r="L380" s="93"/>
      <c r="M380" s="93"/>
      <c r="N380" s="93"/>
    </row>
    <row r="381" spans="5:14" x14ac:dyDescent="0.2">
      <c r="E381" s="93"/>
      <c r="F381" s="93"/>
      <c r="G381" s="93"/>
      <c r="H381" s="93"/>
      <c r="I381" s="93"/>
      <c r="J381" s="93"/>
      <c r="K381" s="93"/>
      <c r="L381" s="93"/>
      <c r="M381" s="93"/>
      <c r="N381" s="93"/>
    </row>
    <row r="382" spans="5:14" x14ac:dyDescent="0.2">
      <c r="E382" s="93"/>
      <c r="F382" s="93"/>
      <c r="G382" s="93"/>
      <c r="H382" s="93"/>
      <c r="I382" s="93"/>
      <c r="J382" s="93"/>
      <c r="K382" s="93"/>
      <c r="L382" s="93"/>
      <c r="M382" s="93"/>
      <c r="N382" s="93"/>
    </row>
    <row r="383" spans="5:14" ht="12.75" customHeight="1" x14ac:dyDescent="0.2">
      <c r="E383" s="196" t="s">
        <v>306</v>
      </c>
      <c r="F383" s="196"/>
      <c r="G383" s="196"/>
      <c r="H383" s="196"/>
      <c r="I383" s="196"/>
      <c r="J383" s="196"/>
      <c r="K383" s="196"/>
      <c r="L383" s="196"/>
      <c r="M383" s="196"/>
      <c r="N383" s="196"/>
    </row>
    <row r="384" spans="5:14" x14ac:dyDescent="0.2">
      <c r="E384" s="196"/>
      <c r="F384" s="196"/>
      <c r="G384" s="196"/>
      <c r="H384" s="196"/>
      <c r="I384" s="196"/>
      <c r="J384" s="196"/>
      <c r="K384" s="196"/>
      <c r="L384" s="196"/>
      <c r="M384" s="196"/>
      <c r="N384" s="196"/>
    </row>
    <row r="385" spans="5:14" x14ac:dyDescent="0.2">
      <c r="E385" s="196"/>
      <c r="F385" s="196"/>
      <c r="G385" s="196"/>
      <c r="H385" s="196"/>
      <c r="I385" s="196"/>
      <c r="J385" s="196"/>
      <c r="K385" s="196"/>
      <c r="L385" s="196"/>
      <c r="M385" s="196"/>
      <c r="N385" s="196"/>
    </row>
    <row r="386" spans="5:14" x14ac:dyDescent="0.2">
      <c r="E386" s="196"/>
      <c r="F386" s="196"/>
      <c r="G386" s="196"/>
      <c r="H386" s="196"/>
      <c r="I386" s="196"/>
      <c r="J386" s="196"/>
      <c r="K386" s="196"/>
      <c r="L386" s="196"/>
      <c r="M386" s="196"/>
      <c r="N386" s="196"/>
    </row>
    <row r="387" spans="5:14" x14ac:dyDescent="0.2">
      <c r="E387" s="196"/>
      <c r="F387" s="196"/>
      <c r="G387" s="196"/>
      <c r="H387" s="196"/>
      <c r="I387" s="196"/>
      <c r="J387" s="196"/>
      <c r="K387" s="196"/>
      <c r="L387" s="196"/>
      <c r="M387" s="196"/>
      <c r="N387" s="196"/>
    </row>
    <row r="388" spans="5:14" x14ac:dyDescent="0.2">
      <c r="E388" s="196"/>
      <c r="F388" s="196"/>
      <c r="G388" s="196"/>
      <c r="H388" s="196"/>
      <c r="I388" s="196"/>
      <c r="J388" s="196"/>
      <c r="K388" s="196"/>
      <c r="L388" s="196"/>
      <c r="M388" s="196"/>
      <c r="N388" s="196"/>
    </row>
    <row r="389" spans="5:14" x14ac:dyDescent="0.2">
      <c r="E389" s="196"/>
      <c r="F389" s="196"/>
      <c r="G389" s="196"/>
      <c r="H389" s="196"/>
      <c r="I389" s="196"/>
      <c r="J389" s="196"/>
      <c r="K389" s="196"/>
      <c r="L389" s="196"/>
      <c r="M389" s="196"/>
      <c r="N389" s="196"/>
    </row>
  </sheetData>
  <mergeCells count="7">
    <mergeCell ref="E383:N389"/>
    <mergeCell ref="E206:N210"/>
    <mergeCell ref="E262:N271"/>
    <mergeCell ref="E320:N325"/>
    <mergeCell ref="E35:N38"/>
    <mergeCell ref="E147:N150"/>
    <mergeCell ref="E103:N107"/>
  </mergeCells>
  <printOptions horizontalCentered="1" verticalCentered="1"/>
  <pageMargins left="0.5" right="0.5" top="0.5" bottom="0.5" header="0.3" footer="0.3"/>
  <pageSetup scale="96" fitToWidth="0" fitToHeight="0"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R2997"/>
  <sheetViews>
    <sheetView zoomScaleNormal="100" workbookViewId="0">
      <pane ySplit="2" topLeftCell="A3" activePane="bottomLeft" state="frozen"/>
      <selection pane="bottomLeft" activeCell="A3" sqref="A3"/>
    </sheetView>
  </sheetViews>
  <sheetFormatPr defaultRowHeight="12.75" x14ac:dyDescent="0.2"/>
  <cols>
    <col min="1" max="1" width="39.140625" style="142" customWidth="1"/>
    <col min="2" max="2" width="14.28515625" style="107" bestFit="1" customWidth="1"/>
    <col min="3" max="3" width="10.140625" style="51" bestFit="1" customWidth="1"/>
    <col min="4" max="4" width="9.7109375" style="51" customWidth="1"/>
    <col min="5" max="5" width="25" style="51" bestFit="1" customWidth="1"/>
    <col min="6" max="6" width="28.85546875" style="51" bestFit="1" customWidth="1"/>
    <col min="7" max="7" width="28.42578125" style="51" bestFit="1" customWidth="1"/>
    <col min="8" max="8" width="32.28515625" style="51" bestFit="1" customWidth="1"/>
    <col min="9" max="9" width="27.7109375" style="51" bestFit="1" customWidth="1"/>
    <col min="10" max="10" width="31.5703125" style="51" bestFit="1" customWidth="1"/>
    <col min="11" max="11" width="25.28515625" style="51" bestFit="1" customWidth="1"/>
    <col min="12" max="12" width="29.140625" style="51" bestFit="1" customWidth="1"/>
    <col min="13" max="13" width="25.28515625" style="60" bestFit="1" customWidth="1"/>
    <col min="14" max="14" width="29.140625" style="60" bestFit="1" customWidth="1"/>
    <col min="15" max="15" width="24.7109375" style="60" bestFit="1" customWidth="1"/>
    <col min="16" max="16" width="28.5703125" style="60" bestFit="1" customWidth="1"/>
    <col min="17" max="17" width="25" style="60" bestFit="1" customWidth="1"/>
    <col min="18" max="18" width="28.85546875" style="60" bestFit="1" customWidth="1"/>
    <col min="19" max="16384" width="9.140625" style="60"/>
  </cols>
  <sheetData>
    <row r="1" spans="1:18" s="69" customFormat="1" ht="15.75" customHeight="1" thickBot="1" x14ac:dyDescent="0.25">
      <c r="A1" s="201" t="s">
        <v>101</v>
      </c>
      <c r="B1" s="202"/>
      <c r="C1" s="202"/>
      <c r="D1" s="203"/>
      <c r="E1" s="199" t="s">
        <v>97</v>
      </c>
      <c r="F1" s="200"/>
      <c r="G1" s="199" t="s">
        <v>7</v>
      </c>
      <c r="H1" s="200"/>
      <c r="I1" s="199" t="s">
        <v>15</v>
      </c>
      <c r="J1" s="200"/>
      <c r="K1" s="199" t="s">
        <v>22</v>
      </c>
      <c r="L1" s="200"/>
      <c r="M1" s="199" t="s">
        <v>26</v>
      </c>
      <c r="N1" s="200"/>
      <c r="O1" s="199" t="s">
        <v>28</v>
      </c>
      <c r="P1" s="200"/>
      <c r="Q1" s="199" t="s">
        <v>32</v>
      </c>
      <c r="R1" s="200"/>
    </row>
    <row r="2" spans="1:18" s="70" customFormat="1" ht="13.5" thickBot="1" x14ac:dyDescent="0.25">
      <c r="A2" s="10" t="s">
        <v>49</v>
      </c>
      <c r="B2" s="10" t="s">
        <v>0</v>
      </c>
      <c r="C2" s="10" t="s">
        <v>1</v>
      </c>
      <c r="D2" s="10" t="s">
        <v>2</v>
      </c>
      <c r="E2" s="73" t="s">
        <v>242</v>
      </c>
      <c r="F2" s="74" t="s">
        <v>243</v>
      </c>
      <c r="G2" s="73" t="s">
        <v>244</v>
      </c>
      <c r="H2" s="74" t="s">
        <v>245</v>
      </c>
      <c r="I2" s="73" t="s">
        <v>246</v>
      </c>
      <c r="J2" s="74" t="s">
        <v>247</v>
      </c>
      <c r="K2" s="73" t="s">
        <v>248</v>
      </c>
      <c r="L2" s="74" t="s">
        <v>249</v>
      </c>
      <c r="M2" s="73" t="s">
        <v>250</v>
      </c>
      <c r="N2" s="74" t="s">
        <v>251</v>
      </c>
      <c r="O2" s="73" t="s">
        <v>252</v>
      </c>
      <c r="P2" s="74" t="s">
        <v>253</v>
      </c>
      <c r="Q2" s="73" t="s">
        <v>254</v>
      </c>
      <c r="R2" s="74" t="s">
        <v>255</v>
      </c>
    </row>
    <row r="3" spans="1:18" x14ac:dyDescent="0.2">
      <c r="A3" s="141" t="s">
        <v>335</v>
      </c>
      <c r="B3" s="67" t="s">
        <v>336</v>
      </c>
      <c r="C3" s="67">
        <v>65</v>
      </c>
      <c r="D3" s="67" t="s">
        <v>337</v>
      </c>
      <c r="E3" s="71">
        <v>0.88455016694813104</v>
      </c>
      <c r="F3" s="68">
        <v>86.559139784946197</v>
      </c>
      <c r="G3" s="71">
        <v>0.84956340905654504</v>
      </c>
      <c r="H3" s="68">
        <v>71.075268817204304</v>
      </c>
      <c r="I3" s="71">
        <v>0.89198936170295795</v>
      </c>
      <c r="J3" s="68">
        <v>91.505376344086002</v>
      </c>
      <c r="K3" s="71">
        <v>0.88540051926958696</v>
      </c>
      <c r="L3" s="68">
        <v>57.634408602150501</v>
      </c>
      <c r="M3" s="71">
        <v>0.91124737776343401</v>
      </c>
      <c r="N3" s="68">
        <v>85.920177383592005</v>
      </c>
      <c r="O3" s="71"/>
      <c r="P3" s="68"/>
      <c r="Q3" s="71"/>
      <c r="R3" s="68"/>
    </row>
    <row r="4" spans="1:18" x14ac:dyDescent="0.2">
      <c r="A4" s="141" t="s">
        <v>338</v>
      </c>
      <c r="B4" s="67" t="s">
        <v>339</v>
      </c>
      <c r="C4" s="67">
        <v>45</v>
      </c>
      <c r="D4" s="67" t="s">
        <v>337</v>
      </c>
      <c r="E4" s="71">
        <v>0.62645221043535904</v>
      </c>
      <c r="F4" s="68">
        <v>18.494623655914001</v>
      </c>
      <c r="G4" s="71">
        <v>0.71382484557674697</v>
      </c>
      <c r="H4" s="68">
        <v>20.752688172043001</v>
      </c>
      <c r="I4" s="71">
        <v>0.74092132877446104</v>
      </c>
      <c r="J4" s="68">
        <v>38.172043010752702</v>
      </c>
      <c r="K4" s="71">
        <v>0.89536222331533999</v>
      </c>
      <c r="L4" s="68">
        <v>60.9677419354839</v>
      </c>
      <c r="M4" s="71">
        <v>0.78215265451024696</v>
      </c>
      <c r="N4" s="68">
        <v>44.013303769401297</v>
      </c>
      <c r="O4" s="71"/>
      <c r="P4" s="68"/>
      <c r="Q4" s="71">
        <v>0</v>
      </c>
      <c r="R4" s="68">
        <v>34.191176470588204</v>
      </c>
    </row>
    <row r="5" spans="1:18" x14ac:dyDescent="0.2">
      <c r="A5" s="141" t="s">
        <v>340</v>
      </c>
      <c r="B5" s="67" t="s">
        <v>341</v>
      </c>
      <c r="C5" s="67">
        <v>45</v>
      </c>
      <c r="D5" s="67" t="s">
        <v>337</v>
      </c>
      <c r="E5" s="71">
        <v>0.663983490678411</v>
      </c>
      <c r="F5" s="68">
        <v>26.451612903225801</v>
      </c>
      <c r="G5" s="71">
        <v>0.815402504466615</v>
      </c>
      <c r="H5" s="68">
        <v>53.978494623655898</v>
      </c>
      <c r="I5" s="71">
        <v>0.80008250567384098</v>
      </c>
      <c r="J5" s="68">
        <v>60.215053763440899</v>
      </c>
      <c r="K5" s="71">
        <v>0.90614294833470499</v>
      </c>
      <c r="L5" s="68">
        <v>65.053763440860195</v>
      </c>
      <c r="M5" s="71">
        <v>0.79828949491689505</v>
      </c>
      <c r="N5" s="68">
        <v>49.889135254988901</v>
      </c>
      <c r="O5" s="71"/>
      <c r="P5" s="68"/>
      <c r="Q5" s="71">
        <v>0</v>
      </c>
      <c r="R5" s="68">
        <v>34.191176470588204</v>
      </c>
    </row>
    <row r="6" spans="1:18" x14ac:dyDescent="0.2">
      <c r="A6" s="141" t="s">
        <v>342</v>
      </c>
      <c r="B6" s="67" t="s">
        <v>343</v>
      </c>
      <c r="C6" s="67">
        <v>45</v>
      </c>
      <c r="D6" s="67" t="s">
        <v>337</v>
      </c>
      <c r="E6" s="71">
        <v>0.81675053829274802</v>
      </c>
      <c r="F6" s="68">
        <v>59.677419354838698</v>
      </c>
      <c r="G6" s="71">
        <v>0.79907174287911897</v>
      </c>
      <c r="H6" s="68">
        <v>46.881720430107499</v>
      </c>
      <c r="I6" s="71">
        <v>0.73850212050366604</v>
      </c>
      <c r="J6" s="68">
        <v>37.204301075268802</v>
      </c>
      <c r="K6" s="71">
        <v>0.93517300497297295</v>
      </c>
      <c r="L6" s="68">
        <v>77.849462365591407</v>
      </c>
      <c r="M6" s="71">
        <v>0.794255284815233</v>
      </c>
      <c r="N6" s="68">
        <v>48.558758314855901</v>
      </c>
      <c r="O6" s="71"/>
      <c r="P6" s="68"/>
      <c r="Q6" s="71"/>
      <c r="R6" s="68"/>
    </row>
    <row r="7" spans="1:18" x14ac:dyDescent="0.2">
      <c r="A7" s="141" t="s">
        <v>344</v>
      </c>
      <c r="B7" s="67" t="s">
        <v>345</v>
      </c>
      <c r="C7" s="67">
        <v>65</v>
      </c>
      <c r="D7" s="67" t="s">
        <v>337</v>
      </c>
      <c r="E7" s="71">
        <v>0.92608162478107503</v>
      </c>
      <c r="F7" s="68">
        <v>96.989247311827995</v>
      </c>
      <c r="G7" s="71">
        <v>0.827761942303325</v>
      </c>
      <c r="H7" s="68">
        <v>60.752688172043001</v>
      </c>
      <c r="I7" s="71">
        <v>0.869649141995678</v>
      </c>
      <c r="J7" s="68">
        <v>85.376344086021504</v>
      </c>
      <c r="K7" s="71">
        <v>0.93299703960637403</v>
      </c>
      <c r="L7" s="68">
        <v>76.774193548387103</v>
      </c>
      <c r="M7" s="71">
        <v>1</v>
      </c>
      <c r="N7" s="68">
        <v>100</v>
      </c>
      <c r="O7" s="71"/>
      <c r="P7" s="68"/>
      <c r="Q7" s="71">
        <v>1</v>
      </c>
      <c r="R7" s="68">
        <v>100</v>
      </c>
    </row>
    <row r="8" spans="1:18" x14ac:dyDescent="0.2">
      <c r="A8" s="141" t="s">
        <v>346</v>
      </c>
      <c r="B8" s="67" t="s">
        <v>347</v>
      </c>
      <c r="C8" s="67">
        <v>65</v>
      </c>
      <c r="D8" s="67" t="s">
        <v>337</v>
      </c>
      <c r="E8" s="71">
        <v>0.90318533550285796</v>
      </c>
      <c r="F8" s="68">
        <v>92.580645161290306</v>
      </c>
      <c r="G8" s="71">
        <v>0.86408749930377404</v>
      </c>
      <c r="H8" s="68">
        <v>75.913978494623706</v>
      </c>
      <c r="I8" s="71">
        <v>0.87277285323433595</v>
      </c>
      <c r="J8" s="68">
        <v>85.913978494623606</v>
      </c>
      <c r="K8" s="71">
        <v>0.87588098947332005</v>
      </c>
      <c r="L8" s="68">
        <v>54.623655913978503</v>
      </c>
      <c r="M8" s="71">
        <v>1</v>
      </c>
      <c r="N8" s="68">
        <v>100</v>
      </c>
      <c r="O8" s="71"/>
      <c r="P8" s="68"/>
      <c r="Q8" s="71"/>
      <c r="R8" s="68"/>
    </row>
    <row r="9" spans="1:18" x14ac:dyDescent="0.2">
      <c r="A9" s="141" t="s">
        <v>348</v>
      </c>
      <c r="B9" s="67" t="s">
        <v>349</v>
      </c>
      <c r="C9" s="67">
        <v>65</v>
      </c>
      <c r="D9" s="67" t="s">
        <v>337</v>
      </c>
      <c r="E9" s="71">
        <v>0.69856254431096099</v>
      </c>
      <c r="F9" s="68">
        <v>33.763440860215098</v>
      </c>
      <c r="G9" s="71">
        <v>0.84575290675992498</v>
      </c>
      <c r="H9" s="68">
        <v>69.354838709677395</v>
      </c>
      <c r="I9" s="71">
        <v>0.853667719688469</v>
      </c>
      <c r="J9" s="68">
        <v>80.537634408602202</v>
      </c>
      <c r="K9" s="71">
        <v>0.85390524663134504</v>
      </c>
      <c r="L9" s="68">
        <v>46.344086021505397</v>
      </c>
      <c r="M9" s="71">
        <v>0.93948684847506803</v>
      </c>
      <c r="N9" s="68">
        <v>93.015521064301595</v>
      </c>
      <c r="O9" s="71"/>
      <c r="P9" s="68"/>
      <c r="Q9" s="71">
        <v>0</v>
      </c>
      <c r="R9" s="68">
        <v>34.191176470588204</v>
      </c>
    </row>
    <row r="10" spans="1:18" x14ac:dyDescent="0.2">
      <c r="A10" s="141" t="s">
        <v>350</v>
      </c>
      <c r="B10" s="67" t="s">
        <v>351</v>
      </c>
      <c r="C10" s="67">
        <v>65</v>
      </c>
      <c r="D10" s="67" t="s">
        <v>337</v>
      </c>
      <c r="E10" s="71">
        <v>0.87733498312166502</v>
      </c>
      <c r="F10" s="68">
        <v>84.086021505376294</v>
      </c>
      <c r="G10" s="71">
        <v>0.83525081552352798</v>
      </c>
      <c r="H10" s="68">
        <v>65.376344086021504</v>
      </c>
      <c r="I10" s="71">
        <v>0.81546849885774997</v>
      </c>
      <c r="J10" s="68">
        <v>67.096774193548399</v>
      </c>
      <c r="K10" s="71">
        <v>0.84487927397192297</v>
      </c>
      <c r="L10" s="68">
        <v>43.3333333333333</v>
      </c>
      <c r="M10" s="71">
        <v>0.89107632725512298</v>
      </c>
      <c r="N10" s="68">
        <v>78.9356984478936</v>
      </c>
      <c r="O10" s="71"/>
      <c r="P10" s="68"/>
      <c r="Q10" s="71">
        <v>1</v>
      </c>
      <c r="R10" s="68">
        <v>100</v>
      </c>
    </row>
    <row r="11" spans="1:18" x14ac:dyDescent="0.2">
      <c r="A11" s="141" t="s">
        <v>352</v>
      </c>
      <c r="B11" s="67" t="s">
        <v>353</v>
      </c>
      <c r="C11" s="67">
        <v>65</v>
      </c>
      <c r="D11" s="67" t="s">
        <v>337</v>
      </c>
      <c r="E11" s="71">
        <v>0.87091370236805599</v>
      </c>
      <c r="F11" s="68">
        <v>82.473118279569903</v>
      </c>
      <c r="G11" s="71">
        <v>0.84711050198321602</v>
      </c>
      <c r="H11" s="68">
        <v>70.107526881720403</v>
      </c>
      <c r="I11" s="71">
        <v>0.87494868037388496</v>
      </c>
      <c r="J11" s="68">
        <v>86.774193548387103</v>
      </c>
      <c r="K11" s="71">
        <v>0.80193772813174502</v>
      </c>
      <c r="L11" s="68">
        <v>32.473118279569903</v>
      </c>
      <c r="M11" s="71">
        <v>0.95965789898337905</v>
      </c>
      <c r="N11" s="68">
        <v>95.565410199556496</v>
      </c>
      <c r="O11" s="71"/>
      <c r="P11" s="68"/>
      <c r="Q11" s="71"/>
      <c r="R11" s="68"/>
    </row>
    <row r="12" spans="1:18" x14ac:dyDescent="0.2">
      <c r="A12" s="141" t="s">
        <v>354</v>
      </c>
      <c r="B12" s="67" t="s">
        <v>355</v>
      </c>
      <c r="C12" s="67">
        <v>65</v>
      </c>
      <c r="D12" s="67" t="s">
        <v>337</v>
      </c>
      <c r="E12" s="71">
        <v>0.90246054712533397</v>
      </c>
      <c r="F12" s="68">
        <v>92.258064516128997</v>
      </c>
      <c r="G12" s="71">
        <v>0.87398681160604696</v>
      </c>
      <c r="H12" s="68">
        <v>78.387096774193495</v>
      </c>
      <c r="I12" s="71">
        <v>0.83709521613819005</v>
      </c>
      <c r="J12" s="68">
        <v>74.516129032258107</v>
      </c>
      <c r="K12" s="71">
        <v>0.84559701900071704</v>
      </c>
      <c r="L12" s="68">
        <v>43.655913978494603</v>
      </c>
      <c r="M12" s="71">
        <v>0.955623688881717</v>
      </c>
      <c r="N12" s="68">
        <v>95.011086474501099</v>
      </c>
      <c r="O12" s="71"/>
      <c r="P12" s="68"/>
      <c r="Q12" s="71">
        <v>1</v>
      </c>
      <c r="R12" s="68">
        <v>100</v>
      </c>
    </row>
    <row r="13" spans="1:18" x14ac:dyDescent="0.2">
      <c r="A13" s="141" t="s">
        <v>356</v>
      </c>
      <c r="B13" s="67" t="s">
        <v>357</v>
      </c>
      <c r="C13" s="67">
        <v>65</v>
      </c>
      <c r="D13" s="67" t="s">
        <v>337</v>
      </c>
      <c r="E13" s="71">
        <v>0.84638485591283197</v>
      </c>
      <c r="F13" s="68">
        <v>69.569892473118301</v>
      </c>
      <c r="G13" s="71">
        <v>0.83684188024506501</v>
      </c>
      <c r="H13" s="68">
        <v>65.913978494623706</v>
      </c>
      <c r="I13" s="71">
        <v>0.81314272323598003</v>
      </c>
      <c r="J13" s="68">
        <v>66.129032258064498</v>
      </c>
      <c r="K13" s="71">
        <v>0.83641007271183598</v>
      </c>
      <c r="L13" s="68">
        <v>40.9677419354839</v>
      </c>
      <c r="M13" s="71">
        <v>0.89914474745844797</v>
      </c>
      <c r="N13" s="68">
        <v>81.042128603104203</v>
      </c>
      <c r="O13" s="71"/>
      <c r="P13" s="68"/>
      <c r="Q13" s="71"/>
      <c r="R13" s="68"/>
    </row>
    <row r="14" spans="1:18" x14ac:dyDescent="0.2">
      <c r="A14" s="141" t="s">
        <v>358</v>
      </c>
      <c r="B14" s="67" t="s">
        <v>359</v>
      </c>
      <c r="C14" s="67">
        <v>65</v>
      </c>
      <c r="D14" s="67" t="s">
        <v>337</v>
      </c>
      <c r="E14" s="71">
        <v>0.680634937465875</v>
      </c>
      <c r="F14" s="68">
        <v>29.677419354838701</v>
      </c>
      <c r="G14" s="71">
        <v>0.83159775595428398</v>
      </c>
      <c r="H14" s="68">
        <v>63.225806451612897</v>
      </c>
      <c r="I14" s="71">
        <v>0.76859892126191898</v>
      </c>
      <c r="J14" s="68">
        <v>48.387096774193601</v>
      </c>
      <c r="K14" s="71">
        <v>0.835251690926469</v>
      </c>
      <c r="L14" s="68">
        <v>40.537634408602202</v>
      </c>
      <c r="M14" s="71">
        <v>0.96772631918670304</v>
      </c>
      <c r="N14" s="68">
        <v>96.341463414634106</v>
      </c>
      <c r="O14" s="71"/>
      <c r="P14" s="68"/>
      <c r="Q14" s="71">
        <v>0</v>
      </c>
      <c r="R14" s="68">
        <v>34.191176470588204</v>
      </c>
    </row>
    <row r="15" spans="1:18" x14ac:dyDescent="0.2">
      <c r="A15" s="141" t="s">
        <v>360</v>
      </c>
      <c r="B15" s="67" t="s">
        <v>361</v>
      </c>
      <c r="C15" s="67">
        <v>65</v>
      </c>
      <c r="D15" s="67" t="s">
        <v>337</v>
      </c>
      <c r="E15" s="71">
        <v>0.92960921672472696</v>
      </c>
      <c r="F15" s="68">
        <v>97.419354838709694</v>
      </c>
      <c r="G15" s="71">
        <v>0.905572314919041</v>
      </c>
      <c r="H15" s="68">
        <v>84.623655913978496</v>
      </c>
      <c r="I15" s="71">
        <v>0.89654389252540501</v>
      </c>
      <c r="J15" s="68">
        <v>92.365591397849499</v>
      </c>
      <c r="K15" s="71">
        <v>0.87416934689082104</v>
      </c>
      <c r="L15" s="68">
        <v>53.3333333333333</v>
      </c>
      <c r="M15" s="71">
        <v>0.97176052928836498</v>
      </c>
      <c r="N15" s="68">
        <v>96.674057649667404</v>
      </c>
      <c r="O15" s="71"/>
      <c r="P15" s="68"/>
      <c r="Q15" s="71">
        <v>1</v>
      </c>
      <c r="R15" s="68">
        <v>100</v>
      </c>
    </row>
    <row r="16" spans="1:18" x14ac:dyDescent="0.2">
      <c r="A16" s="141" t="s">
        <v>362</v>
      </c>
      <c r="B16" s="67" t="s">
        <v>363</v>
      </c>
      <c r="C16" s="67">
        <v>65</v>
      </c>
      <c r="D16" s="67" t="s">
        <v>337</v>
      </c>
      <c r="E16" s="71">
        <v>0.79229471273443997</v>
      </c>
      <c r="F16" s="68">
        <v>52.580645161290299</v>
      </c>
      <c r="G16" s="71">
        <v>0.74741577824229899</v>
      </c>
      <c r="H16" s="68">
        <v>27.9569892473118</v>
      </c>
      <c r="I16" s="71">
        <v>0.78882160237451904</v>
      </c>
      <c r="J16" s="68">
        <v>55.806451612903203</v>
      </c>
      <c r="K16" s="71">
        <v>0.70959146225252101</v>
      </c>
      <c r="L16" s="68">
        <v>16.7741935483871</v>
      </c>
      <c r="M16" s="71">
        <v>0.92335000806842005</v>
      </c>
      <c r="N16" s="68">
        <v>90.133037694013296</v>
      </c>
      <c r="O16" s="71"/>
      <c r="P16" s="68"/>
      <c r="Q16" s="71"/>
      <c r="R16" s="68"/>
    </row>
    <row r="17" spans="1:18" x14ac:dyDescent="0.2">
      <c r="A17" s="141" t="s">
        <v>364</v>
      </c>
      <c r="B17" s="67" t="s">
        <v>365</v>
      </c>
      <c r="C17" s="67">
        <v>65</v>
      </c>
      <c r="D17" s="67" t="s">
        <v>337</v>
      </c>
      <c r="E17" s="71">
        <v>0.57844797618548704</v>
      </c>
      <c r="F17" s="68">
        <v>10.752688172042999</v>
      </c>
      <c r="G17" s="71">
        <v>0.72872560123547403</v>
      </c>
      <c r="H17" s="68">
        <v>23.978494623655902</v>
      </c>
      <c r="I17" s="71">
        <v>0.67410215813405305</v>
      </c>
      <c r="J17" s="68">
        <v>21.397849462365599</v>
      </c>
      <c r="K17" s="71">
        <v>0.73146472765763304</v>
      </c>
      <c r="L17" s="68">
        <v>20.1075268817204</v>
      </c>
      <c r="M17" s="71">
        <v>0.75794739390027399</v>
      </c>
      <c r="N17" s="68">
        <v>37.361419068736097</v>
      </c>
      <c r="O17" s="71"/>
      <c r="P17" s="68"/>
      <c r="Q17" s="71">
        <v>0</v>
      </c>
      <c r="R17" s="68">
        <v>34.191176470588204</v>
      </c>
    </row>
    <row r="18" spans="1:18" x14ac:dyDescent="0.2">
      <c r="A18" s="141" t="s">
        <v>366</v>
      </c>
      <c r="B18" s="67" t="s">
        <v>367</v>
      </c>
      <c r="C18" s="67">
        <v>65</v>
      </c>
      <c r="D18" s="67" t="s">
        <v>337</v>
      </c>
      <c r="E18" s="71">
        <v>0.81655499904409801</v>
      </c>
      <c r="F18" s="68">
        <v>59.569892473118301</v>
      </c>
      <c r="G18" s="71">
        <v>0.77706228410337597</v>
      </c>
      <c r="H18" s="68">
        <v>37.096774193548399</v>
      </c>
      <c r="I18" s="71">
        <v>0.75970345307294296</v>
      </c>
      <c r="J18" s="68">
        <v>44.946236559139798</v>
      </c>
      <c r="K18" s="71">
        <v>0.707377662110654</v>
      </c>
      <c r="L18" s="68">
        <v>16.236559139784902</v>
      </c>
      <c r="M18" s="71">
        <v>0.83863159593351599</v>
      </c>
      <c r="N18" s="68">
        <v>61.529933481153002</v>
      </c>
      <c r="O18" s="71"/>
      <c r="P18" s="68"/>
      <c r="Q18" s="71">
        <v>1</v>
      </c>
      <c r="R18" s="68">
        <v>100</v>
      </c>
    </row>
    <row r="19" spans="1:18" x14ac:dyDescent="0.2">
      <c r="A19" s="141" t="s">
        <v>368</v>
      </c>
      <c r="B19" s="67" t="s">
        <v>369</v>
      </c>
      <c r="C19" s="67">
        <v>65</v>
      </c>
      <c r="D19" s="67" t="s">
        <v>337</v>
      </c>
      <c r="E19" s="71">
        <v>0.74351749969089498</v>
      </c>
      <c r="F19" s="68">
        <v>43.3333333333333</v>
      </c>
      <c r="G19" s="71">
        <v>0.78554618617326</v>
      </c>
      <c r="H19" s="68">
        <v>40.537634408602202</v>
      </c>
      <c r="I19" s="71">
        <v>0.75311852807663104</v>
      </c>
      <c r="J19" s="68">
        <v>42.473118279569903</v>
      </c>
      <c r="K19" s="71">
        <v>0.66938947041009</v>
      </c>
      <c r="L19" s="68">
        <v>11.6129032258065</v>
      </c>
      <c r="M19" s="71">
        <v>0.76601581410359898</v>
      </c>
      <c r="N19" s="68">
        <v>39.4678492239468</v>
      </c>
      <c r="O19" s="71"/>
      <c r="P19" s="68"/>
      <c r="Q19" s="71"/>
      <c r="R19" s="68"/>
    </row>
    <row r="20" spans="1:18" x14ac:dyDescent="0.2">
      <c r="A20" s="141" t="s">
        <v>370</v>
      </c>
      <c r="B20" s="67" t="s">
        <v>371</v>
      </c>
      <c r="C20" s="67">
        <v>65</v>
      </c>
      <c r="D20" s="67" t="s">
        <v>337</v>
      </c>
      <c r="E20" s="71">
        <v>0.76154456437086304</v>
      </c>
      <c r="F20" s="68">
        <v>46.021505376344102</v>
      </c>
      <c r="G20" s="71">
        <v>0.56876880170095601</v>
      </c>
      <c r="H20" s="68">
        <v>6.1290322580645196</v>
      </c>
      <c r="I20" s="71">
        <v>0.71012781234053401</v>
      </c>
      <c r="J20" s="68">
        <v>30.322580645161299</v>
      </c>
      <c r="K20" s="71">
        <v>0.77087881391255197</v>
      </c>
      <c r="L20" s="68">
        <v>26.129032258064498</v>
      </c>
      <c r="M20" s="71">
        <v>0.75794739390027399</v>
      </c>
      <c r="N20" s="68">
        <v>37.361419068736097</v>
      </c>
      <c r="O20" s="71"/>
      <c r="P20" s="68"/>
      <c r="Q20" s="71">
        <v>1</v>
      </c>
      <c r="R20" s="68">
        <v>100</v>
      </c>
    </row>
    <row r="21" spans="1:18" x14ac:dyDescent="0.2">
      <c r="A21" s="141" t="s">
        <v>372</v>
      </c>
      <c r="B21" s="67" t="s">
        <v>373</v>
      </c>
      <c r="C21" s="67">
        <v>65</v>
      </c>
      <c r="D21" s="67" t="s">
        <v>337</v>
      </c>
      <c r="E21" s="71">
        <v>0.90151963425746695</v>
      </c>
      <c r="F21" s="68">
        <v>91.720430107526894</v>
      </c>
      <c r="G21" s="71">
        <v>0.83308242155587398</v>
      </c>
      <c r="H21" s="68">
        <v>63.978494623655898</v>
      </c>
      <c r="I21" s="71">
        <v>0.86824095281569502</v>
      </c>
      <c r="J21" s="68">
        <v>84.731182795698899</v>
      </c>
      <c r="K21" s="71">
        <v>0.87485636864402005</v>
      </c>
      <c r="L21" s="68">
        <v>53.870967741935502</v>
      </c>
      <c r="M21" s="71">
        <v>0.93141842827174404</v>
      </c>
      <c r="N21" s="68">
        <v>91.463414634146304</v>
      </c>
      <c r="O21" s="71"/>
      <c r="P21" s="68"/>
      <c r="Q21" s="71">
        <v>1</v>
      </c>
      <c r="R21" s="68">
        <v>100</v>
      </c>
    </row>
    <row r="22" spans="1:18" x14ac:dyDescent="0.2">
      <c r="A22" s="141" t="s">
        <v>374</v>
      </c>
      <c r="B22" s="67" t="s">
        <v>375</v>
      </c>
      <c r="C22" s="67">
        <v>65</v>
      </c>
      <c r="D22" s="67" t="s">
        <v>337</v>
      </c>
      <c r="E22" s="71">
        <v>0.88025962191073104</v>
      </c>
      <c r="F22" s="68">
        <v>85.376344086021504</v>
      </c>
      <c r="G22" s="71">
        <v>0.84237243496706604</v>
      </c>
      <c r="H22" s="68">
        <v>68.387096774193594</v>
      </c>
      <c r="I22" s="71">
        <v>0.81600895035520005</v>
      </c>
      <c r="J22" s="68">
        <v>67.526881720430097</v>
      </c>
      <c r="K22" s="71">
        <v>0.83570355656961903</v>
      </c>
      <c r="L22" s="68">
        <v>40.860215053763397</v>
      </c>
      <c r="M22" s="71">
        <v>0.90721316766177196</v>
      </c>
      <c r="N22" s="68">
        <v>84.146341463414601</v>
      </c>
      <c r="O22" s="71"/>
      <c r="P22" s="68"/>
      <c r="Q22" s="71">
        <v>1</v>
      </c>
      <c r="R22" s="68">
        <v>100</v>
      </c>
    </row>
    <row r="23" spans="1:18" x14ac:dyDescent="0.2">
      <c r="A23" s="141" t="s">
        <v>376</v>
      </c>
      <c r="B23" s="67" t="s">
        <v>377</v>
      </c>
      <c r="C23" s="67">
        <v>65</v>
      </c>
      <c r="D23" s="67" t="s">
        <v>337</v>
      </c>
      <c r="E23" s="71">
        <v>0.875751765200392</v>
      </c>
      <c r="F23" s="68">
        <v>83.655913978494596</v>
      </c>
      <c r="G23" s="71">
        <v>0.89162349965966103</v>
      </c>
      <c r="H23" s="68">
        <v>81.935483870967701</v>
      </c>
      <c r="I23" s="71">
        <v>0.80821357640941305</v>
      </c>
      <c r="J23" s="68">
        <v>63.3333333333333</v>
      </c>
      <c r="K23" s="71">
        <v>0.855614716054102</v>
      </c>
      <c r="L23" s="68">
        <v>46.774193548387103</v>
      </c>
      <c r="M23" s="71">
        <v>0.94755526867839202</v>
      </c>
      <c r="N23" s="68">
        <v>94.235033259423503</v>
      </c>
      <c r="O23" s="71"/>
      <c r="P23" s="68"/>
      <c r="Q23" s="71"/>
      <c r="R23" s="68"/>
    </row>
    <row r="24" spans="1:18" x14ac:dyDescent="0.2">
      <c r="A24" s="141" t="s">
        <v>378</v>
      </c>
      <c r="B24" s="67" t="s">
        <v>379</v>
      </c>
      <c r="C24" s="67">
        <v>65</v>
      </c>
      <c r="D24" s="67" t="s">
        <v>337</v>
      </c>
      <c r="E24" s="71">
        <v>0.86047541273119799</v>
      </c>
      <c r="F24" s="68">
        <v>76.559139784946197</v>
      </c>
      <c r="G24" s="71">
        <v>0.63100998994560098</v>
      </c>
      <c r="H24" s="68">
        <v>12.0430107526882</v>
      </c>
      <c r="I24" s="71">
        <v>0.85139208717972203</v>
      </c>
      <c r="J24" s="68">
        <v>80</v>
      </c>
      <c r="K24" s="71">
        <v>0.84821445724230204</v>
      </c>
      <c r="L24" s="68">
        <v>44.623655913978503</v>
      </c>
      <c r="M24" s="71">
        <v>0.97176052928836498</v>
      </c>
      <c r="N24" s="68">
        <v>96.674057649667404</v>
      </c>
      <c r="O24" s="71"/>
      <c r="P24" s="68"/>
      <c r="Q24" s="71">
        <v>1</v>
      </c>
      <c r="R24" s="68">
        <v>100</v>
      </c>
    </row>
    <row r="25" spans="1:18" x14ac:dyDescent="0.2">
      <c r="A25" s="141" t="s">
        <v>380</v>
      </c>
      <c r="B25" s="67" t="s">
        <v>381</v>
      </c>
      <c r="C25" s="67">
        <v>65</v>
      </c>
      <c r="D25" s="67" t="s">
        <v>337</v>
      </c>
      <c r="E25" s="71">
        <v>0.84803812636214504</v>
      </c>
      <c r="F25" s="68">
        <v>70.430107526881699</v>
      </c>
      <c r="G25" s="71">
        <v>0.699789236169159</v>
      </c>
      <c r="H25" s="68">
        <v>18.494623655914001</v>
      </c>
      <c r="I25" s="71">
        <v>0.800921691576443</v>
      </c>
      <c r="J25" s="68">
        <v>60.645161290322598</v>
      </c>
      <c r="K25" s="71">
        <v>0.85647179701332499</v>
      </c>
      <c r="L25" s="68">
        <v>47.204301075268802</v>
      </c>
      <c r="M25" s="71">
        <v>0.88300790705179899</v>
      </c>
      <c r="N25" s="68">
        <v>76.3858093126386</v>
      </c>
      <c r="O25" s="71"/>
      <c r="P25" s="68"/>
      <c r="Q25" s="71">
        <v>1</v>
      </c>
      <c r="R25" s="68">
        <v>100</v>
      </c>
    </row>
    <row r="26" spans="1:18" x14ac:dyDescent="0.2">
      <c r="A26" s="141" t="s">
        <v>382</v>
      </c>
      <c r="B26" s="67" t="s">
        <v>383</v>
      </c>
      <c r="C26" s="67">
        <v>65</v>
      </c>
      <c r="D26" s="67" t="s">
        <v>337</v>
      </c>
      <c r="E26" s="71">
        <v>0.92709092187089204</v>
      </c>
      <c r="F26" s="68">
        <v>97.204301075268802</v>
      </c>
      <c r="G26" s="71">
        <v>0.88764074306938301</v>
      </c>
      <c r="H26" s="68">
        <v>81.182795698924707</v>
      </c>
      <c r="I26" s="71">
        <v>0.89504075250994097</v>
      </c>
      <c r="J26" s="68">
        <v>92.150537634408593</v>
      </c>
      <c r="K26" s="71">
        <v>0.89311521479175604</v>
      </c>
      <c r="L26" s="68">
        <v>60.322580645161302</v>
      </c>
      <c r="M26" s="71">
        <v>0.95965789898337905</v>
      </c>
      <c r="N26" s="68">
        <v>95.565410199556496</v>
      </c>
      <c r="O26" s="71"/>
      <c r="P26" s="68"/>
      <c r="Q26" s="71">
        <v>1</v>
      </c>
      <c r="R26" s="68">
        <v>100</v>
      </c>
    </row>
    <row r="27" spans="1:18" x14ac:dyDescent="0.2">
      <c r="A27" s="141" t="s">
        <v>384</v>
      </c>
      <c r="B27" s="67" t="s">
        <v>385</v>
      </c>
      <c r="C27" s="67">
        <v>65</v>
      </c>
      <c r="D27" s="67" t="s">
        <v>337</v>
      </c>
      <c r="E27" s="71">
        <v>0.84428461234755803</v>
      </c>
      <c r="F27" s="68">
        <v>68.602150537634401</v>
      </c>
      <c r="G27" s="71">
        <v>0.86012753136112596</v>
      </c>
      <c r="H27" s="68">
        <v>75.161290322580598</v>
      </c>
      <c r="I27" s="71">
        <v>0.85437008623490995</v>
      </c>
      <c r="J27" s="68">
        <v>80.752688172042994</v>
      </c>
      <c r="K27" s="71">
        <v>0.69491451260749304</v>
      </c>
      <c r="L27" s="68">
        <v>13.9784946236559</v>
      </c>
      <c r="M27" s="71">
        <v>0.96772631918670304</v>
      </c>
      <c r="N27" s="68">
        <v>96.341463414634106</v>
      </c>
      <c r="O27" s="71"/>
      <c r="P27" s="68"/>
      <c r="Q27" s="71"/>
      <c r="R27" s="68"/>
    </row>
    <row r="28" spans="1:18" x14ac:dyDescent="0.2">
      <c r="A28" s="141" t="s">
        <v>386</v>
      </c>
      <c r="B28" s="67" t="s">
        <v>387</v>
      </c>
      <c r="C28" s="67">
        <v>65</v>
      </c>
      <c r="D28" s="67" t="s">
        <v>337</v>
      </c>
      <c r="E28" s="71">
        <v>0.84668500237821498</v>
      </c>
      <c r="F28" s="68">
        <v>69.784946236559094</v>
      </c>
      <c r="G28" s="71">
        <v>0.79679782633139096</v>
      </c>
      <c r="H28" s="68">
        <v>45.591397849462403</v>
      </c>
      <c r="I28" s="71">
        <v>0.82646321047926397</v>
      </c>
      <c r="J28" s="68">
        <v>71.397849462365599</v>
      </c>
      <c r="K28" s="71">
        <v>0.84819738483710805</v>
      </c>
      <c r="L28" s="68">
        <v>44.5161290322581</v>
      </c>
      <c r="M28" s="71">
        <v>0.91528158786509595</v>
      </c>
      <c r="N28" s="68">
        <v>87.583148558758296</v>
      </c>
      <c r="O28" s="71"/>
      <c r="P28" s="68"/>
      <c r="Q28" s="71"/>
      <c r="R28" s="68"/>
    </row>
    <row r="29" spans="1:18" x14ac:dyDescent="0.2">
      <c r="A29" s="141" t="s">
        <v>388</v>
      </c>
      <c r="B29" s="67" t="s">
        <v>389</v>
      </c>
      <c r="C29" s="67">
        <v>65</v>
      </c>
      <c r="D29" s="67" t="s">
        <v>337</v>
      </c>
      <c r="E29" s="71">
        <v>0.84941168117282495</v>
      </c>
      <c r="F29" s="68">
        <v>71.182795698924707</v>
      </c>
      <c r="G29" s="71">
        <v>0.78142679742946297</v>
      </c>
      <c r="H29" s="68">
        <v>38.602150537634401</v>
      </c>
      <c r="I29" s="71">
        <v>0.70950416959010898</v>
      </c>
      <c r="J29" s="68">
        <v>30</v>
      </c>
      <c r="K29" s="71">
        <v>0.816640590369487</v>
      </c>
      <c r="L29" s="68">
        <v>36.236559139784902</v>
      </c>
      <c r="M29" s="71">
        <v>0.93948684847506803</v>
      </c>
      <c r="N29" s="68">
        <v>93.015521064301595</v>
      </c>
      <c r="O29" s="71"/>
      <c r="P29" s="68"/>
      <c r="Q29" s="71">
        <v>1</v>
      </c>
      <c r="R29" s="68">
        <v>100</v>
      </c>
    </row>
    <row r="30" spans="1:18" x14ac:dyDescent="0.2">
      <c r="A30" s="141" t="s">
        <v>390</v>
      </c>
      <c r="B30" s="67" t="s">
        <v>391</v>
      </c>
      <c r="C30" s="67">
        <v>65</v>
      </c>
      <c r="D30" s="67" t="s">
        <v>337</v>
      </c>
      <c r="E30" s="71">
        <v>0.79763982790865695</v>
      </c>
      <c r="F30" s="68">
        <v>54.193548387096797</v>
      </c>
      <c r="G30" s="71">
        <v>0.69687033297151302</v>
      </c>
      <c r="H30" s="68">
        <v>17.8494623655914</v>
      </c>
      <c r="I30" s="71">
        <v>0.79167241101802799</v>
      </c>
      <c r="J30" s="68">
        <v>56.6666666666667</v>
      </c>
      <c r="K30" s="71">
        <v>0.71346953094183496</v>
      </c>
      <c r="L30" s="68">
        <v>17.419354838709701</v>
      </c>
      <c r="M30" s="71">
        <v>0.78618686461190901</v>
      </c>
      <c r="N30" s="68">
        <v>44.900221729489999</v>
      </c>
      <c r="O30" s="71"/>
      <c r="P30" s="68"/>
      <c r="Q30" s="71">
        <v>1</v>
      </c>
      <c r="R30" s="68">
        <v>100</v>
      </c>
    </row>
    <row r="31" spans="1:18" x14ac:dyDescent="0.2">
      <c r="A31" s="141" t="s">
        <v>392</v>
      </c>
      <c r="B31" s="67" t="s">
        <v>393</v>
      </c>
      <c r="C31" s="67">
        <v>65</v>
      </c>
      <c r="D31" s="67" t="s">
        <v>337</v>
      </c>
      <c r="E31" s="71">
        <v>0.78837528931751799</v>
      </c>
      <c r="F31" s="68">
        <v>51.612903225806399</v>
      </c>
      <c r="G31" s="71">
        <v>0.74986203218644498</v>
      </c>
      <c r="H31" s="68">
        <v>28.8172043010753</v>
      </c>
      <c r="I31" s="71">
        <v>0.77375422801152705</v>
      </c>
      <c r="J31" s="68">
        <v>50.860215053763397</v>
      </c>
      <c r="K31" s="71">
        <v>0.64417595208269396</v>
      </c>
      <c r="L31" s="68">
        <v>9.2473118279569899</v>
      </c>
      <c r="M31" s="71">
        <v>0.77408423430692297</v>
      </c>
      <c r="N31" s="68">
        <v>41.574279379157403</v>
      </c>
      <c r="O31" s="71"/>
      <c r="P31" s="68"/>
      <c r="Q31" s="71">
        <v>1</v>
      </c>
      <c r="R31" s="68">
        <v>100</v>
      </c>
    </row>
    <row r="32" spans="1:18" x14ac:dyDescent="0.2">
      <c r="A32" s="141" t="s">
        <v>394</v>
      </c>
      <c r="B32" s="67" t="s">
        <v>395</v>
      </c>
      <c r="C32" s="67">
        <v>65</v>
      </c>
      <c r="D32" s="67" t="s">
        <v>337</v>
      </c>
      <c r="E32" s="71">
        <v>0.56133292957181002</v>
      </c>
      <c r="F32" s="68">
        <v>9.1397849462365599</v>
      </c>
      <c r="G32" s="71">
        <v>0.70087190757030904</v>
      </c>
      <c r="H32" s="68">
        <v>19.0322580645161</v>
      </c>
      <c r="I32" s="71">
        <v>0.57591670383392302</v>
      </c>
      <c r="J32" s="68">
        <v>6.5591397849462396</v>
      </c>
      <c r="K32" s="71">
        <v>0.43247726857414898</v>
      </c>
      <c r="L32" s="68">
        <v>0.43010752688171999</v>
      </c>
      <c r="M32" s="71">
        <v>0.53606583830885901</v>
      </c>
      <c r="N32" s="68">
        <v>9.3126385809312602</v>
      </c>
      <c r="O32" s="71"/>
      <c r="P32" s="68"/>
      <c r="Q32" s="71"/>
      <c r="R32" s="68"/>
    </row>
    <row r="33" spans="1:18" x14ac:dyDescent="0.2">
      <c r="A33" s="141" t="s">
        <v>396</v>
      </c>
      <c r="B33" s="67" t="s">
        <v>397</v>
      </c>
      <c r="C33" s="67">
        <v>65</v>
      </c>
      <c r="D33" s="67" t="s">
        <v>337</v>
      </c>
      <c r="E33" s="71">
        <v>0.66625708877500101</v>
      </c>
      <c r="F33" s="68">
        <v>26.7741935483871</v>
      </c>
      <c r="G33" s="71">
        <v>0.70276507196051796</v>
      </c>
      <c r="H33" s="68">
        <v>19.247311827956999</v>
      </c>
      <c r="I33" s="71">
        <v>0.63721593398993803</v>
      </c>
      <c r="J33" s="68">
        <v>13.3333333333333</v>
      </c>
      <c r="K33" s="71">
        <v>0.55764913697247398</v>
      </c>
      <c r="L33" s="68">
        <v>3.65591397849462</v>
      </c>
      <c r="M33" s="71">
        <v>0.64095530095207298</v>
      </c>
      <c r="N33" s="68">
        <v>18.4035476718404</v>
      </c>
      <c r="O33" s="71"/>
      <c r="P33" s="68"/>
      <c r="Q33" s="71">
        <v>0.79269999999999996</v>
      </c>
      <c r="R33" s="68">
        <v>63.051470588235297</v>
      </c>
    </row>
    <row r="34" spans="1:18" x14ac:dyDescent="0.2">
      <c r="A34" s="141" t="s">
        <v>398</v>
      </c>
      <c r="B34" s="67" t="s">
        <v>399</v>
      </c>
      <c r="C34" s="67">
        <v>65</v>
      </c>
      <c r="D34" s="67" t="s">
        <v>337</v>
      </c>
      <c r="E34" s="71">
        <v>0.62881973275498704</v>
      </c>
      <c r="F34" s="68">
        <v>18.9247311827957</v>
      </c>
      <c r="G34" s="71">
        <v>0.727078833076655</v>
      </c>
      <c r="H34" s="68">
        <v>23.010752688172001</v>
      </c>
      <c r="I34" s="71">
        <v>0.68111396438410499</v>
      </c>
      <c r="J34" s="68">
        <v>23.118279569892501</v>
      </c>
      <c r="K34" s="71">
        <v>0.53471240433537204</v>
      </c>
      <c r="L34" s="68">
        <v>2.6881720430107499</v>
      </c>
      <c r="M34" s="71">
        <v>0.57237372922381802</v>
      </c>
      <c r="N34" s="68">
        <v>11.640798226164099</v>
      </c>
      <c r="O34" s="71"/>
      <c r="P34" s="68"/>
      <c r="Q34" s="71"/>
      <c r="R34" s="68"/>
    </row>
    <row r="35" spans="1:18" x14ac:dyDescent="0.2">
      <c r="A35" s="141" t="s">
        <v>400</v>
      </c>
      <c r="B35" s="67" t="s">
        <v>401</v>
      </c>
      <c r="C35" s="67">
        <v>65</v>
      </c>
      <c r="D35" s="67" t="s">
        <v>337</v>
      </c>
      <c r="E35" s="71">
        <v>0.55294692668513801</v>
      </c>
      <c r="F35" s="68">
        <v>7.6344086021505397</v>
      </c>
      <c r="G35" s="71">
        <v>0.69983248467742298</v>
      </c>
      <c r="H35" s="68">
        <v>18.602150537634401</v>
      </c>
      <c r="I35" s="71">
        <v>0.53708365955355097</v>
      </c>
      <c r="J35" s="68">
        <v>3.76344086021505</v>
      </c>
      <c r="K35" s="71">
        <v>0.45494256460736798</v>
      </c>
      <c r="L35" s="68">
        <v>0.53763440860215095</v>
      </c>
      <c r="M35" s="71">
        <v>0.51992899790221103</v>
      </c>
      <c r="N35" s="68">
        <v>8.0931263858093097</v>
      </c>
      <c r="O35" s="71"/>
      <c r="P35" s="68"/>
      <c r="Q35" s="71"/>
      <c r="R35" s="68"/>
    </row>
    <row r="36" spans="1:18" x14ac:dyDescent="0.2">
      <c r="A36" s="141" t="s">
        <v>402</v>
      </c>
      <c r="B36" s="67" t="s">
        <v>403</v>
      </c>
      <c r="C36" s="67">
        <v>65</v>
      </c>
      <c r="D36" s="67" t="s">
        <v>337</v>
      </c>
      <c r="E36" s="71">
        <v>0.52940294759393003</v>
      </c>
      <c r="F36" s="68">
        <v>5.9139784946236604</v>
      </c>
      <c r="G36" s="71">
        <v>0.62475817007731205</v>
      </c>
      <c r="H36" s="68">
        <v>11.8279569892473</v>
      </c>
      <c r="I36" s="71">
        <v>0.54716468018864595</v>
      </c>
      <c r="J36" s="68">
        <v>4.3010752688171996</v>
      </c>
      <c r="K36" s="71">
        <v>0.47013625332583397</v>
      </c>
      <c r="L36" s="68">
        <v>0.967741935483871</v>
      </c>
      <c r="M36" s="71">
        <v>0.47555268678392798</v>
      </c>
      <c r="N36" s="68">
        <v>5.7649667405764999</v>
      </c>
      <c r="O36" s="71"/>
      <c r="P36" s="68"/>
      <c r="Q36" s="71"/>
      <c r="R36" s="68"/>
    </row>
    <row r="37" spans="1:18" x14ac:dyDescent="0.2">
      <c r="A37" s="141" t="s">
        <v>404</v>
      </c>
      <c r="B37" s="67" t="s">
        <v>405</v>
      </c>
      <c r="C37" s="67">
        <v>65</v>
      </c>
      <c r="D37" s="67" t="s">
        <v>337</v>
      </c>
      <c r="E37" s="71">
        <v>0.66431866972734899</v>
      </c>
      <c r="F37" s="68">
        <v>26.559139784946201</v>
      </c>
      <c r="G37" s="71">
        <v>0.660606390283066</v>
      </c>
      <c r="H37" s="68">
        <v>13.9784946236559</v>
      </c>
      <c r="I37" s="71">
        <v>0.550628789996912</v>
      </c>
      <c r="J37" s="68">
        <v>4.7311827956989196</v>
      </c>
      <c r="K37" s="71">
        <v>0.52991601892962303</v>
      </c>
      <c r="L37" s="68">
        <v>2.2580645161290298</v>
      </c>
      <c r="M37" s="71">
        <v>0.58044214942714201</v>
      </c>
      <c r="N37" s="68">
        <v>12.4168514412417</v>
      </c>
      <c r="O37" s="71"/>
      <c r="P37" s="68"/>
      <c r="Q37" s="71">
        <v>1</v>
      </c>
      <c r="R37" s="68">
        <v>100</v>
      </c>
    </row>
    <row r="38" spans="1:18" x14ac:dyDescent="0.2">
      <c r="A38" s="141" t="s">
        <v>406</v>
      </c>
      <c r="B38" s="67" t="s">
        <v>407</v>
      </c>
      <c r="C38" s="67">
        <v>65</v>
      </c>
      <c r="D38" s="67" t="s">
        <v>337</v>
      </c>
      <c r="E38" s="71">
        <v>0.78814963365522195</v>
      </c>
      <c r="F38" s="68">
        <v>51.505376344086002</v>
      </c>
      <c r="G38" s="71">
        <v>0.79981089653681203</v>
      </c>
      <c r="H38" s="68">
        <v>47.526881720430097</v>
      </c>
      <c r="I38" s="71">
        <v>0.738268502943911</v>
      </c>
      <c r="J38" s="68">
        <v>36.989247311828002</v>
      </c>
      <c r="K38" s="71">
        <v>0.66679242540342298</v>
      </c>
      <c r="L38" s="68">
        <v>11.1827956989247</v>
      </c>
      <c r="M38" s="71">
        <v>0.73777634339196396</v>
      </c>
      <c r="N38" s="68">
        <v>33.259423503325898</v>
      </c>
      <c r="O38" s="71"/>
      <c r="P38" s="68"/>
      <c r="Q38" s="71">
        <v>0.99809999999999999</v>
      </c>
      <c r="R38" s="68">
        <v>69.485294117647101</v>
      </c>
    </row>
    <row r="39" spans="1:18" x14ac:dyDescent="0.2">
      <c r="A39" s="141" t="s">
        <v>408</v>
      </c>
      <c r="B39" s="67" t="s">
        <v>409</v>
      </c>
      <c r="C39" s="67">
        <v>65</v>
      </c>
      <c r="D39" s="67" t="s">
        <v>337</v>
      </c>
      <c r="E39" s="71">
        <v>0.80245069418242199</v>
      </c>
      <c r="F39" s="68">
        <v>55.591397849462403</v>
      </c>
      <c r="G39" s="71">
        <v>0.82665760861049697</v>
      </c>
      <c r="H39" s="68">
        <v>60.430107526881699</v>
      </c>
      <c r="I39" s="71">
        <v>0.74308248296060297</v>
      </c>
      <c r="J39" s="68">
        <v>39.247311827956999</v>
      </c>
      <c r="K39" s="71">
        <v>0.80196072483076497</v>
      </c>
      <c r="L39" s="68">
        <v>32.580645161290299</v>
      </c>
      <c r="M39" s="71">
        <v>0.78215265451024696</v>
      </c>
      <c r="N39" s="68">
        <v>44.013303769401297</v>
      </c>
      <c r="O39" s="71"/>
      <c r="P39" s="68"/>
      <c r="Q39" s="71">
        <v>0.85840000000000005</v>
      </c>
      <c r="R39" s="68">
        <v>64.338235294117695</v>
      </c>
    </row>
    <row r="40" spans="1:18" x14ac:dyDescent="0.2">
      <c r="A40" s="141" t="s">
        <v>410</v>
      </c>
      <c r="B40" s="67" t="s">
        <v>411</v>
      </c>
      <c r="C40" s="67">
        <v>65</v>
      </c>
      <c r="D40" s="67" t="s">
        <v>337</v>
      </c>
      <c r="E40" s="71">
        <v>0.65620952225088203</v>
      </c>
      <c r="F40" s="68">
        <v>25.376344086021501</v>
      </c>
      <c r="G40" s="71">
        <v>0.77579329442036804</v>
      </c>
      <c r="H40" s="68">
        <v>36.451612903225801</v>
      </c>
      <c r="I40" s="71">
        <v>0.64468631289671396</v>
      </c>
      <c r="J40" s="68">
        <v>14.623655913978499</v>
      </c>
      <c r="K40" s="71">
        <v>0.70863474439420704</v>
      </c>
      <c r="L40" s="68">
        <v>16.559139784946201</v>
      </c>
      <c r="M40" s="71">
        <v>0.49572373729223801</v>
      </c>
      <c r="N40" s="68">
        <v>6.87361419068736</v>
      </c>
      <c r="O40" s="71"/>
      <c r="P40" s="68"/>
      <c r="Q40" s="71"/>
      <c r="R40" s="68"/>
    </row>
    <row r="41" spans="1:18" x14ac:dyDescent="0.2">
      <c r="A41" s="141" t="s">
        <v>412</v>
      </c>
      <c r="B41" s="67" t="s">
        <v>413</v>
      </c>
      <c r="C41" s="67">
        <v>65</v>
      </c>
      <c r="D41" s="67" t="s">
        <v>337</v>
      </c>
      <c r="E41" s="71">
        <v>0.78612311030025195</v>
      </c>
      <c r="F41" s="68">
        <v>50.860215053763397</v>
      </c>
      <c r="G41" s="71">
        <v>0.89707524340546796</v>
      </c>
      <c r="H41" s="68">
        <v>82.795698924731198</v>
      </c>
      <c r="I41" s="71">
        <v>0.82746604562398596</v>
      </c>
      <c r="J41" s="68">
        <v>71.935483870967701</v>
      </c>
      <c r="K41" s="71">
        <v>0.83150056552166995</v>
      </c>
      <c r="L41" s="68">
        <v>39.247311827956999</v>
      </c>
      <c r="M41" s="71">
        <v>0.87897369695013705</v>
      </c>
      <c r="N41" s="68">
        <v>75.166297117516606</v>
      </c>
      <c r="O41" s="71"/>
      <c r="P41" s="68"/>
      <c r="Q41" s="71">
        <v>0.49559999999999998</v>
      </c>
      <c r="R41" s="68">
        <v>51.838235294117702</v>
      </c>
    </row>
    <row r="42" spans="1:18" x14ac:dyDescent="0.2">
      <c r="A42" s="141" t="s">
        <v>414</v>
      </c>
      <c r="B42" s="67" t="s">
        <v>415</v>
      </c>
      <c r="C42" s="67">
        <v>65</v>
      </c>
      <c r="D42" s="67" t="s">
        <v>337</v>
      </c>
      <c r="E42" s="71">
        <v>0.66843629292289597</v>
      </c>
      <c r="F42" s="68">
        <v>27.096774193548399</v>
      </c>
      <c r="G42" s="71">
        <v>0.72831813854386296</v>
      </c>
      <c r="H42" s="68">
        <v>23.548387096774199</v>
      </c>
      <c r="I42" s="71">
        <v>0.66039746037785796</v>
      </c>
      <c r="J42" s="68">
        <v>18.064516129032299</v>
      </c>
      <c r="K42" s="71">
        <v>0.60373217080117003</v>
      </c>
      <c r="L42" s="68">
        <v>5.8064516129032304</v>
      </c>
      <c r="M42" s="71">
        <v>0.68129740196869504</v>
      </c>
      <c r="N42" s="68">
        <v>22.838137472283801</v>
      </c>
      <c r="O42" s="71"/>
      <c r="P42" s="68"/>
      <c r="Q42" s="71"/>
      <c r="R42" s="68"/>
    </row>
    <row r="43" spans="1:18" x14ac:dyDescent="0.2">
      <c r="A43" s="141" t="s">
        <v>416</v>
      </c>
      <c r="B43" s="67" t="s">
        <v>417</v>
      </c>
      <c r="C43" s="67">
        <v>65</v>
      </c>
      <c r="D43" s="67" t="s">
        <v>337</v>
      </c>
      <c r="E43" s="71">
        <v>0.57389145266631802</v>
      </c>
      <c r="F43" s="68">
        <v>10</v>
      </c>
      <c r="G43" s="71">
        <v>0.79660840211585004</v>
      </c>
      <c r="H43" s="68">
        <v>45.4838709677419</v>
      </c>
      <c r="I43" s="71">
        <v>0.68088759849256597</v>
      </c>
      <c r="J43" s="68">
        <v>22.903225806451601</v>
      </c>
      <c r="K43" s="71">
        <v>0.60084018800960304</v>
      </c>
      <c r="L43" s="68">
        <v>5.5913978494623704</v>
      </c>
      <c r="M43" s="71">
        <v>0.79022107471357095</v>
      </c>
      <c r="N43" s="68">
        <v>47.006651884700702</v>
      </c>
      <c r="O43" s="71"/>
      <c r="P43" s="68"/>
      <c r="Q43" s="71">
        <v>8.9999999999999998E-4</v>
      </c>
      <c r="R43" s="68">
        <v>34.742647058823501</v>
      </c>
    </row>
    <row r="44" spans="1:18" x14ac:dyDescent="0.2">
      <c r="A44" s="141" t="s">
        <v>418</v>
      </c>
      <c r="B44" s="67" t="s">
        <v>419</v>
      </c>
      <c r="C44" s="67">
        <v>65</v>
      </c>
      <c r="D44" s="67" t="s">
        <v>337</v>
      </c>
      <c r="E44" s="71">
        <v>0.84970969161829002</v>
      </c>
      <c r="F44" s="68">
        <v>71.397849462365599</v>
      </c>
      <c r="G44" s="71">
        <v>0.85092303289392002</v>
      </c>
      <c r="H44" s="68">
        <v>71.720430107526894</v>
      </c>
      <c r="I44" s="71">
        <v>0.76816197693880195</v>
      </c>
      <c r="J44" s="68">
        <v>48.172043010752702</v>
      </c>
      <c r="K44" s="71">
        <v>0.75452396141025402</v>
      </c>
      <c r="L44" s="68">
        <v>23.548387096774199</v>
      </c>
      <c r="M44" s="71">
        <v>0.874939486848475</v>
      </c>
      <c r="N44" s="68">
        <v>73.946784922394698</v>
      </c>
      <c r="O44" s="71"/>
      <c r="P44" s="68"/>
      <c r="Q44" s="71">
        <v>1</v>
      </c>
      <c r="R44" s="68">
        <v>100</v>
      </c>
    </row>
    <row r="45" spans="1:18" x14ac:dyDescent="0.2">
      <c r="A45" s="141" t="s">
        <v>420</v>
      </c>
      <c r="B45" s="67" t="s">
        <v>421</v>
      </c>
      <c r="C45" s="67">
        <v>65</v>
      </c>
      <c r="D45" s="67" t="s">
        <v>337</v>
      </c>
      <c r="E45" s="71">
        <v>0.93369704959482502</v>
      </c>
      <c r="F45" s="68">
        <v>98.064516129032299</v>
      </c>
      <c r="G45" s="71">
        <v>0.96862864881244903</v>
      </c>
      <c r="H45" s="68">
        <v>96.344086021505404</v>
      </c>
      <c r="I45" s="71">
        <v>0.86635385176652202</v>
      </c>
      <c r="J45" s="68">
        <v>83.870967741935502</v>
      </c>
      <c r="K45" s="71">
        <v>0.932079378613628</v>
      </c>
      <c r="L45" s="68">
        <v>76.344086021505404</v>
      </c>
      <c r="M45" s="71">
        <v>0.96772631918670304</v>
      </c>
      <c r="N45" s="68">
        <v>96.341463414634106</v>
      </c>
      <c r="O45" s="71"/>
      <c r="P45" s="68"/>
      <c r="Q45" s="71"/>
      <c r="R45" s="68"/>
    </row>
    <row r="46" spans="1:18" x14ac:dyDescent="0.2">
      <c r="A46" s="141" t="s">
        <v>422</v>
      </c>
      <c r="B46" s="67" t="s">
        <v>423</v>
      </c>
      <c r="C46" s="67">
        <v>65</v>
      </c>
      <c r="D46" s="67" t="s">
        <v>337</v>
      </c>
      <c r="E46" s="71">
        <v>0.87110996883033998</v>
      </c>
      <c r="F46" s="68">
        <v>82.795698924731198</v>
      </c>
      <c r="G46" s="71">
        <v>0.88592508755553101</v>
      </c>
      <c r="H46" s="68">
        <v>80.752688172042994</v>
      </c>
      <c r="I46" s="71">
        <v>0.74347173624844498</v>
      </c>
      <c r="J46" s="68">
        <v>39.462365591397898</v>
      </c>
      <c r="K46" s="71">
        <v>0.79070038197431802</v>
      </c>
      <c r="L46" s="68">
        <v>29.569892473118301</v>
      </c>
      <c r="M46" s="71">
        <v>0.93545263837340598</v>
      </c>
      <c r="N46" s="68">
        <v>92.461197339246098</v>
      </c>
      <c r="O46" s="71"/>
      <c r="P46" s="68"/>
      <c r="Q46" s="71">
        <v>1</v>
      </c>
      <c r="R46" s="68">
        <v>100</v>
      </c>
    </row>
    <row r="47" spans="1:18" x14ac:dyDescent="0.2">
      <c r="A47" s="141" t="s">
        <v>424</v>
      </c>
      <c r="B47" s="67" t="s">
        <v>425</v>
      </c>
      <c r="C47" s="67">
        <v>65</v>
      </c>
      <c r="D47" s="67" t="s">
        <v>337</v>
      </c>
      <c r="E47" s="71">
        <v>0.87011668320365299</v>
      </c>
      <c r="F47" s="68">
        <v>82.150537634408593</v>
      </c>
      <c r="G47" s="71">
        <v>0.91232339106204796</v>
      </c>
      <c r="H47" s="68">
        <v>85.913978494623606</v>
      </c>
      <c r="I47" s="71">
        <v>0.84536983558836598</v>
      </c>
      <c r="J47" s="68">
        <v>77.849462365591407</v>
      </c>
      <c r="K47" s="71">
        <v>0.847834019315724</v>
      </c>
      <c r="L47" s="68">
        <v>44.408602150537597</v>
      </c>
      <c r="M47" s="71">
        <v>0.874939486848475</v>
      </c>
      <c r="N47" s="68">
        <v>73.946784922394698</v>
      </c>
      <c r="O47" s="71"/>
      <c r="P47" s="68"/>
      <c r="Q47" s="71"/>
      <c r="R47" s="68"/>
    </row>
    <row r="48" spans="1:18" x14ac:dyDescent="0.2">
      <c r="A48" s="141" t="s">
        <v>426</v>
      </c>
      <c r="B48" s="67" t="s">
        <v>427</v>
      </c>
      <c r="C48" s="67">
        <v>65</v>
      </c>
      <c r="D48" s="67" t="s">
        <v>337</v>
      </c>
      <c r="E48" s="71">
        <v>0.69002769200122305</v>
      </c>
      <c r="F48" s="68">
        <v>31.612903225806399</v>
      </c>
      <c r="G48" s="71">
        <v>0.81110332115954697</v>
      </c>
      <c r="H48" s="68">
        <v>52.258064516128997</v>
      </c>
      <c r="I48" s="71">
        <v>0.71305362150904195</v>
      </c>
      <c r="J48" s="68">
        <v>30.752688172043001</v>
      </c>
      <c r="K48" s="71">
        <v>0.53448537285929798</v>
      </c>
      <c r="L48" s="68">
        <v>2.5806451612903198</v>
      </c>
      <c r="M48" s="71">
        <v>0.70146845247700496</v>
      </c>
      <c r="N48" s="68">
        <v>25.720620842572099</v>
      </c>
      <c r="O48" s="71"/>
      <c r="P48" s="68"/>
      <c r="Q48" s="71"/>
      <c r="R48" s="68"/>
    </row>
    <row r="49" spans="1:18" x14ac:dyDescent="0.2">
      <c r="A49" s="141" t="s">
        <v>428</v>
      </c>
      <c r="B49" s="67" t="s">
        <v>429</v>
      </c>
      <c r="C49" s="67">
        <v>65</v>
      </c>
      <c r="D49" s="67" t="s">
        <v>337</v>
      </c>
      <c r="E49" s="71">
        <v>0.94791291504955799</v>
      </c>
      <c r="F49" s="68">
        <v>99.462365591397898</v>
      </c>
      <c r="G49" s="71">
        <v>0.97599614521070799</v>
      </c>
      <c r="H49" s="68">
        <v>97.526881720430097</v>
      </c>
      <c r="I49" s="71">
        <v>0.88140289395972504</v>
      </c>
      <c r="J49" s="68">
        <v>87.956989247311796</v>
      </c>
      <c r="K49" s="71">
        <v>0.93425262102779705</v>
      </c>
      <c r="L49" s="68">
        <v>77.419354838709694</v>
      </c>
      <c r="M49" s="71">
        <v>1</v>
      </c>
      <c r="N49" s="68">
        <v>100</v>
      </c>
      <c r="O49" s="71"/>
      <c r="P49" s="68"/>
      <c r="Q49" s="71"/>
      <c r="R49" s="68"/>
    </row>
    <row r="50" spans="1:18" x14ac:dyDescent="0.2">
      <c r="A50" s="141" t="s">
        <v>430</v>
      </c>
      <c r="B50" s="67" t="s">
        <v>431</v>
      </c>
      <c r="C50" s="67">
        <v>65</v>
      </c>
      <c r="D50" s="67" t="s">
        <v>337</v>
      </c>
      <c r="E50" s="71">
        <v>0.44587870435811899</v>
      </c>
      <c r="F50" s="68">
        <v>2.1505376344085998</v>
      </c>
      <c r="G50" s="71">
        <v>0.52754798591824004</v>
      </c>
      <c r="H50" s="68">
        <v>4.6236559139784896</v>
      </c>
      <c r="I50" s="71">
        <v>0.49678653515214999</v>
      </c>
      <c r="J50" s="68">
        <v>2.3655913978494598</v>
      </c>
      <c r="K50" s="71">
        <v>0.60444580078475296</v>
      </c>
      <c r="L50" s="68">
        <v>5.9139784946236604</v>
      </c>
      <c r="M50" s="71">
        <v>0.60061319993545303</v>
      </c>
      <c r="N50" s="68">
        <v>13.636363636363599</v>
      </c>
      <c r="O50" s="71"/>
      <c r="P50" s="68"/>
      <c r="Q50" s="71">
        <v>0</v>
      </c>
      <c r="R50" s="68">
        <v>34.191176470588204</v>
      </c>
    </row>
    <row r="51" spans="1:18" x14ac:dyDescent="0.2">
      <c r="A51" s="141" t="s">
        <v>432</v>
      </c>
      <c r="B51" s="67" t="s">
        <v>433</v>
      </c>
      <c r="C51" s="67">
        <v>65</v>
      </c>
      <c r="D51" s="67" t="s">
        <v>337</v>
      </c>
      <c r="E51" s="71">
        <v>0.44170976351052099</v>
      </c>
      <c r="F51" s="68">
        <v>1.93548387096774</v>
      </c>
      <c r="G51" s="71">
        <v>0.59183728523471502</v>
      </c>
      <c r="H51" s="68">
        <v>7.4193548387096797</v>
      </c>
      <c r="I51" s="71">
        <v>0.55990548812168095</v>
      </c>
      <c r="J51" s="68">
        <v>5.4838709677419404</v>
      </c>
      <c r="K51" s="71">
        <v>0.58593492914054002</v>
      </c>
      <c r="L51" s="68">
        <v>4.7311827956989196</v>
      </c>
      <c r="M51" s="71">
        <v>0.40697111505567202</v>
      </c>
      <c r="N51" s="68">
        <v>3.8802660753880298</v>
      </c>
      <c r="O51" s="71"/>
      <c r="P51" s="68"/>
      <c r="Q51" s="71">
        <v>6.3899999999999998E-2</v>
      </c>
      <c r="R51" s="68">
        <v>40.073529411764703</v>
      </c>
    </row>
    <row r="52" spans="1:18" x14ac:dyDescent="0.2">
      <c r="A52" s="141" t="s">
        <v>434</v>
      </c>
      <c r="B52" s="67" t="s">
        <v>435</v>
      </c>
      <c r="C52" s="67">
        <v>65</v>
      </c>
      <c r="D52" s="67" t="s">
        <v>337</v>
      </c>
      <c r="E52" s="71">
        <v>0.59213850817769897</v>
      </c>
      <c r="F52" s="68">
        <v>12.6881720430108</v>
      </c>
      <c r="G52" s="71">
        <v>0.77157493381407405</v>
      </c>
      <c r="H52" s="68">
        <v>35.053763440860202</v>
      </c>
      <c r="I52" s="71">
        <v>0.699239269146953</v>
      </c>
      <c r="J52" s="68">
        <v>27.096774193548399</v>
      </c>
      <c r="K52" s="71">
        <v>0.772273045043814</v>
      </c>
      <c r="L52" s="68">
        <v>26.451612903225801</v>
      </c>
      <c r="M52" s="71">
        <v>0.71760529288365305</v>
      </c>
      <c r="N52" s="68">
        <v>30.044345898004401</v>
      </c>
      <c r="O52" s="71"/>
      <c r="P52" s="68"/>
      <c r="Q52" s="71">
        <v>0</v>
      </c>
      <c r="R52" s="68">
        <v>34.191176470588204</v>
      </c>
    </row>
    <row r="53" spans="1:18" x14ac:dyDescent="0.2">
      <c r="A53" s="141" t="s">
        <v>436</v>
      </c>
      <c r="B53" s="67" t="s">
        <v>437</v>
      </c>
      <c r="C53" s="67">
        <v>65</v>
      </c>
      <c r="D53" s="67" t="s">
        <v>337</v>
      </c>
      <c r="E53" s="71">
        <v>0.624368963485188</v>
      </c>
      <c r="F53" s="68">
        <v>17.9569892473118</v>
      </c>
      <c r="G53" s="71">
        <v>0.854808138850501</v>
      </c>
      <c r="H53" s="68">
        <v>73.440860215053803</v>
      </c>
      <c r="I53" s="71">
        <v>0.72937168601797098</v>
      </c>
      <c r="J53" s="68">
        <v>34.193548387096797</v>
      </c>
      <c r="K53" s="71">
        <v>0.73534128753891104</v>
      </c>
      <c r="L53" s="68">
        <v>20.537634408602202</v>
      </c>
      <c r="M53" s="71">
        <v>0.80232370501855699</v>
      </c>
      <c r="N53" s="68">
        <v>51.219512195122</v>
      </c>
      <c r="O53" s="71"/>
      <c r="P53" s="68"/>
      <c r="Q53" s="71">
        <v>0</v>
      </c>
      <c r="R53" s="68">
        <v>34.191176470588204</v>
      </c>
    </row>
    <row r="54" spans="1:18" x14ac:dyDescent="0.2">
      <c r="A54" s="141" t="s">
        <v>438</v>
      </c>
      <c r="B54" s="67" t="s">
        <v>439</v>
      </c>
      <c r="C54" s="67">
        <v>65</v>
      </c>
      <c r="D54" s="67" t="s">
        <v>337</v>
      </c>
      <c r="E54" s="71">
        <v>0.80158526966867105</v>
      </c>
      <c r="F54" s="68">
        <v>55.161290322580598</v>
      </c>
      <c r="G54" s="71">
        <v>0.81402326537874004</v>
      </c>
      <c r="H54" s="68">
        <v>53.655913978494603</v>
      </c>
      <c r="I54" s="71">
        <v>0.761091294924504</v>
      </c>
      <c r="J54" s="68">
        <v>45.376344086021497</v>
      </c>
      <c r="K54" s="71">
        <v>0.79473281434316201</v>
      </c>
      <c r="L54" s="68">
        <v>30</v>
      </c>
      <c r="M54" s="71">
        <v>0.74987897369695</v>
      </c>
      <c r="N54" s="68">
        <v>35.144124168514402</v>
      </c>
      <c r="O54" s="71"/>
      <c r="P54" s="68"/>
      <c r="Q54" s="71">
        <v>0.88819999999999999</v>
      </c>
      <c r="R54" s="68">
        <v>65.441176470588204</v>
      </c>
    </row>
    <row r="55" spans="1:18" x14ac:dyDescent="0.2">
      <c r="A55" s="141" t="s">
        <v>440</v>
      </c>
      <c r="B55" s="67" t="s">
        <v>441</v>
      </c>
      <c r="C55" s="67">
        <v>65</v>
      </c>
      <c r="D55" s="67" t="s">
        <v>337</v>
      </c>
      <c r="E55" s="71">
        <v>0.80634798038559097</v>
      </c>
      <c r="F55" s="68">
        <v>56.774193548387103</v>
      </c>
      <c r="G55" s="71">
        <v>0.851035959005364</v>
      </c>
      <c r="H55" s="68">
        <v>71.827956989247298</v>
      </c>
      <c r="I55" s="71">
        <v>0.76654069528629898</v>
      </c>
      <c r="J55" s="68">
        <v>47.419354838709701</v>
      </c>
      <c r="K55" s="71">
        <v>0.79742314202882003</v>
      </c>
      <c r="L55" s="68">
        <v>30.537634408602099</v>
      </c>
      <c r="M55" s="71">
        <v>0.81039212522188098</v>
      </c>
      <c r="N55" s="68">
        <v>53.215077605321497</v>
      </c>
      <c r="O55" s="71"/>
      <c r="P55" s="68"/>
      <c r="Q55" s="71"/>
      <c r="R55" s="68"/>
    </row>
    <row r="56" spans="1:18" x14ac:dyDescent="0.2">
      <c r="A56" s="141" t="s">
        <v>442</v>
      </c>
      <c r="B56" s="67" t="s">
        <v>443</v>
      </c>
      <c r="C56" s="67">
        <v>65</v>
      </c>
      <c r="D56" s="67" t="s">
        <v>337</v>
      </c>
      <c r="E56" s="71">
        <v>0.87952847374202903</v>
      </c>
      <c r="F56" s="68">
        <v>84.946236559139805</v>
      </c>
      <c r="G56" s="71">
        <v>0.95857036476970103</v>
      </c>
      <c r="H56" s="68">
        <v>95.053763440860195</v>
      </c>
      <c r="I56" s="71">
        <v>0.85128376379167403</v>
      </c>
      <c r="J56" s="68">
        <v>79.784946236559094</v>
      </c>
      <c r="K56" s="71">
        <v>0.85349133006657496</v>
      </c>
      <c r="L56" s="68">
        <v>46.129032258064498</v>
      </c>
      <c r="M56" s="71">
        <v>0.85476843634016497</v>
      </c>
      <c r="N56" s="68">
        <v>67.405764966740605</v>
      </c>
      <c r="O56" s="71"/>
      <c r="P56" s="68"/>
      <c r="Q56" s="71"/>
      <c r="R56" s="68"/>
    </row>
    <row r="57" spans="1:18" x14ac:dyDescent="0.2">
      <c r="A57" s="141" t="s">
        <v>444</v>
      </c>
      <c r="B57" s="67" t="s">
        <v>445</v>
      </c>
      <c r="C57" s="67">
        <v>65</v>
      </c>
      <c r="D57" s="67" t="s">
        <v>337</v>
      </c>
      <c r="E57" s="71">
        <v>0.94947002029092498</v>
      </c>
      <c r="F57" s="68">
        <v>99.569892473118301</v>
      </c>
      <c r="G57" s="71">
        <v>0.94121377721618504</v>
      </c>
      <c r="H57" s="68">
        <v>92.043010752688204</v>
      </c>
      <c r="I57" s="71">
        <v>0.92135499777552698</v>
      </c>
      <c r="J57" s="68">
        <v>94.946236559139805</v>
      </c>
      <c r="K57" s="71">
        <v>0.94529447798784305</v>
      </c>
      <c r="L57" s="68">
        <v>82.580645161290306</v>
      </c>
      <c r="M57" s="71">
        <v>0.93948684847506803</v>
      </c>
      <c r="N57" s="68">
        <v>93.015521064301595</v>
      </c>
      <c r="O57" s="71"/>
      <c r="P57" s="68"/>
      <c r="Q57" s="71">
        <v>1</v>
      </c>
      <c r="R57" s="68">
        <v>100</v>
      </c>
    </row>
    <row r="58" spans="1:18" x14ac:dyDescent="0.2">
      <c r="A58" s="141" t="s">
        <v>446</v>
      </c>
      <c r="B58" s="67" t="s">
        <v>447</v>
      </c>
      <c r="C58" s="67">
        <v>65</v>
      </c>
      <c r="D58" s="67" t="s">
        <v>337</v>
      </c>
      <c r="E58" s="71">
        <v>0.62634379094151504</v>
      </c>
      <c r="F58" s="68">
        <v>18.387096774193498</v>
      </c>
      <c r="G58" s="71">
        <v>0.76403988126437405</v>
      </c>
      <c r="H58" s="68">
        <v>32.795698924731198</v>
      </c>
      <c r="I58" s="71">
        <v>0.55067543889977699</v>
      </c>
      <c r="J58" s="68">
        <v>4.9462365591397797</v>
      </c>
      <c r="K58" s="71">
        <v>0.47305455071825703</v>
      </c>
      <c r="L58" s="68">
        <v>1.0752688172042999</v>
      </c>
      <c r="M58" s="71">
        <v>0.71760529288365305</v>
      </c>
      <c r="N58" s="68">
        <v>30.044345898004401</v>
      </c>
      <c r="O58" s="71"/>
      <c r="P58" s="68"/>
      <c r="Q58" s="71"/>
      <c r="R58" s="68"/>
    </row>
    <row r="59" spans="1:18" x14ac:dyDescent="0.2">
      <c r="A59" s="141" t="s">
        <v>448</v>
      </c>
      <c r="B59" s="67" t="s">
        <v>449</v>
      </c>
      <c r="C59" s="67">
        <v>65</v>
      </c>
      <c r="D59" s="67" t="s">
        <v>337</v>
      </c>
      <c r="E59" s="71">
        <v>0.447427881365008</v>
      </c>
      <c r="F59" s="68">
        <v>2.2580645161290298</v>
      </c>
      <c r="G59" s="71">
        <v>0.73571343165064995</v>
      </c>
      <c r="H59" s="68">
        <v>25.6989247311828</v>
      </c>
      <c r="I59" s="71">
        <v>0.62986121109197102</v>
      </c>
      <c r="J59" s="68">
        <v>12.1505376344086</v>
      </c>
      <c r="K59" s="71">
        <v>0.746988356143096</v>
      </c>
      <c r="L59" s="68">
        <v>22.0430107526882</v>
      </c>
      <c r="M59" s="71">
        <v>0.12457640793932601</v>
      </c>
      <c r="N59" s="68">
        <v>1.5521064301552101</v>
      </c>
      <c r="O59" s="71"/>
      <c r="P59" s="68"/>
      <c r="Q59" s="71">
        <v>0</v>
      </c>
      <c r="R59" s="68">
        <v>34.191176470588204</v>
      </c>
    </row>
    <row r="60" spans="1:18" x14ac:dyDescent="0.2">
      <c r="A60" s="141" t="s">
        <v>450</v>
      </c>
      <c r="B60" s="67" t="s">
        <v>451</v>
      </c>
      <c r="C60" s="67">
        <v>65</v>
      </c>
      <c r="D60" s="67" t="s">
        <v>337</v>
      </c>
      <c r="E60" s="71">
        <v>0.71137991683009505</v>
      </c>
      <c r="F60" s="68">
        <v>36.344086021505397</v>
      </c>
      <c r="G60" s="71">
        <v>0.79080063780589605</v>
      </c>
      <c r="H60" s="68">
        <v>42.580645161290299</v>
      </c>
      <c r="I60" s="71">
        <v>0.57876155826159803</v>
      </c>
      <c r="J60" s="68">
        <v>7.2043010752688197</v>
      </c>
      <c r="K60" s="71">
        <v>0.770454808674219</v>
      </c>
      <c r="L60" s="68">
        <v>26.021505376344098</v>
      </c>
      <c r="M60" s="71">
        <v>0.70550266257866701</v>
      </c>
      <c r="N60" s="68">
        <v>27.0509977827051</v>
      </c>
      <c r="O60" s="71"/>
      <c r="P60" s="68"/>
      <c r="Q60" s="71"/>
      <c r="R60" s="68"/>
    </row>
    <row r="61" spans="1:18" x14ac:dyDescent="0.2">
      <c r="A61" s="141" t="s">
        <v>452</v>
      </c>
      <c r="B61" s="67" t="s">
        <v>453</v>
      </c>
      <c r="C61" s="67">
        <v>65</v>
      </c>
      <c r="D61" s="67" t="s">
        <v>337</v>
      </c>
      <c r="E61" s="71">
        <v>0.77740340919363304</v>
      </c>
      <c r="F61" s="68">
        <v>47.8494623655914</v>
      </c>
      <c r="G61" s="71">
        <v>0.91466528881706999</v>
      </c>
      <c r="H61" s="68">
        <v>86.129032258064498</v>
      </c>
      <c r="I61" s="71">
        <v>0.77144445707770903</v>
      </c>
      <c r="J61" s="68">
        <v>50.107526881720403</v>
      </c>
      <c r="K61" s="71">
        <v>0.87533542226590799</v>
      </c>
      <c r="L61" s="68">
        <v>54.193548387096797</v>
      </c>
      <c r="M61" s="71">
        <v>0.54816846861384505</v>
      </c>
      <c r="N61" s="68">
        <v>10.19955654102</v>
      </c>
      <c r="O61" s="71"/>
      <c r="P61" s="68"/>
      <c r="Q61" s="71"/>
      <c r="R61" s="68"/>
    </row>
    <row r="62" spans="1:18" x14ac:dyDescent="0.2">
      <c r="A62" s="141" t="s">
        <v>454</v>
      </c>
      <c r="B62" s="67" t="s">
        <v>455</v>
      </c>
      <c r="C62" s="67">
        <v>65</v>
      </c>
      <c r="D62" s="67" t="s">
        <v>337</v>
      </c>
      <c r="E62" s="71">
        <v>0.72099953131712602</v>
      </c>
      <c r="F62" s="68">
        <v>38.494623655913998</v>
      </c>
      <c r="G62" s="71">
        <v>0.87947432648120305</v>
      </c>
      <c r="H62" s="68">
        <v>78.817204301075293</v>
      </c>
      <c r="I62" s="71">
        <v>0.87370338022552296</v>
      </c>
      <c r="J62" s="68">
        <v>86.451612903225794</v>
      </c>
      <c r="K62" s="71">
        <v>0.92040152160716104</v>
      </c>
      <c r="L62" s="68">
        <v>70.860215053763397</v>
      </c>
      <c r="M62" s="71">
        <v>0.93141842827174404</v>
      </c>
      <c r="N62" s="68">
        <v>91.463414634146304</v>
      </c>
      <c r="O62" s="71"/>
      <c r="P62" s="68"/>
      <c r="Q62" s="71">
        <v>0</v>
      </c>
      <c r="R62" s="68">
        <v>34.191176470588204</v>
      </c>
    </row>
    <row r="63" spans="1:18" x14ac:dyDescent="0.2">
      <c r="A63" s="141" t="s">
        <v>456</v>
      </c>
      <c r="B63" s="67" t="s">
        <v>457</v>
      </c>
      <c r="C63" s="67">
        <v>63</v>
      </c>
      <c r="D63" s="67" t="s">
        <v>337</v>
      </c>
      <c r="E63" s="71">
        <v>0.86491471154730704</v>
      </c>
      <c r="F63" s="68">
        <v>78.924731182795696</v>
      </c>
      <c r="G63" s="71">
        <v>0.88813081055473797</v>
      </c>
      <c r="H63" s="68">
        <v>81.290322580645196</v>
      </c>
      <c r="I63" s="71">
        <v>0.85662477683266702</v>
      </c>
      <c r="J63" s="68">
        <v>80.9677419354839</v>
      </c>
      <c r="K63" s="71">
        <v>0.79962167093672898</v>
      </c>
      <c r="L63" s="68">
        <v>31.0752688172043</v>
      </c>
      <c r="M63" s="71">
        <v>0.91528158786509595</v>
      </c>
      <c r="N63" s="68">
        <v>87.583148558758296</v>
      </c>
      <c r="O63" s="71"/>
      <c r="P63" s="68"/>
      <c r="Q63" s="71"/>
      <c r="R63" s="68"/>
    </row>
    <row r="64" spans="1:18" x14ac:dyDescent="0.2">
      <c r="A64" s="141" t="s">
        <v>458</v>
      </c>
      <c r="B64" s="67" t="s">
        <v>459</v>
      </c>
      <c r="C64" s="67">
        <v>63</v>
      </c>
      <c r="D64" s="67" t="s">
        <v>337</v>
      </c>
      <c r="E64" s="71">
        <v>0.93113160996338495</v>
      </c>
      <c r="F64" s="68">
        <v>97.849462365591407</v>
      </c>
      <c r="G64" s="71">
        <v>0.94929053138867603</v>
      </c>
      <c r="H64" s="68">
        <v>93.548387096774206</v>
      </c>
      <c r="I64" s="71">
        <v>0.86814443818792497</v>
      </c>
      <c r="J64" s="68">
        <v>84.623655913978496</v>
      </c>
      <c r="K64" s="71">
        <v>0.92410728227356398</v>
      </c>
      <c r="L64" s="68">
        <v>72.903225806451601</v>
      </c>
      <c r="M64" s="71">
        <v>0.919315797966758</v>
      </c>
      <c r="N64" s="68">
        <v>88.802660753880303</v>
      </c>
      <c r="O64" s="71"/>
      <c r="P64" s="68"/>
      <c r="Q64" s="71">
        <v>0.99480000000000002</v>
      </c>
      <c r="R64" s="68">
        <v>68.382352941176507</v>
      </c>
    </row>
    <row r="65" spans="1:18" x14ac:dyDescent="0.2">
      <c r="A65" s="141" t="s">
        <v>460</v>
      </c>
      <c r="B65" s="67" t="s">
        <v>461</v>
      </c>
      <c r="C65" s="67">
        <v>45</v>
      </c>
      <c r="D65" s="67" t="s">
        <v>337</v>
      </c>
      <c r="E65" s="71">
        <v>0.739924325695965</v>
      </c>
      <c r="F65" s="68">
        <v>41.935483870967701</v>
      </c>
      <c r="G65" s="71">
        <v>0.77172788948242799</v>
      </c>
      <c r="H65" s="68">
        <v>35.268817204301101</v>
      </c>
      <c r="I65" s="71">
        <v>0.65739083166305501</v>
      </c>
      <c r="J65" s="68">
        <v>17.204301075268798</v>
      </c>
      <c r="K65" s="71">
        <v>0.88962328068630203</v>
      </c>
      <c r="L65" s="68">
        <v>59.0322580645161</v>
      </c>
      <c r="M65" s="71">
        <v>0.64095530095207298</v>
      </c>
      <c r="N65" s="68">
        <v>18.4035476718404</v>
      </c>
      <c r="O65" s="71"/>
      <c r="P65" s="68"/>
      <c r="Q65" s="71"/>
      <c r="R65" s="68"/>
    </row>
    <row r="66" spans="1:18" x14ac:dyDescent="0.2">
      <c r="A66" s="141" t="s">
        <v>462</v>
      </c>
      <c r="B66" s="67" t="s">
        <v>463</v>
      </c>
      <c r="C66" s="67">
        <v>45</v>
      </c>
      <c r="D66" s="67" t="s">
        <v>337</v>
      </c>
      <c r="E66" s="71">
        <v>0.66082798167805601</v>
      </c>
      <c r="F66" s="68">
        <v>25.913978494623699</v>
      </c>
      <c r="G66" s="71">
        <v>0.79468107577827196</v>
      </c>
      <c r="H66" s="68">
        <v>44.731182795698899</v>
      </c>
      <c r="I66" s="71">
        <v>0.72671308938618295</v>
      </c>
      <c r="J66" s="68">
        <v>33.655913978494603</v>
      </c>
      <c r="K66" s="71">
        <v>0.96447466044383301</v>
      </c>
      <c r="L66" s="68">
        <v>88.494623655913998</v>
      </c>
      <c r="M66" s="71">
        <v>0.713571082781991</v>
      </c>
      <c r="N66" s="68">
        <v>28.9356984478936</v>
      </c>
      <c r="O66" s="71"/>
      <c r="P66" s="68"/>
      <c r="Q66" s="71">
        <v>0.1047</v>
      </c>
      <c r="R66" s="68">
        <v>41.360294117647101</v>
      </c>
    </row>
    <row r="67" spans="1:18" x14ac:dyDescent="0.2">
      <c r="A67" s="141" t="s">
        <v>464</v>
      </c>
      <c r="B67" s="67" t="s">
        <v>465</v>
      </c>
      <c r="C67" s="67">
        <v>45</v>
      </c>
      <c r="D67" s="67" t="s">
        <v>337</v>
      </c>
      <c r="E67" s="71">
        <v>0.68738030579868103</v>
      </c>
      <c r="F67" s="68">
        <v>31.1827956989247</v>
      </c>
      <c r="G67" s="71">
        <v>0.77399689758530399</v>
      </c>
      <c r="H67" s="68">
        <v>36.021505376344102</v>
      </c>
      <c r="I67" s="71">
        <v>0.85129449522673994</v>
      </c>
      <c r="J67" s="68">
        <v>79.892473118279597</v>
      </c>
      <c r="K67" s="71">
        <v>0.96491012004452004</v>
      </c>
      <c r="L67" s="68">
        <v>88.709677419354804</v>
      </c>
      <c r="M67" s="71">
        <v>0.84670001613683998</v>
      </c>
      <c r="N67" s="68">
        <v>64.634146341463406</v>
      </c>
      <c r="O67" s="71"/>
      <c r="P67" s="68"/>
      <c r="Q67" s="71">
        <v>0</v>
      </c>
      <c r="R67" s="68">
        <v>34.191176470588204</v>
      </c>
    </row>
    <row r="68" spans="1:18" x14ac:dyDescent="0.2">
      <c r="A68" s="141" t="s">
        <v>466</v>
      </c>
      <c r="B68" s="67" t="s">
        <v>467</v>
      </c>
      <c r="C68" s="67">
        <v>45</v>
      </c>
      <c r="D68" s="67" t="s">
        <v>337</v>
      </c>
      <c r="E68" s="71">
        <v>0.84080240194519196</v>
      </c>
      <c r="F68" s="68">
        <v>66.559139784946197</v>
      </c>
      <c r="G68" s="71">
        <v>0.71081574405523396</v>
      </c>
      <c r="H68" s="68">
        <v>20.430107526881699</v>
      </c>
      <c r="I68" s="71">
        <v>0.83864791319260001</v>
      </c>
      <c r="J68" s="68">
        <v>75.053763440860195</v>
      </c>
      <c r="K68" s="71">
        <v>0.97108014449775504</v>
      </c>
      <c r="L68" s="68">
        <v>91.397849462365599</v>
      </c>
      <c r="M68" s="71">
        <v>0.84266580603517804</v>
      </c>
      <c r="N68" s="68">
        <v>62.971175166297101</v>
      </c>
      <c r="O68" s="71"/>
      <c r="P68" s="68"/>
      <c r="Q68" s="71"/>
      <c r="R68" s="68"/>
    </row>
    <row r="69" spans="1:18" x14ac:dyDescent="0.2">
      <c r="A69" s="141" t="s">
        <v>468</v>
      </c>
      <c r="B69" s="67" t="s">
        <v>469</v>
      </c>
      <c r="C69" s="67">
        <v>45</v>
      </c>
      <c r="D69" s="67" t="s">
        <v>337</v>
      </c>
      <c r="E69" s="71">
        <v>0.64537833615101703</v>
      </c>
      <c r="F69" s="68">
        <v>22.258064516129</v>
      </c>
      <c r="G69" s="71">
        <v>0.72423996282386904</v>
      </c>
      <c r="H69" s="68">
        <v>22.365591397849499</v>
      </c>
      <c r="I69" s="71">
        <v>0.77999551952647295</v>
      </c>
      <c r="J69" s="68">
        <v>52.688172043010802</v>
      </c>
      <c r="K69" s="71">
        <v>0.94164564491111602</v>
      </c>
      <c r="L69" s="68">
        <v>80.537634408602202</v>
      </c>
      <c r="M69" s="71">
        <v>0.74181055349362601</v>
      </c>
      <c r="N69" s="68">
        <v>33.924611973392501</v>
      </c>
      <c r="O69" s="71"/>
      <c r="P69" s="68"/>
      <c r="Q69" s="71">
        <v>3.9199999999999999E-2</v>
      </c>
      <c r="R69" s="68">
        <v>39.705882352941202</v>
      </c>
    </row>
    <row r="70" spans="1:18" x14ac:dyDescent="0.2">
      <c r="A70" s="141" t="s">
        <v>470</v>
      </c>
      <c r="B70" s="67" t="s">
        <v>471</v>
      </c>
      <c r="C70" s="67">
        <v>45</v>
      </c>
      <c r="D70" s="67" t="s">
        <v>337</v>
      </c>
      <c r="E70" s="71">
        <v>0.80072666800453096</v>
      </c>
      <c r="F70" s="68">
        <v>54.946236559139798</v>
      </c>
      <c r="G70" s="71">
        <v>0.79362038602094198</v>
      </c>
      <c r="H70" s="68">
        <v>44.3010752688172</v>
      </c>
      <c r="I70" s="71">
        <v>0.74443731152096904</v>
      </c>
      <c r="J70" s="68">
        <v>39.892473118279597</v>
      </c>
      <c r="K70" s="71">
        <v>0.89759666878379196</v>
      </c>
      <c r="L70" s="68">
        <v>61.720430107526902</v>
      </c>
      <c r="M70" s="71">
        <v>0.74987897369695</v>
      </c>
      <c r="N70" s="68">
        <v>35.144124168514402</v>
      </c>
      <c r="O70" s="71"/>
      <c r="P70" s="68"/>
      <c r="Q70" s="71">
        <v>0.81810000000000005</v>
      </c>
      <c r="R70" s="68">
        <v>63.419117647058798</v>
      </c>
    </row>
    <row r="71" spans="1:18" x14ac:dyDescent="0.2">
      <c r="A71" s="141" t="s">
        <v>472</v>
      </c>
      <c r="B71" s="67" t="s">
        <v>473</v>
      </c>
      <c r="C71" s="67">
        <v>65</v>
      </c>
      <c r="D71" s="67" t="s">
        <v>337</v>
      </c>
      <c r="E71" s="71">
        <v>0.84348067565806994</v>
      </c>
      <c r="F71" s="68">
        <v>68.172043010752702</v>
      </c>
      <c r="G71" s="71">
        <v>0.84731895180635197</v>
      </c>
      <c r="H71" s="68">
        <v>70.215053763440906</v>
      </c>
      <c r="I71" s="71">
        <v>0.848744262999099</v>
      </c>
      <c r="J71" s="68">
        <v>79.0322580645161</v>
      </c>
      <c r="K71" s="71">
        <v>0.93360330694141203</v>
      </c>
      <c r="L71" s="68">
        <v>77.096774193548399</v>
      </c>
      <c r="M71" s="71">
        <v>0.86283685654348896</v>
      </c>
      <c r="N71" s="68">
        <v>70.399113082039904</v>
      </c>
      <c r="O71" s="71"/>
      <c r="P71" s="68"/>
      <c r="Q71" s="71">
        <v>0.72489999999999999</v>
      </c>
      <c r="R71" s="68">
        <v>61.213235294117702</v>
      </c>
    </row>
    <row r="72" spans="1:18" x14ac:dyDescent="0.2">
      <c r="A72" s="141" t="s">
        <v>474</v>
      </c>
      <c r="B72" s="67" t="s">
        <v>475</v>
      </c>
      <c r="C72" s="67">
        <v>65</v>
      </c>
      <c r="D72" s="67" t="s">
        <v>337</v>
      </c>
      <c r="E72" s="71">
        <v>0.93305439032231496</v>
      </c>
      <c r="F72" s="68">
        <v>97.956989247311796</v>
      </c>
      <c r="G72" s="71">
        <v>0.86995100185527996</v>
      </c>
      <c r="H72" s="68">
        <v>77.849462365591407</v>
      </c>
      <c r="I72" s="71">
        <v>0.89077670154331001</v>
      </c>
      <c r="J72" s="68">
        <v>91.075268817204304</v>
      </c>
      <c r="K72" s="71">
        <v>0.93388371892461697</v>
      </c>
      <c r="L72" s="68">
        <v>77.204301075268802</v>
      </c>
      <c r="M72" s="71">
        <v>0.97176052928836498</v>
      </c>
      <c r="N72" s="68">
        <v>96.674057649667404</v>
      </c>
      <c r="O72" s="71"/>
      <c r="P72" s="68"/>
      <c r="Q72" s="71">
        <v>0.99890000000000001</v>
      </c>
      <c r="R72" s="68">
        <v>69.852941176470594</v>
      </c>
    </row>
    <row r="73" spans="1:18" x14ac:dyDescent="0.2">
      <c r="A73" s="141" t="s">
        <v>476</v>
      </c>
      <c r="B73" s="67" t="s">
        <v>477</v>
      </c>
      <c r="C73" s="67">
        <v>65</v>
      </c>
      <c r="D73" s="67" t="s">
        <v>337</v>
      </c>
      <c r="E73" s="71">
        <v>0.92996196557181898</v>
      </c>
      <c r="F73" s="68">
        <v>97.526881720430097</v>
      </c>
      <c r="G73" s="71">
        <v>0.86688344027104203</v>
      </c>
      <c r="H73" s="68">
        <v>77.096774193548399</v>
      </c>
      <c r="I73" s="71">
        <v>0.86793068896972203</v>
      </c>
      <c r="J73" s="68">
        <v>84.408602150537604</v>
      </c>
      <c r="K73" s="71">
        <v>0.91499569861832997</v>
      </c>
      <c r="L73" s="68">
        <v>68.709677419354804</v>
      </c>
      <c r="M73" s="71">
        <v>1</v>
      </c>
      <c r="N73" s="68">
        <v>100</v>
      </c>
      <c r="O73" s="71"/>
      <c r="P73" s="68"/>
      <c r="Q73" s="71">
        <v>1</v>
      </c>
      <c r="R73" s="68">
        <v>100</v>
      </c>
    </row>
    <row r="74" spans="1:18" x14ac:dyDescent="0.2">
      <c r="A74" s="141" t="s">
        <v>478</v>
      </c>
      <c r="B74" s="67" t="s">
        <v>479</v>
      </c>
      <c r="C74" s="67">
        <v>65</v>
      </c>
      <c r="D74" s="67" t="s">
        <v>337</v>
      </c>
      <c r="E74" s="71">
        <v>0.91562827056586005</v>
      </c>
      <c r="F74" s="68">
        <v>94.516129032258107</v>
      </c>
      <c r="G74" s="71">
        <v>0.87040151149491396</v>
      </c>
      <c r="H74" s="68">
        <v>77.956989247311796</v>
      </c>
      <c r="I74" s="71">
        <v>0.88381835670014097</v>
      </c>
      <c r="J74" s="68">
        <v>88.817204301075293</v>
      </c>
      <c r="K74" s="71">
        <v>0.92881094727746105</v>
      </c>
      <c r="L74" s="68">
        <v>74.731182795698899</v>
      </c>
      <c r="M74" s="71">
        <v>0.89511053735678503</v>
      </c>
      <c r="N74" s="68">
        <v>79.822616407982295</v>
      </c>
      <c r="O74" s="71"/>
      <c r="P74" s="68"/>
      <c r="Q74" s="71">
        <v>1</v>
      </c>
      <c r="R74" s="68">
        <v>100</v>
      </c>
    </row>
    <row r="75" spans="1:18" x14ac:dyDescent="0.2">
      <c r="A75" s="141" t="s">
        <v>480</v>
      </c>
      <c r="B75" s="67" t="s">
        <v>481</v>
      </c>
      <c r="C75" s="67">
        <v>65</v>
      </c>
      <c r="D75" s="67" t="s">
        <v>337</v>
      </c>
      <c r="E75" s="71">
        <v>0.68664968000786397</v>
      </c>
      <c r="F75" s="68">
        <v>30.9677419354839</v>
      </c>
      <c r="G75" s="71">
        <v>0.74093956666876504</v>
      </c>
      <c r="H75" s="68">
        <v>26.881720430107499</v>
      </c>
      <c r="I75" s="71">
        <v>0.78095780092807099</v>
      </c>
      <c r="J75" s="68">
        <v>52.903225806451601</v>
      </c>
      <c r="K75" s="71">
        <v>0.84377207488237504</v>
      </c>
      <c r="L75" s="68">
        <v>42.903225806451601</v>
      </c>
      <c r="M75" s="71">
        <v>0.90317895756011002</v>
      </c>
      <c r="N75" s="68">
        <v>82.594235033259395</v>
      </c>
      <c r="O75" s="71"/>
      <c r="P75" s="68"/>
      <c r="Q75" s="71">
        <v>0.16439999999999999</v>
      </c>
      <c r="R75" s="68">
        <v>43.933823529411796</v>
      </c>
    </row>
    <row r="76" spans="1:18" x14ac:dyDescent="0.2">
      <c r="A76" s="141" t="s">
        <v>482</v>
      </c>
      <c r="B76" s="67" t="s">
        <v>483</v>
      </c>
      <c r="C76" s="67">
        <v>65</v>
      </c>
      <c r="D76" s="67" t="s">
        <v>337</v>
      </c>
      <c r="E76" s="71">
        <v>0.847107296871069</v>
      </c>
      <c r="F76" s="68">
        <v>70.107526881720403</v>
      </c>
      <c r="G76" s="71">
        <v>0.835128423907885</v>
      </c>
      <c r="H76" s="68">
        <v>65.161290322580598</v>
      </c>
      <c r="I76" s="71">
        <v>0.80825502654926495</v>
      </c>
      <c r="J76" s="68">
        <v>63.440860215053803</v>
      </c>
      <c r="K76" s="71">
        <v>0.83379835926369394</v>
      </c>
      <c r="L76" s="68">
        <v>39.892473118279597</v>
      </c>
      <c r="M76" s="71">
        <v>0.91124737776343401</v>
      </c>
      <c r="N76" s="68">
        <v>85.920177383592005</v>
      </c>
      <c r="O76" s="71"/>
      <c r="P76" s="68"/>
      <c r="Q76" s="71"/>
      <c r="R76" s="68"/>
    </row>
    <row r="77" spans="1:18" x14ac:dyDescent="0.2">
      <c r="A77" s="141" t="s">
        <v>484</v>
      </c>
      <c r="B77" s="67" t="s">
        <v>485</v>
      </c>
      <c r="C77" s="67">
        <v>65</v>
      </c>
      <c r="D77" s="67" t="s">
        <v>337</v>
      </c>
      <c r="E77" s="71">
        <v>0.91815973791802497</v>
      </c>
      <c r="F77" s="68">
        <v>95.483870967741893</v>
      </c>
      <c r="G77" s="71">
        <v>0.842295622525425</v>
      </c>
      <c r="H77" s="68">
        <v>68.172043010752702</v>
      </c>
      <c r="I77" s="71">
        <v>0.90013339995294905</v>
      </c>
      <c r="J77" s="68">
        <v>92.795698924731198</v>
      </c>
      <c r="K77" s="71">
        <v>0.94231255949871295</v>
      </c>
      <c r="L77" s="68">
        <v>81.290322580645196</v>
      </c>
      <c r="M77" s="71">
        <v>0.98789736969501396</v>
      </c>
      <c r="N77" s="68">
        <v>98.669623059867007</v>
      </c>
      <c r="O77" s="71"/>
      <c r="P77" s="68"/>
      <c r="Q77" s="71"/>
      <c r="R77" s="68"/>
    </row>
    <row r="78" spans="1:18" x14ac:dyDescent="0.2">
      <c r="A78" s="141" t="s">
        <v>486</v>
      </c>
      <c r="B78" s="67" t="s">
        <v>487</v>
      </c>
      <c r="C78" s="67">
        <v>65</v>
      </c>
      <c r="D78" s="67" t="s">
        <v>337</v>
      </c>
      <c r="E78" s="71">
        <v>0.88207372509462401</v>
      </c>
      <c r="F78" s="68">
        <v>85.806451612903203</v>
      </c>
      <c r="G78" s="71">
        <v>0.85006931939050101</v>
      </c>
      <c r="H78" s="68">
        <v>71.290322580645196</v>
      </c>
      <c r="I78" s="71">
        <v>0.84329357094624202</v>
      </c>
      <c r="J78" s="68">
        <v>77.096774193548399</v>
      </c>
      <c r="K78" s="71">
        <v>0.83493201004175299</v>
      </c>
      <c r="L78" s="68">
        <v>40.322580645161302</v>
      </c>
      <c r="M78" s="71">
        <v>1</v>
      </c>
      <c r="N78" s="68">
        <v>100</v>
      </c>
      <c r="O78" s="71"/>
      <c r="P78" s="68"/>
      <c r="Q78" s="71"/>
      <c r="R78" s="68"/>
    </row>
    <row r="79" spans="1:18" x14ac:dyDescent="0.2">
      <c r="A79" s="141" t="s">
        <v>488</v>
      </c>
      <c r="B79" s="67" t="s">
        <v>489</v>
      </c>
      <c r="C79" s="67">
        <v>65</v>
      </c>
      <c r="D79" s="67" t="s">
        <v>337</v>
      </c>
      <c r="E79" s="71">
        <v>0.75401681752051097</v>
      </c>
      <c r="F79" s="68">
        <v>45.053763440860202</v>
      </c>
      <c r="G79" s="71">
        <v>0.83031483248520299</v>
      </c>
      <c r="H79" s="68">
        <v>62.580645161290299</v>
      </c>
      <c r="I79" s="71">
        <v>0.86609124037803498</v>
      </c>
      <c r="J79" s="68">
        <v>83.655913978494596</v>
      </c>
      <c r="K79" s="71">
        <v>0.89599642687421899</v>
      </c>
      <c r="L79" s="68">
        <v>61.1827956989247</v>
      </c>
      <c r="M79" s="71">
        <v>0.91528158786509595</v>
      </c>
      <c r="N79" s="68">
        <v>87.583148558758296</v>
      </c>
      <c r="O79" s="71"/>
      <c r="P79" s="68"/>
      <c r="Q79" s="71">
        <v>0.26240000000000002</v>
      </c>
      <c r="R79" s="68">
        <v>46.507352941176499</v>
      </c>
    </row>
    <row r="80" spans="1:18" x14ac:dyDescent="0.2">
      <c r="A80" s="141" t="s">
        <v>490</v>
      </c>
      <c r="B80" s="67" t="s">
        <v>491</v>
      </c>
      <c r="C80" s="67">
        <v>65</v>
      </c>
      <c r="D80" s="67" t="s">
        <v>337</v>
      </c>
      <c r="E80" s="71">
        <v>0.88812206646774905</v>
      </c>
      <c r="F80" s="68">
        <v>87.634408602150501</v>
      </c>
      <c r="G80" s="71">
        <v>0.85434343825869696</v>
      </c>
      <c r="H80" s="68">
        <v>73.118279569892493</v>
      </c>
      <c r="I80" s="71">
        <v>0.89079310646918397</v>
      </c>
      <c r="J80" s="68">
        <v>91.182795698924707</v>
      </c>
      <c r="K80" s="71">
        <v>0.87189908276970696</v>
      </c>
      <c r="L80" s="68">
        <v>52.795698924731198</v>
      </c>
      <c r="M80" s="71">
        <v>0.93545263837340598</v>
      </c>
      <c r="N80" s="68">
        <v>92.461197339246098</v>
      </c>
      <c r="O80" s="71"/>
      <c r="P80" s="68"/>
      <c r="Q80" s="71"/>
      <c r="R80" s="68"/>
    </row>
    <row r="81" spans="1:18" x14ac:dyDescent="0.2">
      <c r="A81" s="141" t="s">
        <v>492</v>
      </c>
      <c r="B81" s="67" t="s">
        <v>493</v>
      </c>
      <c r="C81" s="67">
        <v>65</v>
      </c>
      <c r="D81" s="67" t="s">
        <v>337</v>
      </c>
      <c r="E81" s="71">
        <v>0.89710271827023402</v>
      </c>
      <c r="F81" s="68">
        <v>90.430107526881699</v>
      </c>
      <c r="G81" s="71">
        <v>0.839250637306176</v>
      </c>
      <c r="H81" s="68">
        <v>66.774193548387103</v>
      </c>
      <c r="I81" s="71">
        <v>0.859179855871533</v>
      </c>
      <c r="J81" s="68">
        <v>81.827956989247298</v>
      </c>
      <c r="K81" s="71">
        <v>0.875835720410025</v>
      </c>
      <c r="L81" s="68">
        <v>54.5161290322581</v>
      </c>
      <c r="M81" s="71">
        <v>0.91124737776343401</v>
      </c>
      <c r="N81" s="68">
        <v>85.920177383592005</v>
      </c>
      <c r="O81" s="71"/>
      <c r="P81" s="68"/>
      <c r="Q81" s="71">
        <v>1</v>
      </c>
      <c r="R81" s="68">
        <v>100</v>
      </c>
    </row>
    <row r="82" spans="1:18" x14ac:dyDescent="0.2">
      <c r="A82" s="141" t="s">
        <v>494</v>
      </c>
      <c r="B82" s="67" t="s">
        <v>495</v>
      </c>
      <c r="C82" s="67">
        <v>65</v>
      </c>
      <c r="D82" s="67" t="s">
        <v>337</v>
      </c>
      <c r="E82" s="71">
        <v>0.67613395337075699</v>
      </c>
      <c r="F82" s="68">
        <v>28.709677419354801</v>
      </c>
      <c r="G82" s="71">
        <v>0.73169608849868195</v>
      </c>
      <c r="H82" s="68">
        <v>25.053763440860202</v>
      </c>
      <c r="I82" s="71">
        <v>0.60549053627025495</v>
      </c>
      <c r="J82" s="68">
        <v>9.2473118279569899</v>
      </c>
      <c r="K82" s="71">
        <v>0.495314673471006</v>
      </c>
      <c r="L82" s="68">
        <v>1.5053763440860199</v>
      </c>
      <c r="M82" s="71">
        <v>0.54816846861384505</v>
      </c>
      <c r="N82" s="68">
        <v>10.19955654102</v>
      </c>
      <c r="O82" s="71"/>
      <c r="P82" s="68"/>
      <c r="Q82" s="71">
        <v>1</v>
      </c>
      <c r="R82" s="68">
        <v>100</v>
      </c>
    </row>
    <row r="83" spans="1:18" x14ac:dyDescent="0.2">
      <c r="A83" s="141" t="s">
        <v>496</v>
      </c>
      <c r="B83" s="67" t="s">
        <v>497</v>
      </c>
      <c r="C83" s="67">
        <v>65</v>
      </c>
      <c r="D83" s="67" t="s">
        <v>337</v>
      </c>
      <c r="E83" s="71">
        <v>0.61337680382354398</v>
      </c>
      <c r="F83" s="68">
        <v>15.9139784946237</v>
      </c>
      <c r="G83" s="71">
        <v>0.72142477529391802</v>
      </c>
      <c r="H83" s="68">
        <v>22.0430107526882</v>
      </c>
      <c r="I83" s="71">
        <v>0.61539582307462704</v>
      </c>
      <c r="J83" s="68">
        <v>9.89247311827957</v>
      </c>
      <c r="K83" s="71">
        <v>0.556415518006799</v>
      </c>
      <c r="L83" s="68">
        <v>3.4408602150537599</v>
      </c>
      <c r="M83" s="71">
        <v>0.56027109891883198</v>
      </c>
      <c r="N83" s="68">
        <v>10.8647450110865</v>
      </c>
      <c r="O83" s="71"/>
      <c r="P83" s="68"/>
      <c r="Q83" s="71"/>
      <c r="R83" s="68"/>
    </row>
    <row r="84" spans="1:18" x14ac:dyDescent="0.2">
      <c r="A84" s="141" t="s">
        <v>498</v>
      </c>
      <c r="B84" s="67" t="s">
        <v>499</v>
      </c>
      <c r="C84" s="67">
        <v>65</v>
      </c>
      <c r="D84" s="67" t="s">
        <v>337</v>
      </c>
      <c r="E84" s="71">
        <v>0.57970453354213103</v>
      </c>
      <c r="F84" s="68">
        <v>10.860215053763399</v>
      </c>
      <c r="G84" s="71">
        <v>0.70598830966611203</v>
      </c>
      <c r="H84" s="68">
        <v>19.8924731182796</v>
      </c>
      <c r="I84" s="71">
        <v>0.51170172071403397</v>
      </c>
      <c r="J84" s="68">
        <v>2.6881720430107499</v>
      </c>
      <c r="K84" s="71">
        <v>0.50454911395458701</v>
      </c>
      <c r="L84" s="68">
        <v>1.82795698924731</v>
      </c>
      <c r="M84" s="71">
        <v>0.59657898983378999</v>
      </c>
      <c r="N84" s="68">
        <v>13.5254988913525</v>
      </c>
      <c r="O84" s="71"/>
      <c r="P84" s="68"/>
      <c r="Q84" s="71"/>
      <c r="R84" s="68"/>
    </row>
    <row r="85" spans="1:18" x14ac:dyDescent="0.2">
      <c r="A85" s="141" t="s">
        <v>500</v>
      </c>
      <c r="B85" s="67" t="s">
        <v>501</v>
      </c>
      <c r="C85" s="67">
        <v>65</v>
      </c>
      <c r="D85" s="67" t="s">
        <v>337</v>
      </c>
      <c r="E85" s="71">
        <v>0.61414500304217301</v>
      </c>
      <c r="F85" s="68">
        <v>16.021505376344098</v>
      </c>
      <c r="G85" s="71">
        <v>0.74874568360994997</v>
      </c>
      <c r="H85" s="68">
        <v>28.279569892473098</v>
      </c>
      <c r="I85" s="71">
        <v>0.57162097892289598</v>
      </c>
      <c r="J85" s="68">
        <v>6.3440860215053796</v>
      </c>
      <c r="K85" s="71">
        <v>0.531565939598732</v>
      </c>
      <c r="L85" s="68">
        <v>2.3655913978494598</v>
      </c>
      <c r="M85" s="71">
        <v>0.60464741003711497</v>
      </c>
      <c r="N85" s="68">
        <v>14.412416851441201</v>
      </c>
      <c r="O85" s="71"/>
      <c r="P85" s="68"/>
      <c r="Q85" s="71"/>
      <c r="R85" s="68"/>
    </row>
    <row r="86" spans="1:18" x14ac:dyDescent="0.2">
      <c r="A86" s="141" t="s">
        <v>502</v>
      </c>
      <c r="B86" s="67" t="s">
        <v>503</v>
      </c>
      <c r="C86" s="67">
        <v>65</v>
      </c>
      <c r="D86" s="67" t="s">
        <v>337</v>
      </c>
      <c r="E86" s="71">
        <v>0.62707619470958997</v>
      </c>
      <c r="F86" s="68">
        <v>18.8172043010753</v>
      </c>
      <c r="G86" s="71">
        <v>0.74503559435597999</v>
      </c>
      <c r="H86" s="68">
        <v>27.311827956989202</v>
      </c>
      <c r="I86" s="71">
        <v>0.69100324263823498</v>
      </c>
      <c r="J86" s="68">
        <v>25.053763440860202</v>
      </c>
      <c r="K86" s="71">
        <v>0.62119474265346297</v>
      </c>
      <c r="L86" s="68">
        <v>7.7419354838709697</v>
      </c>
      <c r="M86" s="71">
        <v>0.75794739390027399</v>
      </c>
      <c r="N86" s="68">
        <v>37.361419068736097</v>
      </c>
      <c r="O86" s="71"/>
      <c r="P86" s="68"/>
      <c r="Q86" s="71">
        <v>0.32019999999999998</v>
      </c>
      <c r="R86" s="68">
        <v>48.713235294117602</v>
      </c>
    </row>
    <row r="87" spans="1:18" x14ac:dyDescent="0.2">
      <c r="A87" s="141" t="s">
        <v>504</v>
      </c>
      <c r="B87" s="67" t="s">
        <v>505</v>
      </c>
      <c r="C87" s="67">
        <v>65</v>
      </c>
      <c r="D87" s="67" t="s">
        <v>337</v>
      </c>
      <c r="E87" s="71">
        <v>0.52599306709930804</v>
      </c>
      <c r="F87" s="68">
        <v>5.8064516129032304</v>
      </c>
      <c r="G87" s="71">
        <v>0.75976372633636002</v>
      </c>
      <c r="H87" s="68">
        <v>31.505376344085999</v>
      </c>
      <c r="I87" s="71">
        <v>0.63905513174248796</v>
      </c>
      <c r="J87" s="68">
        <v>13.655913978494601</v>
      </c>
      <c r="K87" s="71">
        <v>0.570020125957306</v>
      </c>
      <c r="L87" s="68">
        <v>4.0860215053763396</v>
      </c>
      <c r="M87" s="71">
        <v>0.66112635146038401</v>
      </c>
      <c r="N87" s="68">
        <v>20.288248337028801</v>
      </c>
      <c r="O87" s="71"/>
      <c r="P87" s="68"/>
      <c r="Q87" s="71">
        <v>0</v>
      </c>
      <c r="R87" s="68">
        <v>34.191176470588204</v>
      </c>
    </row>
    <row r="88" spans="1:18" x14ac:dyDescent="0.2">
      <c r="A88" s="141" t="s">
        <v>506</v>
      </c>
      <c r="B88" s="67" t="s">
        <v>507</v>
      </c>
      <c r="C88" s="67">
        <v>63</v>
      </c>
      <c r="D88" s="67" t="s">
        <v>337</v>
      </c>
      <c r="E88" s="71">
        <v>0.72323068493760101</v>
      </c>
      <c r="F88" s="68">
        <v>39.354838709677402</v>
      </c>
      <c r="G88" s="71">
        <v>0.79069468617739502</v>
      </c>
      <c r="H88" s="68">
        <v>42.473118279569903</v>
      </c>
      <c r="I88" s="71">
        <v>0.65774824592097703</v>
      </c>
      <c r="J88" s="68">
        <v>17.311827956989202</v>
      </c>
      <c r="K88" s="71">
        <v>0.65425873293846204</v>
      </c>
      <c r="L88" s="68">
        <v>10.322580645161301</v>
      </c>
      <c r="M88" s="71">
        <v>0.79022107471357095</v>
      </c>
      <c r="N88" s="68">
        <v>47.006651884700702</v>
      </c>
      <c r="O88" s="71"/>
      <c r="P88" s="68"/>
      <c r="Q88" s="71"/>
      <c r="R88" s="68"/>
    </row>
    <row r="89" spans="1:18" x14ac:dyDescent="0.2">
      <c r="A89" s="141" t="s">
        <v>508</v>
      </c>
      <c r="B89" s="67" t="s">
        <v>509</v>
      </c>
      <c r="C89" s="67">
        <v>63</v>
      </c>
      <c r="D89" s="67" t="s">
        <v>337</v>
      </c>
      <c r="E89" s="71">
        <v>0.72285578588326105</v>
      </c>
      <c r="F89" s="68">
        <v>39.247311827956999</v>
      </c>
      <c r="G89" s="71">
        <v>0.81095373181571895</v>
      </c>
      <c r="H89" s="68">
        <v>52.043010752688197</v>
      </c>
      <c r="I89" s="71">
        <v>0.66363694430488296</v>
      </c>
      <c r="J89" s="68">
        <v>18.9247311827957</v>
      </c>
      <c r="K89" s="71">
        <v>0.65100664929376895</v>
      </c>
      <c r="L89" s="68">
        <v>9.56989247311828</v>
      </c>
      <c r="M89" s="71">
        <v>0.76198160400193604</v>
      </c>
      <c r="N89" s="68">
        <v>38.1374722838137</v>
      </c>
      <c r="O89" s="71"/>
      <c r="P89" s="68"/>
      <c r="Q89" s="71">
        <v>0.72670000000000001</v>
      </c>
      <c r="R89" s="68">
        <v>61.397058823529399</v>
      </c>
    </row>
    <row r="90" spans="1:18" x14ac:dyDescent="0.2">
      <c r="A90" s="141" t="s">
        <v>466</v>
      </c>
      <c r="B90" s="67" t="s">
        <v>510</v>
      </c>
      <c r="C90" s="67">
        <v>65</v>
      </c>
      <c r="D90" s="67" t="s">
        <v>337</v>
      </c>
      <c r="E90" s="71">
        <v>0.83727770813579305</v>
      </c>
      <c r="F90" s="68">
        <v>65.6989247311828</v>
      </c>
      <c r="G90" s="71">
        <v>0.83873458209931395</v>
      </c>
      <c r="H90" s="68">
        <v>66.6666666666667</v>
      </c>
      <c r="I90" s="71">
        <v>0.81800172205490196</v>
      </c>
      <c r="J90" s="68">
        <v>68.064516129032299</v>
      </c>
      <c r="K90" s="71">
        <v>0.76095610011721104</v>
      </c>
      <c r="L90" s="68">
        <v>24.3010752688172</v>
      </c>
      <c r="M90" s="71">
        <v>0.93141842827174404</v>
      </c>
      <c r="N90" s="68">
        <v>91.463414634146304</v>
      </c>
      <c r="O90" s="71"/>
      <c r="P90" s="68"/>
      <c r="Q90" s="71"/>
      <c r="R90" s="68"/>
    </row>
    <row r="91" spans="1:18" x14ac:dyDescent="0.2">
      <c r="A91" s="141" t="s">
        <v>488</v>
      </c>
      <c r="B91" s="67" t="s">
        <v>511</v>
      </c>
      <c r="C91" s="67">
        <v>65</v>
      </c>
      <c r="D91" s="67" t="s">
        <v>337</v>
      </c>
      <c r="E91" s="71">
        <v>0.88015858918294398</v>
      </c>
      <c r="F91" s="68">
        <v>85.161290322580598</v>
      </c>
      <c r="G91" s="71">
        <v>0.85515166471284598</v>
      </c>
      <c r="H91" s="68">
        <v>73.655913978494596</v>
      </c>
      <c r="I91" s="71">
        <v>0.88286568492282302</v>
      </c>
      <c r="J91" s="68">
        <v>88.494623655913998</v>
      </c>
      <c r="K91" s="71">
        <v>0.84028084075218601</v>
      </c>
      <c r="L91" s="68">
        <v>42.043010752688197</v>
      </c>
      <c r="M91" s="71">
        <v>0.82249475552686802</v>
      </c>
      <c r="N91" s="68">
        <v>56.984478935698398</v>
      </c>
      <c r="O91" s="71"/>
      <c r="P91" s="68"/>
      <c r="Q91" s="71">
        <v>1</v>
      </c>
      <c r="R91" s="68">
        <v>100</v>
      </c>
    </row>
    <row r="92" spans="1:18" x14ac:dyDescent="0.2">
      <c r="A92" s="141" t="s">
        <v>512</v>
      </c>
      <c r="B92" s="67" t="s">
        <v>513</v>
      </c>
      <c r="C92" s="67">
        <v>65</v>
      </c>
      <c r="D92" s="67" t="s">
        <v>337</v>
      </c>
      <c r="E92" s="71">
        <v>0.81275357214339905</v>
      </c>
      <c r="F92" s="68">
        <v>58.709677419354797</v>
      </c>
      <c r="G92" s="71">
        <v>0.80604490936191597</v>
      </c>
      <c r="H92" s="68">
        <v>50</v>
      </c>
      <c r="I92" s="71">
        <v>0.80527665270515203</v>
      </c>
      <c r="J92" s="68">
        <v>62.1505376344086</v>
      </c>
      <c r="K92" s="71">
        <v>0.8377357451563</v>
      </c>
      <c r="L92" s="68">
        <v>41.290322580645203</v>
      </c>
      <c r="M92" s="71">
        <v>0.74181055349362601</v>
      </c>
      <c r="N92" s="68">
        <v>33.924611973392501</v>
      </c>
      <c r="O92" s="71"/>
      <c r="P92" s="68"/>
      <c r="Q92" s="71">
        <v>0.87290000000000001</v>
      </c>
      <c r="R92" s="68">
        <v>65.073529411764696</v>
      </c>
    </row>
    <row r="93" spans="1:18" x14ac:dyDescent="0.2">
      <c r="A93" s="141" t="s">
        <v>514</v>
      </c>
      <c r="B93" s="67" t="s">
        <v>515</v>
      </c>
      <c r="C93" s="67">
        <v>65</v>
      </c>
      <c r="D93" s="67" t="s">
        <v>337</v>
      </c>
      <c r="E93" s="71">
        <v>0.58515060959584597</v>
      </c>
      <c r="F93" s="68">
        <v>11.8279569892473</v>
      </c>
      <c r="G93" s="71">
        <v>0.802214690088906</v>
      </c>
      <c r="H93" s="68">
        <v>48.602150537634401</v>
      </c>
      <c r="I93" s="71">
        <v>0.68707646502217201</v>
      </c>
      <c r="J93" s="68">
        <v>24.193548387096801</v>
      </c>
      <c r="K93" s="71">
        <v>0.65310923835790402</v>
      </c>
      <c r="L93" s="68">
        <v>10</v>
      </c>
      <c r="M93" s="71">
        <v>0.78215265451024696</v>
      </c>
      <c r="N93" s="68">
        <v>44.013303769401297</v>
      </c>
      <c r="O93" s="71"/>
      <c r="P93" s="68"/>
      <c r="Q93" s="71">
        <v>1.1999999999999999E-3</v>
      </c>
      <c r="R93" s="68">
        <v>35.294117647058798</v>
      </c>
    </row>
    <row r="94" spans="1:18" x14ac:dyDescent="0.2">
      <c r="A94" s="141" t="s">
        <v>516</v>
      </c>
      <c r="B94" s="67" t="s">
        <v>517</v>
      </c>
      <c r="C94" s="67">
        <v>63</v>
      </c>
      <c r="D94" s="67" t="s">
        <v>337</v>
      </c>
      <c r="E94" s="71">
        <v>0.81493344678780899</v>
      </c>
      <c r="F94" s="68">
        <v>58.924731182795703</v>
      </c>
      <c r="G94" s="71">
        <v>0.83496198868522398</v>
      </c>
      <c r="H94" s="68">
        <v>64.946236559139805</v>
      </c>
      <c r="I94" s="71">
        <v>0.70813229799190203</v>
      </c>
      <c r="J94" s="68">
        <v>29.677419354838701</v>
      </c>
      <c r="K94" s="71">
        <v>0.71400977153172696</v>
      </c>
      <c r="L94" s="68">
        <v>17.634408602150501</v>
      </c>
      <c r="M94" s="71">
        <v>0.830563175730192</v>
      </c>
      <c r="N94" s="68">
        <v>59.534368070953398</v>
      </c>
      <c r="O94" s="71"/>
      <c r="P94" s="68"/>
      <c r="Q94" s="71">
        <v>0.98699999999999999</v>
      </c>
      <c r="R94" s="68">
        <v>67.095588235294102</v>
      </c>
    </row>
    <row r="95" spans="1:18" x14ac:dyDescent="0.2">
      <c r="A95" s="141" t="s">
        <v>518</v>
      </c>
      <c r="B95" s="67" t="s">
        <v>519</v>
      </c>
      <c r="C95" s="67">
        <v>63</v>
      </c>
      <c r="D95" s="67" t="s">
        <v>337</v>
      </c>
      <c r="E95" s="71">
        <v>0.70521568294819703</v>
      </c>
      <c r="F95" s="68">
        <v>35.268817204301101</v>
      </c>
      <c r="G95" s="71">
        <v>0.75731396954822805</v>
      </c>
      <c r="H95" s="68">
        <v>30.752688172043001</v>
      </c>
      <c r="I95" s="71">
        <v>0.535410438292238</v>
      </c>
      <c r="J95" s="68">
        <v>3.65591397849462</v>
      </c>
      <c r="K95" s="71">
        <v>0.61687240289858103</v>
      </c>
      <c r="L95" s="68">
        <v>7.3118279569892497</v>
      </c>
      <c r="M95" s="71">
        <v>0.76198160400193604</v>
      </c>
      <c r="N95" s="68">
        <v>38.1374722838137</v>
      </c>
      <c r="O95" s="71"/>
      <c r="P95" s="68"/>
      <c r="Q95" s="71">
        <v>0.85450000000000004</v>
      </c>
      <c r="R95" s="68">
        <v>64.154411764705898</v>
      </c>
    </row>
    <row r="96" spans="1:18" x14ac:dyDescent="0.2">
      <c r="A96" s="141" t="s">
        <v>520</v>
      </c>
      <c r="B96" s="67" t="s">
        <v>521</v>
      </c>
      <c r="C96" s="67">
        <v>63</v>
      </c>
      <c r="D96" s="67" t="s">
        <v>337</v>
      </c>
      <c r="E96" s="71">
        <v>0.62249587782579097</v>
      </c>
      <c r="F96" s="68">
        <v>17.526881720430101</v>
      </c>
      <c r="G96" s="71">
        <v>0.78720438205417997</v>
      </c>
      <c r="H96" s="68">
        <v>41.612903225806498</v>
      </c>
      <c r="I96" s="71">
        <v>0.74440704039030703</v>
      </c>
      <c r="J96" s="68">
        <v>39.784946236559101</v>
      </c>
      <c r="K96" s="71">
        <v>0.68060479095427695</v>
      </c>
      <c r="L96" s="68">
        <v>12.258064516129</v>
      </c>
      <c r="M96" s="71">
        <v>0.830563175730192</v>
      </c>
      <c r="N96" s="68">
        <v>59.534368070953398</v>
      </c>
      <c r="O96" s="71"/>
      <c r="P96" s="68"/>
      <c r="Q96" s="71">
        <v>6.9699999999999998E-2</v>
      </c>
      <c r="R96" s="68">
        <v>40.441176470588204</v>
      </c>
    </row>
    <row r="97" spans="1:18" x14ac:dyDescent="0.2">
      <c r="A97" s="141" t="s">
        <v>522</v>
      </c>
      <c r="B97" s="67" t="s">
        <v>523</v>
      </c>
      <c r="C97" s="67">
        <v>63</v>
      </c>
      <c r="D97" s="67" t="s">
        <v>337</v>
      </c>
      <c r="E97" s="71">
        <v>0.57245234935189304</v>
      </c>
      <c r="F97" s="68">
        <v>9.89247311827957</v>
      </c>
      <c r="G97" s="71">
        <v>0.76862580979176898</v>
      </c>
      <c r="H97" s="68">
        <v>34.193548387096797</v>
      </c>
      <c r="I97" s="71">
        <v>0.66172257863621398</v>
      </c>
      <c r="J97" s="68">
        <v>18.494623655914001</v>
      </c>
      <c r="K97" s="71">
        <v>0.68795016646444895</v>
      </c>
      <c r="L97" s="68">
        <v>13.118279569892501</v>
      </c>
      <c r="M97" s="71">
        <v>0.67726319186703199</v>
      </c>
      <c r="N97" s="68">
        <v>22.2838137472284</v>
      </c>
      <c r="O97" s="71"/>
      <c r="P97" s="68"/>
      <c r="Q97" s="71">
        <v>6.6699999999999995E-2</v>
      </c>
      <c r="R97" s="68">
        <v>40.257352941176499</v>
      </c>
    </row>
    <row r="98" spans="1:18" x14ac:dyDescent="0.2">
      <c r="A98" s="141" t="s">
        <v>524</v>
      </c>
      <c r="B98" s="67" t="s">
        <v>525</v>
      </c>
      <c r="C98" s="67">
        <v>63</v>
      </c>
      <c r="D98" s="67" t="s">
        <v>337</v>
      </c>
      <c r="E98" s="71">
        <v>0.79921121343429902</v>
      </c>
      <c r="F98" s="68">
        <v>54.731182795698899</v>
      </c>
      <c r="G98" s="71">
        <v>0.80298540419679398</v>
      </c>
      <c r="H98" s="68">
        <v>48.8172043010753</v>
      </c>
      <c r="I98" s="71">
        <v>0.76254179162270697</v>
      </c>
      <c r="J98" s="68">
        <v>45.913978494623699</v>
      </c>
      <c r="K98" s="71">
        <v>0.66047884714673599</v>
      </c>
      <c r="L98" s="68">
        <v>10.5376344086022</v>
      </c>
      <c r="M98" s="71">
        <v>0.77005002420526103</v>
      </c>
      <c r="N98" s="68">
        <v>40.354767184035502</v>
      </c>
      <c r="O98" s="71"/>
      <c r="P98" s="68"/>
      <c r="Q98" s="71">
        <v>1</v>
      </c>
      <c r="R98" s="68">
        <v>100</v>
      </c>
    </row>
    <row r="99" spans="1:18" x14ac:dyDescent="0.2">
      <c r="A99" s="141" t="s">
        <v>514</v>
      </c>
      <c r="B99" s="67" t="s">
        <v>526</v>
      </c>
      <c r="C99" s="67">
        <v>63</v>
      </c>
      <c r="D99" s="67" t="s">
        <v>337</v>
      </c>
      <c r="E99" s="71">
        <v>0.60099020008146697</v>
      </c>
      <c r="F99" s="68">
        <v>13.655913978494601</v>
      </c>
      <c r="G99" s="71">
        <v>0.76077669524728098</v>
      </c>
      <c r="H99" s="68">
        <v>31.720430107526902</v>
      </c>
      <c r="I99" s="71">
        <v>0.703910891096452</v>
      </c>
      <c r="J99" s="68">
        <v>28.172043010752699</v>
      </c>
      <c r="K99" s="71">
        <v>0.73390549894338197</v>
      </c>
      <c r="L99" s="68">
        <v>20.322580645161299</v>
      </c>
      <c r="M99" s="71">
        <v>0.80635791512021904</v>
      </c>
      <c r="N99" s="68">
        <v>52.217294900221702</v>
      </c>
      <c r="O99" s="71"/>
      <c r="P99" s="68"/>
      <c r="Q99" s="71">
        <v>0</v>
      </c>
      <c r="R99" s="68">
        <v>34.191176470588204</v>
      </c>
    </row>
    <row r="100" spans="1:18" x14ac:dyDescent="0.2">
      <c r="A100" s="141" t="s">
        <v>527</v>
      </c>
      <c r="B100" s="67" t="s">
        <v>528</v>
      </c>
      <c r="C100" s="67">
        <v>63</v>
      </c>
      <c r="D100" s="67" t="s">
        <v>337</v>
      </c>
      <c r="E100" s="71">
        <v>0.74164838946943001</v>
      </c>
      <c r="F100" s="68">
        <v>42.688172043010802</v>
      </c>
      <c r="G100" s="71">
        <v>0.83069838967069398</v>
      </c>
      <c r="H100" s="68">
        <v>62.903225806451601</v>
      </c>
      <c r="I100" s="71">
        <v>0.65808221877893802</v>
      </c>
      <c r="J100" s="68">
        <v>17.526881720430101</v>
      </c>
      <c r="K100" s="71">
        <v>0.68759187471451599</v>
      </c>
      <c r="L100" s="68">
        <v>13.010752688171999</v>
      </c>
      <c r="M100" s="71">
        <v>0.79022107471357095</v>
      </c>
      <c r="N100" s="68">
        <v>47.006651884700702</v>
      </c>
      <c r="O100" s="71"/>
      <c r="P100" s="68"/>
      <c r="Q100" s="71"/>
      <c r="R100" s="68"/>
    </row>
    <row r="101" spans="1:18" x14ac:dyDescent="0.2">
      <c r="A101" s="141" t="s">
        <v>529</v>
      </c>
      <c r="B101" s="67" t="s">
        <v>530</v>
      </c>
      <c r="C101" s="67">
        <v>63</v>
      </c>
      <c r="D101" s="67" t="s">
        <v>337</v>
      </c>
      <c r="E101" s="71">
        <v>0.67313530094084895</v>
      </c>
      <c r="F101" s="68">
        <v>27.9569892473118</v>
      </c>
      <c r="G101" s="71">
        <v>0.85060552202866402</v>
      </c>
      <c r="H101" s="68">
        <v>71.612903225806505</v>
      </c>
      <c r="I101" s="71">
        <v>0.74004563683903302</v>
      </c>
      <c r="J101" s="68">
        <v>37.741935483871003</v>
      </c>
      <c r="K101" s="71">
        <v>0.68416217010635705</v>
      </c>
      <c r="L101" s="68">
        <v>12.6881720430108</v>
      </c>
      <c r="M101" s="71">
        <v>0.830563175730192</v>
      </c>
      <c r="N101" s="68">
        <v>59.534368070953398</v>
      </c>
      <c r="O101" s="71"/>
      <c r="P101" s="68"/>
      <c r="Q101" s="71">
        <v>0.26029999999999998</v>
      </c>
      <c r="R101" s="68">
        <v>46.323529411764703</v>
      </c>
    </row>
    <row r="102" spans="1:18" x14ac:dyDescent="0.2">
      <c r="A102" s="141" t="s">
        <v>531</v>
      </c>
      <c r="B102" s="67" t="s">
        <v>532</v>
      </c>
      <c r="C102" s="67">
        <v>63</v>
      </c>
      <c r="D102" s="67" t="s">
        <v>337</v>
      </c>
      <c r="E102" s="71">
        <v>0.80859867695241205</v>
      </c>
      <c r="F102" s="68">
        <v>57.311827956989198</v>
      </c>
      <c r="G102" s="71">
        <v>0.84584014557467102</v>
      </c>
      <c r="H102" s="68">
        <v>69.462365591397798</v>
      </c>
      <c r="I102" s="71">
        <v>0.72489857274305802</v>
      </c>
      <c r="J102" s="68">
        <v>33.225806451612897</v>
      </c>
      <c r="K102" s="71">
        <v>0.71430727254405901</v>
      </c>
      <c r="L102" s="68">
        <v>17.741935483871</v>
      </c>
      <c r="M102" s="71">
        <v>0.75794739390027399</v>
      </c>
      <c r="N102" s="68">
        <v>37.361419068736097</v>
      </c>
      <c r="O102" s="71"/>
      <c r="P102" s="68"/>
      <c r="Q102" s="71">
        <v>1</v>
      </c>
      <c r="R102" s="68">
        <v>100</v>
      </c>
    </row>
    <row r="103" spans="1:18" x14ac:dyDescent="0.2">
      <c r="A103" s="141" t="s">
        <v>533</v>
      </c>
      <c r="B103" s="67" t="s">
        <v>534</v>
      </c>
      <c r="C103" s="67">
        <v>63</v>
      </c>
      <c r="D103" s="67" t="s">
        <v>337</v>
      </c>
      <c r="E103" s="71">
        <v>0.823177623943255</v>
      </c>
      <c r="F103" s="68">
        <v>61.397849462365599</v>
      </c>
      <c r="G103" s="71">
        <v>0.87182821671095301</v>
      </c>
      <c r="H103" s="68">
        <v>78.172043010752702</v>
      </c>
      <c r="I103" s="71">
        <v>0.83207361027633697</v>
      </c>
      <c r="J103" s="68">
        <v>73.440860215053803</v>
      </c>
      <c r="K103" s="71">
        <v>0.77438233346218799</v>
      </c>
      <c r="L103" s="68">
        <v>26.7741935483871</v>
      </c>
      <c r="M103" s="71">
        <v>0.81442633532354303</v>
      </c>
      <c r="N103" s="68">
        <v>54.434589800443497</v>
      </c>
      <c r="O103" s="71"/>
      <c r="P103" s="68"/>
      <c r="Q103" s="71"/>
      <c r="R103" s="68"/>
    </row>
    <row r="104" spans="1:18" x14ac:dyDescent="0.2">
      <c r="A104" s="141" t="s">
        <v>535</v>
      </c>
      <c r="B104" s="67" t="s">
        <v>536</v>
      </c>
      <c r="C104" s="67">
        <v>65</v>
      </c>
      <c r="D104" s="67" t="s">
        <v>337</v>
      </c>
      <c r="E104" s="71">
        <v>0.67798345851132302</v>
      </c>
      <c r="F104" s="68">
        <v>29.247311827956999</v>
      </c>
      <c r="G104" s="71">
        <v>0.79829053225399604</v>
      </c>
      <c r="H104" s="68">
        <v>46.344086021505397</v>
      </c>
      <c r="I104" s="71">
        <v>0.70856118625540299</v>
      </c>
      <c r="J104" s="68">
        <v>29.784946236559101</v>
      </c>
      <c r="K104" s="71">
        <v>0.455203141838944</v>
      </c>
      <c r="L104" s="68">
        <v>0.64516129032258096</v>
      </c>
      <c r="M104" s="71">
        <v>0.74987897369695</v>
      </c>
      <c r="N104" s="68">
        <v>35.144124168514402</v>
      </c>
      <c r="O104" s="71"/>
      <c r="P104" s="68"/>
      <c r="Q104" s="71"/>
      <c r="R104" s="68"/>
    </row>
    <row r="105" spans="1:18" x14ac:dyDescent="0.2">
      <c r="A105" s="141" t="s">
        <v>537</v>
      </c>
      <c r="B105" s="67" t="s">
        <v>538</v>
      </c>
      <c r="C105" s="67">
        <v>65</v>
      </c>
      <c r="D105" s="67" t="s">
        <v>337</v>
      </c>
      <c r="E105" s="71">
        <v>0.51043840213143099</v>
      </c>
      <c r="F105" s="68">
        <v>4.3010752688171996</v>
      </c>
      <c r="G105" s="71">
        <v>0.76381046836477395</v>
      </c>
      <c r="H105" s="68">
        <v>32.688172043010802</v>
      </c>
      <c r="I105" s="71">
        <v>0.64718296552319698</v>
      </c>
      <c r="J105" s="68">
        <v>14.9462365591398</v>
      </c>
      <c r="K105" s="71">
        <v>0.37034855256392302</v>
      </c>
      <c r="L105" s="68">
        <v>0.10752688172043</v>
      </c>
      <c r="M105" s="71">
        <v>0.77005002420526103</v>
      </c>
      <c r="N105" s="68">
        <v>40.354767184035502</v>
      </c>
      <c r="O105" s="71"/>
      <c r="P105" s="68"/>
      <c r="Q105" s="71">
        <v>8.0000000000000004E-4</v>
      </c>
      <c r="R105" s="68">
        <v>34.558823529411796</v>
      </c>
    </row>
    <row r="106" spans="1:18" x14ac:dyDescent="0.2">
      <c r="A106" s="141" t="s">
        <v>539</v>
      </c>
      <c r="B106" s="67" t="s">
        <v>540</v>
      </c>
      <c r="C106" s="67">
        <v>65</v>
      </c>
      <c r="D106" s="67" t="s">
        <v>337</v>
      </c>
      <c r="E106" s="71">
        <v>0.80775304533403602</v>
      </c>
      <c r="F106" s="68">
        <v>57.096774193548399</v>
      </c>
      <c r="G106" s="71">
        <v>0.88059158955649497</v>
      </c>
      <c r="H106" s="68">
        <v>79.139784946236603</v>
      </c>
      <c r="I106" s="71">
        <v>0.81104828619743896</v>
      </c>
      <c r="J106" s="68">
        <v>64.838709677419402</v>
      </c>
      <c r="K106" s="71">
        <v>0.70271481355945897</v>
      </c>
      <c r="L106" s="68">
        <v>15.0537634408602</v>
      </c>
      <c r="M106" s="71">
        <v>0.89511053735678503</v>
      </c>
      <c r="N106" s="68">
        <v>79.822616407982295</v>
      </c>
      <c r="O106" s="71"/>
      <c r="P106" s="68"/>
      <c r="Q106" s="71">
        <v>0.74929999999999997</v>
      </c>
      <c r="R106" s="68">
        <v>62.132352941176499</v>
      </c>
    </row>
    <row r="107" spans="1:18" x14ac:dyDescent="0.2">
      <c r="A107" s="141" t="s">
        <v>541</v>
      </c>
      <c r="B107" s="67" t="s">
        <v>542</v>
      </c>
      <c r="C107" s="67">
        <v>65</v>
      </c>
      <c r="D107" s="67" t="s">
        <v>337</v>
      </c>
      <c r="E107" s="71">
        <v>0.74131205569907199</v>
      </c>
      <c r="F107" s="68">
        <v>42.473118279569903</v>
      </c>
      <c r="G107" s="71">
        <v>0.84302566791626099</v>
      </c>
      <c r="H107" s="68">
        <v>68.602150537634401</v>
      </c>
      <c r="I107" s="71">
        <v>0.68582823634986101</v>
      </c>
      <c r="J107" s="68">
        <v>24.086021505376301</v>
      </c>
      <c r="K107" s="71">
        <v>0.56145483168169197</v>
      </c>
      <c r="L107" s="68">
        <v>3.87096774193548</v>
      </c>
      <c r="M107" s="71">
        <v>0.874939486848475</v>
      </c>
      <c r="N107" s="68">
        <v>73.946784922394698</v>
      </c>
      <c r="O107" s="71"/>
      <c r="P107" s="68"/>
      <c r="Q107" s="71"/>
      <c r="R107" s="68"/>
    </row>
    <row r="108" spans="1:18" x14ac:dyDescent="0.2">
      <c r="A108" s="141" t="s">
        <v>543</v>
      </c>
      <c r="B108" s="67" t="s">
        <v>544</v>
      </c>
      <c r="C108" s="67">
        <v>65</v>
      </c>
      <c r="D108" s="67" t="s">
        <v>337</v>
      </c>
      <c r="E108" s="71">
        <v>0.79128858586998196</v>
      </c>
      <c r="F108" s="68">
        <v>52.258064516128997</v>
      </c>
      <c r="G108" s="71">
        <v>0.86904775985498395</v>
      </c>
      <c r="H108" s="68">
        <v>77.634408602150501</v>
      </c>
      <c r="I108" s="71">
        <v>0.71139685313895895</v>
      </c>
      <c r="J108" s="68">
        <v>30.430107526881699</v>
      </c>
      <c r="K108" s="71">
        <v>0.68153077292587405</v>
      </c>
      <c r="L108" s="68">
        <v>12.365591397849499</v>
      </c>
      <c r="M108" s="71">
        <v>0.90317895756011002</v>
      </c>
      <c r="N108" s="68">
        <v>82.594235033259395</v>
      </c>
      <c r="O108" s="71"/>
      <c r="P108" s="68"/>
      <c r="Q108" s="71"/>
      <c r="R108" s="68"/>
    </row>
    <row r="109" spans="1:18" x14ac:dyDescent="0.2">
      <c r="A109" s="141" t="s">
        <v>545</v>
      </c>
      <c r="B109" s="67" t="s">
        <v>546</v>
      </c>
      <c r="C109" s="67">
        <v>65</v>
      </c>
      <c r="D109" s="67" t="s">
        <v>337</v>
      </c>
      <c r="E109" s="71">
        <v>0.67763404210845901</v>
      </c>
      <c r="F109" s="68">
        <v>29.0322580645161</v>
      </c>
      <c r="G109" s="71">
        <v>0.89888925373198003</v>
      </c>
      <c r="H109" s="68">
        <v>83.118279569892493</v>
      </c>
      <c r="I109" s="71">
        <v>0.82424743281713797</v>
      </c>
      <c r="J109" s="68">
        <v>70.860215053763397</v>
      </c>
      <c r="K109" s="71">
        <v>0.81533350785633696</v>
      </c>
      <c r="L109" s="68">
        <v>35.806451612903203</v>
      </c>
      <c r="M109" s="71">
        <v>0.84670001613683998</v>
      </c>
      <c r="N109" s="68">
        <v>64.634146341463406</v>
      </c>
      <c r="O109" s="71"/>
      <c r="P109" s="68"/>
      <c r="Q109" s="71">
        <v>3.0000000000000001E-3</v>
      </c>
      <c r="R109" s="68">
        <v>36.397058823529399</v>
      </c>
    </row>
    <row r="110" spans="1:18" x14ac:dyDescent="0.2">
      <c r="A110" s="141" t="s">
        <v>547</v>
      </c>
      <c r="B110" s="67" t="s">
        <v>548</v>
      </c>
      <c r="C110" s="67">
        <v>65</v>
      </c>
      <c r="D110" s="67" t="s">
        <v>337</v>
      </c>
      <c r="E110" s="71">
        <v>0.69761623240751902</v>
      </c>
      <c r="F110" s="68">
        <v>33.3333333333333</v>
      </c>
      <c r="G110" s="71">
        <v>0.72786022095886105</v>
      </c>
      <c r="H110" s="68">
        <v>23.3333333333333</v>
      </c>
      <c r="I110" s="71">
        <v>0.65702331567943695</v>
      </c>
      <c r="J110" s="68">
        <v>16.989247311827999</v>
      </c>
      <c r="K110" s="71">
        <v>0.49048179515885998</v>
      </c>
      <c r="L110" s="68">
        <v>1.1827956989247299</v>
      </c>
      <c r="M110" s="71">
        <v>0.61271583024043896</v>
      </c>
      <c r="N110" s="68">
        <v>15.410199556541</v>
      </c>
      <c r="O110" s="71"/>
      <c r="P110" s="68"/>
      <c r="Q110" s="71">
        <v>1</v>
      </c>
      <c r="R110" s="68">
        <v>100</v>
      </c>
    </row>
    <row r="111" spans="1:18" x14ac:dyDescent="0.2">
      <c r="A111" s="141" t="s">
        <v>549</v>
      </c>
      <c r="B111" s="67" t="s">
        <v>550</v>
      </c>
      <c r="C111" s="67">
        <v>65</v>
      </c>
      <c r="D111" s="67" t="s">
        <v>337</v>
      </c>
      <c r="E111" s="71">
        <v>0.77307137644282198</v>
      </c>
      <c r="F111" s="68">
        <v>47.311827956989198</v>
      </c>
      <c r="G111" s="71">
        <v>0.79857099843884305</v>
      </c>
      <c r="H111" s="68">
        <v>46.451612903225801</v>
      </c>
      <c r="I111" s="71">
        <v>0.67770748046041895</v>
      </c>
      <c r="J111" s="68">
        <v>21.935483870967701</v>
      </c>
      <c r="K111" s="71">
        <v>0.58675469829629201</v>
      </c>
      <c r="L111" s="68">
        <v>4.8387096774193497</v>
      </c>
      <c r="M111" s="71">
        <v>0.80232370501855699</v>
      </c>
      <c r="N111" s="68">
        <v>51.219512195122</v>
      </c>
      <c r="O111" s="71"/>
      <c r="P111" s="68"/>
      <c r="Q111" s="71">
        <v>1</v>
      </c>
      <c r="R111" s="68">
        <v>100</v>
      </c>
    </row>
    <row r="112" spans="1:18" x14ac:dyDescent="0.2">
      <c r="A112" s="141" t="s">
        <v>551</v>
      </c>
      <c r="B112" s="67" t="s">
        <v>552</v>
      </c>
      <c r="C112" s="67">
        <v>65</v>
      </c>
      <c r="D112" s="67" t="s">
        <v>337</v>
      </c>
      <c r="E112" s="71">
        <v>0.691800525984689</v>
      </c>
      <c r="F112" s="68">
        <v>32.258064516128997</v>
      </c>
      <c r="G112" s="71">
        <v>0.82034649934484105</v>
      </c>
      <c r="H112" s="68">
        <v>56.129032258064498</v>
      </c>
      <c r="I112" s="71">
        <v>0.67686389959821702</v>
      </c>
      <c r="J112" s="68">
        <v>21.505376344085999</v>
      </c>
      <c r="K112" s="71">
        <v>0.51607852119708597</v>
      </c>
      <c r="L112" s="68">
        <v>2.0430107526881698</v>
      </c>
      <c r="M112" s="71">
        <v>0.75391318379861205</v>
      </c>
      <c r="N112" s="68">
        <v>35.809312638580899</v>
      </c>
      <c r="O112" s="71"/>
      <c r="P112" s="68"/>
      <c r="Q112" s="71"/>
      <c r="R112" s="68"/>
    </row>
    <row r="113" spans="1:18" x14ac:dyDescent="0.2">
      <c r="A113" s="141" t="s">
        <v>553</v>
      </c>
      <c r="B113" s="67" t="s">
        <v>554</v>
      </c>
      <c r="C113" s="67">
        <v>65</v>
      </c>
      <c r="D113" s="67" t="s">
        <v>337</v>
      </c>
      <c r="E113" s="71">
        <v>0.81183202216753303</v>
      </c>
      <c r="F113" s="68">
        <v>58.494623655913998</v>
      </c>
      <c r="G113" s="71">
        <v>0.90988933940716099</v>
      </c>
      <c r="H113" s="68">
        <v>85.268817204301101</v>
      </c>
      <c r="I113" s="71">
        <v>0.70779612617773802</v>
      </c>
      <c r="J113" s="68">
        <v>29.354838709677399</v>
      </c>
      <c r="K113" s="71">
        <v>0.69822419481348796</v>
      </c>
      <c r="L113" s="68">
        <v>14.3010752688172</v>
      </c>
      <c r="M113" s="71">
        <v>0.93141842827174404</v>
      </c>
      <c r="N113" s="68">
        <v>91.463414634146304</v>
      </c>
      <c r="O113" s="71"/>
      <c r="P113" s="68"/>
      <c r="Q113" s="71"/>
      <c r="R113" s="68"/>
    </row>
    <row r="114" spans="1:18" x14ac:dyDescent="0.2">
      <c r="A114" s="141" t="s">
        <v>555</v>
      </c>
      <c r="B114" s="67" t="s">
        <v>556</v>
      </c>
      <c r="C114" s="67">
        <v>65</v>
      </c>
      <c r="D114" s="67" t="s">
        <v>337</v>
      </c>
      <c r="E114" s="71">
        <v>0.74364254561125798</v>
      </c>
      <c r="F114" s="68">
        <v>43.440860215053803</v>
      </c>
      <c r="G114" s="71">
        <v>0.74529584868630305</v>
      </c>
      <c r="H114" s="68">
        <v>27.419354838709701</v>
      </c>
      <c r="I114" s="71">
        <v>0.70131313908562398</v>
      </c>
      <c r="J114" s="68">
        <v>27.526881720430101</v>
      </c>
      <c r="K114" s="71">
        <v>0.50155371607910104</v>
      </c>
      <c r="L114" s="68">
        <v>1.72043010752688</v>
      </c>
      <c r="M114" s="71">
        <v>0.77005002420526103</v>
      </c>
      <c r="N114" s="68">
        <v>40.354767184035502</v>
      </c>
      <c r="O114" s="71"/>
      <c r="P114" s="68"/>
      <c r="Q114" s="71">
        <v>1</v>
      </c>
      <c r="R114" s="68">
        <v>100</v>
      </c>
    </row>
    <row r="115" spans="1:18" x14ac:dyDescent="0.2">
      <c r="A115" s="141" t="s">
        <v>557</v>
      </c>
      <c r="B115" s="67" t="s">
        <v>558</v>
      </c>
      <c r="C115" s="67">
        <v>65</v>
      </c>
      <c r="D115" s="67" t="s">
        <v>337</v>
      </c>
      <c r="E115" s="71">
        <v>0.60550636676592795</v>
      </c>
      <c r="F115" s="68">
        <v>14.4086021505376</v>
      </c>
      <c r="G115" s="71">
        <v>0.741305468971445</v>
      </c>
      <c r="H115" s="68">
        <v>27.096774193548399</v>
      </c>
      <c r="I115" s="71">
        <v>0.63366215566041095</v>
      </c>
      <c r="J115" s="68">
        <v>12.473118279569899</v>
      </c>
      <c r="K115" s="71">
        <v>0.55163259712742496</v>
      </c>
      <c r="L115" s="68">
        <v>3.1182795698924699</v>
      </c>
      <c r="M115" s="71">
        <v>0.68533161207035698</v>
      </c>
      <c r="N115" s="68">
        <v>23.7250554323725</v>
      </c>
      <c r="O115" s="71"/>
      <c r="P115" s="68"/>
      <c r="Q115" s="71">
        <v>0.41560000000000002</v>
      </c>
      <c r="R115" s="68">
        <v>50.551470588235297</v>
      </c>
    </row>
    <row r="116" spans="1:18" x14ac:dyDescent="0.2">
      <c r="A116" s="141" t="s">
        <v>559</v>
      </c>
      <c r="B116" s="67" t="s">
        <v>560</v>
      </c>
      <c r="C116" s="67">
        <v>65</v>
      </c>
      <c r="D116" s="67" t="s">
        <v>337</v>
      </c>
      <c r="E116" s="71">
        <v>0.76193813668809196</v>
      </c>
      <c r="F116" s="68">
        <v>46.236559139784902</v>
      </c>
      <c r="G116" s="71">
        <v>0.82684964430325802</v>
      </c>
      <c r="H116" s="68">
        <v>60.537634408602102</v>
      </c>
      <c r="I116" s="71">
        <v>0.69365570023113898</v>
      </c>
      <c r="J116" s="68">
        <v>25.5913978494624</v>
      </c>
      <c r="K116" s="71">
        <v>0.49089584398916902</v>
      </c>
      <c r="L116" s="68">
        <v>1.2903225806451599</v>
      </c>
      <c r="M116" s="71">
        <v>0.79828949491689505</v>
      </c>
      <c r="N116" s="68">
        <v>49.889135254988901</v>
      </c>
      <c r="O116" s="71"/>
      <c r="P116" s="68"/>
      <c r="Q116" s="71">
        <v>1</v>
      </c>
      <c r="R116" s="68">
        <v>100</v>
      </c>
    </row>
    <row r="117" spans="1:18" x14ac:dyDescent="0.2">
      <c r="A117" s="141" t="s">
        <v>561</v>
      </c>
      <c r="B117" s="67" t="s">
        <v>562</v>
      </c>
      <c r="C117" s="67">
        <v>65</v>
      </c>
      <c r="D117" s="67" t="s">
        <v>337</v>
      </c>
      <c r="E117" s="71">
        <v>0.61128673524874499</v>
      </c>
      <c r="F117" s="68">
        <v>15.376344086021501</v>
      </c>
      <c r="G117" s="71">
        <v>0.75177559510582304</v>
      </c>
      <c r="H117" s="68">
        <v>29.139784946236599</v>
      </c>
      <c r="I117" s="71">
        <v>0.635265196776716</v>
      </c>
      <c r="J117" s="68">
        <v>12.9032258064516</v>
      </c>
      <c r="K117" s="71">
        <v>0.40504821785537998</v>
      </c>
      <c r="L117" s="68">
        <v>0.21505376344086</v>
      </c>
      <c r="M117" s="71">
        <v>0.65305793125706002</v>
      </c>
      <c r="N117" s="68">
        <v>19.290465631928999</v>
      </c>
      <c r="O117" s="71"/>
      <c r="P117" s="68"/>
      <c r="Q117" s="71"/>
      <c r="R117" s="68"/>
    </row>
    <row r="118" spans="1:18" x14ac:dyDescent="0.2">
      <c r="A118" s="141" t="s">
        <v>563</v>
      </c>
      <c r="B118" s="67" t="s">
        <v>564</v>
      </c>
      <c r="C118" s="67">
        <v>65</v>
      </c>
      <c r="D118" s="67" t="s">
        <v>337</v>
      </c>
      <c r="E118" s="71">
        <v>0.64704022958068197</v>
      </c>
      <c r="F118" s="68">
        <v>23.3333333333333</v>
      </c>
      <c r="G118" s="71">
        <v>0.72123250945852901</v>
      </c>
      <c r="H118" s="68">
        <v>21.720430107526902</v>
      </c>
      <c r="I118" s="71">
        <v>0.70932309695804396</v>
      </c>
      <c r="J118" s="68">
        <v>29.8924731182796</v>
      </c>
      <c r="K118" s="71">
        <v>0.53841655972146596</v>
      </c>
      <c r="L118" s="68">
        <v>2.7956989247311799</v>
      </c>
      <c r="M118" s="71">
        <v>0.67322898176537005</v>
      </c>
      <c r="N118" s="68">
        <v>21.7294900221729</v>
      </c>
      <c r="O118" s="71"/>
      <c r="P118" s="68"/>
      <c r="Q118" s="71">
        <v>0.59299999999999997</v>
      </c>
      <c r="R118" s="68">
        <v>56.066176470588204</v>
      </c>
    </row>
    <row r="119" spans="1:18" x14ac:dyDescent="0.2">
      <c r="A119" s="141" t="s">
        <v>565</v>
      </c>
      <c r="B119" s="67" t="s">
        <v>566</v>
      </c>
      <c r="C119" s="67">
        <v>65</v>
      </c>
      <c r="D119" s="67" t="s">
        <v>337</v>
      </c>
      <c r="E119" s="71">
        <v>0.44303265301904299</v>
      </c>
      <c r="F119" s="68">
        <v>2.0430107526881698</v>
      </c>
      <c r="G119" s="71">
        <v>0.62608204981267901</v>
      </c>
      <c r="H119" s="68">
        <v>11.935483870967699</v>
      </c>
      <c r="I119" s="71">
        <v>0.51688914464032798</v>
      </c>
      <c r="J119" s="68">
        <v>2.7956989247311799</v>
      </c>
      <c r="K119" s="71">
        <v>0.45947624040176699</v>
      </c>
      <c r="L119" s="68">
        <v>0.75268817204301097</v>
      </c>
      <c r="M119" s="71">
        <v>0.61271583024043896</v>
      </c>
      <c r="N119" s="68">
        <v>15.410199556541</v>
      </c>
      <c r="O119" s="71"/>
      <c r="P119" s="68"/>
      <c r="Q119" s="71">
        <v>0</v>
      </c>
      <c r="R119" s="68">
        <v>34.191176470588204</v>
      </c>
    </row>
    <row r="120" spans="1:18" x14ac:dyDescent="0.2">
      <c r="A120" s="141" t="s">
        <v>567</v>
      </c>
      <c r="B120" s="67" t="s">
        <v>568</v>
      </c>
      <c r="C120" s="67">
        <v>65</v>
      </c>
      <c r="D120" s="67" t="s">
        <v>337</v>
      </c>
      <c r="E120" s="71">
        <v>0.583281831184984</v>
      </c>
      <c r="F120" s="68">
        <v>11.397849462365601</v>
      </c>
      <c r="G120" s="71">
        <v>0.81623966010792903</v>
      </c>
      <c r="H120" s="68">
        <v>54.408602150537597</v>
      </c>
      <c r="I120" s="71">
        <v>0.76780180537510601</v>
      </c>
      <c r="J120" s="68">
        <v>47.956989247311803</v>
      </c>
      <c r="K120" s="71">
        <v>0.55424924603329895</v>
      </c>
      <c r="L120" s="68">
        <v>3.2258064516128999</v>
      </c>
      <c r="M120" s="71">
        <v>0.77811844440858502</v>
      </c>
      <c r="N120" s="68">
        <v>42.904656319290503</v>
      </c>
      <c r="O120" s="71"/>
      <c r="P120" s="68"/>
      <c r="Q120" s="71">
        <v>0</v>
      </c>
      <c r="R120" s="68">
        <v>34.191176470588204</v>
      </c>
    </row>
    <row r="121" spans="1:18" x14ac:dyDescent="0.2">
      <c r="A121" s="141" t="s">
        <v>569</v>
      </c>
      <c r="B121" s="67" t="s">
        <v>570</v>
      </c>
      <c r="C121" s="67">
        <v>65</v>
      </c>
      <c r="D121" s="67" t="s">
        <v>337</v>
      </c>
      <c r="E121" s="71">
        <v>0.57461037910081902</v>
      </c>
      <c r="F121" s="68">
        <v>10.215053763440901</v>
      </c>
      <c r="G121" s="71">
        <v>0.80285050634431898</v>
      </c>
      <c r="H121" s="68">
        <v>48.709677419354797</v>
      </c>
      <c r="I121" s="71">
        <v>0.76520380256937404</v>
      </c>
      <c r="J121" s="68">
        <v>47.096774193548399</v>
      </c>
      <c r="K121" s="71">
        <v>0.49863967147018401</v>
      </c>
      <c r="L121" s="68">
        <v>1.61290322580645</v>
      </c>
      <c r="M121" s="71">
        <v>0.80635791512021904</v>
      </c>
      <c r="N121" s="68">
        <v>52.217294900221702</v>
      </c>
      <c r="O121" s="71"/>
      <c r="P121" s="68"/>
      <c r="Q121" s="71">
        <v>0</v>
      </c>
      <c r="R121" s="68">
        <v>34.191176470588204</v>
      </c>
    </row>
    <row r="122" spans="1:18" x14ac:dyDescent="0.2">
      <c r="A122" s="141" t="s">
        <v>571</v>
      </c>
      <c r="B122" s="67" t="s">
        <v>572</v>
      </c>
      <c r="C122" s="67">
        <v>65</v>
      </c>
      <c r="D122" s="67" t="s">
        <v>337</v>
      </c>
      <c r="E122" s="71">
        <v>0.57641713955841101</v>
      </c>
      <c r="F122" s="68">
        <v>10.430107526881701</v>
      </c>
      <c r="G122" s="71">
        <v>0.78509820190756996</v>
      </c>
      <c r="H122" s="68">
        <v>40.322580645161302</v>
      </c>
      <c r="I122" s="71">
        <v>0.76887863597378503</v>
      </c>
      <c r="J122" s="68">
        <v>48.494623655913998</v>
      </c>
      <c r="K122" s="71">
        <v>0.70732460946693498</v>
      </c>
      <c r="L122" s="68">
        <v>16.129032258064498</v>
      </c>
      <c r="M122" s="71">
        <v>0.62078425044376295</v>
      </c>
      <c r="N122" s="68">
        <v>16.297117516629701</v>
      </c>
      <c r="O122" s="71"/>
      <c r="P122" s="68"/>
      <c r="Q122" s="71">
        <v>0</v>
      </c>
      <c r="R122" s="68">
        <v>34.191176470588204</v>
      </c>
    </row>
    <row r="123" spans="1:18" x14ac:dyDescent="0.2">
      <c r="A123" s="141" t="s">
        <v>573</v>
      </c>
      <c r="B123" s="67" t="s">
        <v>574</v>
      </c>
      <c r="C123" s="67">
        <v>65</v>
      </c>
      <c r="D123" s="67" t="s">
        <v>337</v>
      </c>
      <c r="E123" s="71">
        <v>0.67791401484762104</v>
      </c>
      <c r="F123" s="68">
        <v>29.139784946236599</v>
      </c>
      <c r="G123" s="71">
        <v>0.77637497841708802</v>
      </c>
      <c r="H123" s="68">
        <v>36.774193548387103</v>
      </c>
      <c r="I123" s="71">
        <v>0.62012974451128999</v>
      </c>
      <c r="J123" s="68">
        <v>10.5376344086022</v>
      </c>
      <c r="K123" s="71">
        <v>0.55720394256183403</v>
      </c>
      <c r="L123" s="68">
        <v>3.54838709677419</v>
      </c>
      <c r="M123" s="71">
        <v>0.75794739390027399</v>
      </c>
      <c r="N123" s="68">
        <v>37.361419068736097</v>
      </c>
      <c r="O123" s="71"/>
      <c r="P123" s="68"/>
      <c r="Q123" s="71"/>
      <c r="R123" s="68"/>
    </row>
    <row r="124" spans="1:18" x14ac:dyDescent="0.2">
      <c r="A124" s="141" t="s">
        <v>575</v>
      </c>
      <c r="B124" s="67" t="s">
        <v>576</v>
      </c>
      <c r="C124" s="67">
        <v>63</v>
      </c>
      <c r="D124" s="67" t="s">
        <v>337</v>
      </c>
      <c r="E124" s="71">
        <v>0.67187629955609496</v>
      </c>
      <c r="F124" s="68">
        <v>27.634408602150501</v>
      </c>
      <c r="G124" s="71">
        <v>0.756931098516886</v>
      </c>
      <c r="H124" s="68">
        <v>30.537634408602099</v>
      </c>
      <c r="I124" s="71">
        <v>0.60210165139156502</v>
      </c>
      <c r="J124" s="68">
        <v>8.7096774193548399</v>
      </c>
      <c r="K124" s="71">
        <v>0.55438821400900595</v>
      </c>
      <c r="L124" s="68">
        <v>3.3333333333333299</v>
      </c>
      <c r="M124" s="71">
        <v>0.77408423430692297</v>
      </c>
      <c r="N124" s="68">
        <v>41.574279379157403</v>
      </c>
      <c r="O124" s="71"/>
      <c r="P124" s="68"/>
      <c r="Q124" s="71"/>
      <c r="R124" s="68"/>
    </row>
    <row r="125" spans="1:18" x14ac:dyDescent="0.2">
      <c r="A125" s="141" t="s">
        <v>577</v>
      </c>
      <c r="B125" s="67" t="s">
        <v>578</v>
      </c>
      <c r="C125" s="67">
        <v>63</v>
      </c>
      <c r="D125" s="67" t="s">
        <v>337</v>
      </c>
      <c r="E125" s="71">
        <v>0.75576152745428005</v>
      </c>
      <c r="F125" s="68">
        <v>45.268817204301101</v>
      </c>
      <c r="G125" s="71">
        <v>0.83244528772384696</v>
      </c>
      <c r="H125" s="68">
        <v>63.548387096774199</v>
      </c>
      <c r="I125" s="71">
        <v>0.70693175872460501</v>
      </c>
      <c r="J125" s="68">
        <v>29.0322580645161</v>
      </c>
      <c r="K125" s="71">
        <v>0.65310588763847599</v>
      </c>
      <c r="L125" s="68">
        <v>9.89247311827957</v>
      </c>
      <c r="M125" s="71">
        <v>0.830563175730192</v>
      </c>
      <c r="N125" s="68">
        <v>59.534368070953398</v>
      </c>
      <c r="O125" s="71"/>
      <c r="P125" s="68"/>
      <c r="Q125" s="71"/>
      <c r="R125" s="68"/>
    </row>
    <row r="126" spans="1:18" x14ac:dyDescent="0.2">
      <c r="A126" s="141" t="s">
        <v>579</v>
      </c>
      <c r="B126" s="67" t="s">
        <v>580</v>
      </c>
      <c r="C126" s="67">
        <v>63</v>
      </c>
      <c r="D126" s="67" t="s">
        <v>337</v>
      </c>
      <c r="E126" s="71">
        <v>0.58599147525897999</v>
      </c>
      <c r="F126" s="68">
        <v>11.935483870967699</v>
      </c>
      <c r="G126" s="71">
        <v>0.83039897523028705</v>
      </c>
      <c r="H126" s="68">
        <v>62.688172043010702</v>
      </c>
      <c r="I126" s="71">
        <v>0.69627161138637494</v>
      </c>
      <c r="J126" s="68">
        <v>26.559139784946201</v>
      </c>
      <c r="K126" s="71">
        <v>0.64130518567630201</v>
      </c>
      <c r="L126" s="68">
        <v>8.9247311827956999</v>
      </c>
      <c r="M126" s="71">
        <v>0.76198160400193604</v>
      </c>
      <c r="N126" s="68">
        <v>38.1374722838137</v>
      </c>
      <c r="O126" s="71"/>
      <c r="P126" s="68"/>
      <c r="Q126" s="71">
        <v>0</v>
      </c>
      <c r="R126" s="68">
        <v>34.191176470588204</v>
      </c>
    </row>
    <row r="127" spans="1:18" x14ac:dyDescent="0.2">
      <c r="A127" s="141" t="s">
        <v>581</v>
      </c>
      <c r="B127" s="67" t="s">
        <v>582</v>
      </c>
      <c r="C127" s="67">
        <v>63</v>
      </c>
      <c r="D127" s="67" t="s">
        <v>337</v>
      </c>
      <c r="E127" s="71">
        <v>0.64554263264593803</v>
      </c>
      <c r="F127" s="68">
        <v>22.580645161290299</v>
      </c>
      <c r="G127" s="71">
        <v>0.82354377886470398</v>
      </c>
      <c r="H127" s="68">
        <v>58.494623655913998</v>
      </c>
      <c r="I127" s="71">
        <v>0.696618287207042</v>
      </c>
      <c r="J127" s="68">
        <v>26.7741935483871</v>
      </c>
      <c r="K127" s="71">
        <v>0.70980370325766795</v>
      </c>
      <c r="L127" s="68">
        <v>16.881720430107499</v>
      </c>
      <c r="M127" s="71">
        <v>0.75794739390027399</v>
      </c>
      <c r="N127" s="68">
        <v>37.361419068736097</v>
      </c>
      <c r="O127" s="71"/>
      <c r="P127" s="68"/>
      <c r="Q127" s="71">
        <v>0.23980000000000001</v>
      </c>
      <c r="R127" s="68">
        <v>45.772058823529399</v>
      </c>
    </row>
    <row r="128" spans="1:18" x14ac:dyDescent="0.2">
      <c r="A128" s="141" t="s">
        <v>583</v>
      </c>
      <c r="B128" s="67" t="s">
        <v>584</v>
      </c>
      <c r="C128" s="67">
        <v>63</v>
      </c>
      <c r="D128" s="67" t="s">
        <v>337</v>
      </c>
      <c r="E128" s="71">
        <v>0.70491289302878701</v>
      </c>
      <c r="F128" s="68">
        <v>35.161290322580598</v>
      </c>
      <c r="G128" s="71">
        <v>0.79914569116285705</v>
      </c>
      <c r="H128" s="68">
        <v>46.989247311828002</v>
      </c>
      <c r="I128" s="71">
        <v>0.67812589615877406</v>
      </c>
      <c r="J128" s="68">
        <v>22.0430107526882</v>
      </c>
      <c r="K128" s="71">
        <v>0.62880890201152695</v>
      </c>
      <c r="L128" s="68">
        <v>7.8494623655913998</v>
      </c>
      <c r="M128" s="71">
        <v>0.713571082781991</v>
      </c>
      <c r="N128" s="68">
        <v>28.9356984478936</v>
      </c>
      <c r="O128" s="71"/>
      <c r="P128" s="68"/>
      <c r="Q128" s="71"/>
      <c r="R128" s="68"/>
    </row>
    <row r="129" spans="1:18" x14ac:dyDescent="0.2">
      <c r="A129" s="141" t="s">
        <v>585</v>
      </c>
      <c r="B129" s="67" t="s">
        <v>586</v>
      </c>
      <c r="C129" s="67">
        <v>63</v>
      </c>
      <c r="D129" s="67" t="s">
        <v>337</v>
      </c>
      <c r="E129" s="71">
        <v>0.62073355717691603</v>
      </c>
      <c r="F129" s="68">
        <v>17.096774193548399</v>
      </c>
      <c r="G129" s="71">
        <v>0.86469209942121406</v>
      </c>
      <c r="H129" s="68">
        <v>76.129032258064498</v>
      </c>
      <c r="I129" s="71">
        <v>0.71715406079458899</v>
      </c>
      <c r="J129" s="68">
        <v>32.258064516128997</v>
      </c>
      <c r="K129" s="71">
        <v>0.65091634892196404</v>
      </c>
      <c r="L129" s="68">
        <v>9.4623655913978499</v>
      </c>
      <c r="M129" s="71">
        <v>0.87090527674681295</v>
      </c>
      <c r="N129" s="68">
        <v>72.394678492239507</v>
      </c>
      <c r="O129" s="71"/>
      <c r="P129" s="68"/>
      <c r="Q129" s="71">
        <v>0</v>
      </c>
      <c r="R129" s="68">
        <v>34.191176470588204</v>
      </c>
    </row>
    <row r="130" spans="1:18" x14ac:dyDescent="0.2">
      <c r="A130" s="141" t="s">
        <v>587</v>
      </c>
      <c r="B130" s="67" t="s">
        <v>588</v>
      </c>
      <c r="C130" s="67">
        <v>63</v>
      </c>
      <c r="D130" s="67" t="s">
        <v>337</v>
      </c>
      <c r="E130" s="71">
        <v>0.85464030386303302</v>
      </c>
      <c r="F130" s="68">
        <v>73.440860215053803</v>
      </c>
      <c r="G130" s="71">
        <v>0.92964937035460504</v>
      </c>
      <c r="H130" s="68">
        <v>89.677419354838705</v>
      </c>
      <c r="I130" s="71">
        <v>0.80322525945285606</v>
      </c>
      <c r="J130" s="68">
        <v>61.612903225806399</v>
      </c>
      <c r="K130" s="71">
        <v>0.84302077960949295</v>
      </c>
      <c r="L130" s="68">
        <v>42.365591397849499</v>
      </c>
      <c r="M130" s="71">
        <v>0.84266580603517804</v>
      </c>
      <c r="N130" s="68">
        <v>62.971175166297101</v>
      </c>
      <c r="O130" s="71"/>
      <c r="P130" s="68"/>
      <c r="Q130" s="71"/>
      <c r="R130" s="68"/>
    </row>
    <row r="131" spans="1:18" x14ac:dyDescent="0.2">
      <c r="A131" s="141" t="s">
        <v>589</v>
      </c>
      <c r="B131" s="67" t="s">
        <v>590</v>
      </c>
      <c r="C131" s="67">
        <v>63</v>
      </c>
      <c r="D131" s="67" t="s">
        <v>337</v>
      </c>
      <c r="E131" s="71">
        <v>0.81075504728044101</v>
      </c>
      <c r="F131" s="68">
        <v>58.172043010752702</v>
      </c>
      <c r="G131" s="71">
        <v>0.83745962739836799</v>
      </c>
      <c r="H131" s="68">
        <v>66.344086021505404</v>
      </c>
      <c r="I131" s="71">
        <v>0.77675350993343495</v>
      </c>
      <c r="J131" s="68">
        <v>51.827956989247298</v>
      </c>
      <c r="K131" s="71">
        <v>0.83051755687306605</v>
      </c>
      <c r="L131" s="68">
        <v>38.924731182795703</v>
      </c>
      <c r="M131" s="71">
        <v>0.79828949491689505</v>
      </c>
      <c r="N131" s="68">
        <v>49.889135254988901</v>
      </c>
      <c r="O131" s="71"/>
      <c r="P131" s="68"/>
      <c r="Q131" s="71"/>
      <c r="R131" s="68"/>
    </row>
    <row r="132" spans="1:18" x14ac:dyDescent="0.2">
      <c r="A132" s="141" t="s">
        <v>591</v>
      </c>
      <c r="B132" s="67" t="s">
        <v>592</v>
      </c>
      <c r="C132" s="67">
        <v>63</v>
      </c>
      <c r="D132" s="67" t="s">
        <v>337</v>
      </c>
      <c r="E132" s="71">
        <v>0.85393034559979297</v>
      </c>
      <c r="F132" s="68">
        <v>73.225806451612897</v>
      </c>
      <c r="G132" s="71">
        <v>0.86415594199919199</v>
      </c>
      <c r="H132" s="68">
        <v>76.021505376344095</v>
      </c>
      <c r="I132" s="71">
        <v>0.78858878985154801</v>
      </c>
      <c r="J132" s="68">
        <v>55.591397849462403</v>
      </c>
      <c r="K132" s="71">
        <v>0.76617276990972405</v>
      </c>
      <c r="L132" s="68">
        <v>25.6989247311828</v>
      </c>
      <c r="M132" s="71">
        <v>0.85073422623850203</v>
      </c>
      <c r="N132" s="68">
        <v>66.297117516629697</v>
      </c>
      <c r="O132" s="71"/>
      <c r="P132" s="68"/>
      <c r="Q132" s="71">
        <v>1</v>
      </c>
      <c r="R132" s="68">
        <v>100</v>
      </c>
    </row>
    <row r="133" spans="1:18" x14ac:dyDescent="0.2">
      <c r="A133" s="141" t="s">
        <v>593</v>
      </c>
      <c r="B133" s="67" t="s">
        <v>594</v>
      </c>
      <c r="C133" s="67">
        <v>65</v>
      </c>
      <c r="D133" s="67" t="s">
        <v>337</v>
      </c>
      <c r="E133" s="71">
        <v>0.70038925559093201</v>
      </c>
      <c r="F133" s="68">
        <v>34.408602150537597</v>
      </c>
      <c r="G133" s="71">
        <v>0.78097152956180005</v>
      </c>
      <c r="H133" s="68">
        <v>38.387096774193502</v>
      </c>
      <c r="I133" s="71">
        <v>0.64197513398004002</v>
      </c>
      <c r="J133" s="68">
        <v>14.0860215053763</v>
      </c>
      <c r="K133" s="71">
        <v>0.66503927603989799</v>
      </c>
      <c r="L133" s="68">
        <v>10.9677419354839</v>
      </c>
      <c r="M133" s="71">
        <v>0.713571082781991</v>
      </c>
      <c r="N133" s="68">
        <v>28.9356984478936</v>
      </c>
      <c r="O133" s="71"/>
      <c r="P133" s="68"/>
      <c r="Q133" s="71"/>
      <c r="R133" s="68"/>
    </row>
    <row r="134" spans="1:18" x14ac:dyDescent="0.2">
      <c r="A134" s="141" t="s">
        <v>595</v>
      </c>
      <c r="B134" s="67" t="s">
        <v>596</v>
      </c>
      <c r="C134" s="67">
        <v>63</v>
      </c>
      <c r="D134" s="67" t="s">
        <v>337</v>
      </c>
      <c r="E134" s="71">
        <v>0.752122245859004</v>
      </c>
      <c r="F134" s="68">
        <v>44.5161290322581</v>
      </c>
      <c r="G134" s="71">
        <v>0.83596526335299604</v>
      </c>
      <c r="H134" s="68">
        <v>65.591397849462396</v>
      </c>
      <c r="I134" s="71">
        <v>0.71752926946390105</v>
      </c>
      <c r="J134" s="68">
        <v>32.365591397849499</v>
      </c>
      <c r="K134" s="71">
        <v>0.67687600621053601</v>
      </c>
      <c r="L134" s="68">
        <v>11.935483870967699</v>
      </c>
      <c r="M134" s="71">
        <v>0.77811844440858502</v>
      </c>
      <c r="N134" s="68">
        <v>42.904656319290503</v>
      </c>
      <c r="O134" s="71"/>
      <c r="P134" s="68"/>
      <c r="Q134" s="71"/>
      <c r="R134" s="68"/>
    </row>
    <row r="135" spans="1:18" x14ac:dyDescent="0.2">
      <c r="A135" s="141" t="s">
        <v>597</v>
      </c>
      <c r="B135" s="67" t="s">
        <v>598</v>
      </c>
      <c r="C135" s="67">
        <v>63</v>
      </c>
      <c r="D135" s="67" t="s">
        <v>337</v>
      </c>
      <c r="E135" s="71">
        <v>0.61331841428782996</v>
      </c>
      <c r="F135" s="68">
        <v>15.806451612903199</v>
      </c>
      <c r="G135" s="71">
        <v>0.82285683308242896</v>
      </c>
      <c r="H135" s="68">
        <v>57.8494623655914</v>
      </c>
      <c r="I135" s="71">
        <v>0.73037961226946801</v>
      </c>
      <c r="J135" s="68">
        <v>34.408602150537597</v>
      </c>
      <c r="K135" s="71">
        <v>0.68682666045872198</v>
      </c>
      <c r="L135" s="68">
        <v>12.9032258064516</v>
      </c>
      <c r="M135" s="71">
        <v>0.82652896562852995</v>
      </c>
      <c r="N135" s="68">
        <v>57.9822616407982</v>
      </c>
      <c r="O135" s="71"/>
      <c r="P135" s="68"/>
      <c r="Q135" s="71">
        <v>0</v>
      </c>
      <c r="R135" s="68">
        <v>34.191176470588204</v>
      </c>
    </row>
    <row r="136" spans="1:18" x14ac:dyDescent="0.2">
      <c r="A136" s="141" t="s">
        <v>599</v>
      </c>
      <c r="B136" s="67" t="s">
        <v>600</v>
      </c>
      <c r="C136" s="67">
        <v>63</v>
      </c>
      <c r="D136" s="67" t="s">
        <v>337</v>
      </c>
      <c r="E136" s="71">
        <v>0.87876860031636295</v>
      </c>
      <c r="F136" s="68">
        <v>84.516129032258107</v>
      </c>
      <c r="G136" s="71">
        <v>0.89168505183722602</v>
      </c>
      <c r="H136" s="68">
        <v>82.043010752688204</v>
      </c>
      <c r="I136" s="71">
        <v>0.83456674987299095</v>
      </c>
      <c r="J136" s="68">
        <v>74.086021505376294</v>
      </c>
      <c r="K136" s="71">
        <v>0.90581469250343605</v>
      </c>
      <c r="L136" s="68">
        <v>64.838709677419402</v>
      </c>
      <c r="M136" s="71">
        <v>0.88300790705179899</v>
      </c>
      <c r="N136" s="68">
        <v>76.3858093126386</v>
      </c>
      <c r="O136" s="71"/>
      <c r="P136" s="68"/>
      <c r="Q136" s="71"/>
      <c r="R136" s="68"/>
    </row>
    <row r="137" spans="1:18" x14ac:dyDescent="0.2">
      <c r="A137" s="141" t="s">
        <v>601</v>
      </c>
      <c r="B137" s="67" t="s">
        <v>602</v>
      </c>
      <c r="C137" s="67">
        <v>63</v>
      </c>
      <c r="D137" s="67" t="s">
        <v>337</v>
      </c>
      <c r="E137" s="71">
        <v>0.80265702256183802</v>
      </c>
      <c r="F137" s="68">
        <v>55.6989247311828</v>
      </c>
      <c r="G137" s="71">
        <v>0.83509644101791203</v>
      </c>
      <c r="H137" s="68">
        <v>65.053763440860195</v>
      </c>
      <c r="I137" s="71">
        <v>0.74762797259625602</v>
      </c>
      <c r="J137" s="68">
        <v>40.752688172043001</v>
      </c>
      <c r="K137" s="71">
        <v>0.72472471907307701</v>
      </c>
      <c r="L137" s="68">
        <v>19.462365591397798</v>
      </c>
      <c r="M137" s="71">
        <v>0.90317895756011002</v>
      </c>
      <c r="N137" s="68">
        <v>82.594235033259395</v>
      </c>
      <c r="O137" s="71"/>
      <c r="P137" s="68"/>
      <c r="Q137" s="71"/>
      <c r="R137" s="68"/>
    </row>
    <row r="138" spans="1:18" x14ac:dyDescent="0.2">
      <c r="A138" s="141" t="s">
        <v>603</v>
      </c>
      <c r="B138" s="67" t="s">
        <v>604</v>
      </c>
      <c r="C138" s="67">
        <v>63</v>
      </c>
      <c r="D138" s="67" t="s">
        <v>337</v>
      </c>
      <c r="E138" s="71">
        <v>0.94166206725444201</v>
      </c>
      <c r="F138" s="68">
        <v>98.817204301075293</v>
      </c>
      <c r="G138" s="71">
        <v>0.96176703019420295</v>
      </c>
      <c r="H138" s="68">
        <v>95.483870967741893</v>
      </c>
      <c r="I138" s="71">
        <v>0.91178355574859205</v>
      </c>
      <c r="J138" s="68">
        <v>93.978494623655905</v>
      </c>
      <c r="K138" s="71">
        <v>0.93964921297263004</v>
      </c>
      <c r="L138" s="68">
        <v>79.247311827957006</v>
      </c>
      <c r="M138" s="71">
        <v>0.89511053735678503</v>
      </c>
      <c r="N138" s="68">
        <v>79.822616407982295</v>
      </c>
      <c r="O138" s="71"/>
      <c r="P138" s="68"/>
      <c r="Q138" s="71">
        <v>1</v>
      </c>
      <c r="R138" s="68">
        <v>100</v>
      </c>
    </row>
    <row r="139" spans="1:18" x14ac:dyDescent="0.2">
      <c r="A139" s="141" t="s">
        <v>605</v>
      </c>
      <c r="B139" s="67" t="s">
        <v>606</v>
      </c>
      <c r="C139" s="67">
        <v>65</v>
      </c>
      <c r="D139" s="67" t="s">
        <v>337</v>
      </c>
      <c r="E139" s="71">
        <v>0.91171634121660705</v>
      </c>
      <c r="F139" s="68">
        <v>93.978494623655905</v>
      </c>
      <c r="G139" s="71">
        <v>0.87899761562928702</v>
      </c>
      <c r="H139" s="68">
        <v>78.709677419354804</v>
      </c>
      <c r="I139" s="71">
        <v>0.85349698798041396</v>
      </c>
      <c r="J139" s="68">
        <v>80.430107526881699</v>
      </c>
      <c r="K139" s="71">
        <v>0.914370761256729</v>
      </c>
      <c r="L139" s="68">
        <v>68.494623655913998</v>
      </c>
      <c r="M139" s="71">
        <v>1</v>
      </c>
      <c r="N139" s="68">
        <v>100</v>
      </c>
      <c r="O139" s="71"/>
      <c r="P139" s="68"/>
      <c r="Q139" s="71"/>
      <c r="R139" s="68"/>
    </row>
    <row r="140" spans="1:18" x14ac:dyDescent="0.2">
      <c r="A140" s="141" t="s">
        <v>587</v>
      </c>
      <c r="B140" s="67" t="s">
        <v>607</v>
      </c>
      <c r="C140" s="67">
        <v>65</v>
      </c>
      <c r="D140" s="67" t="s">
        <v>337</v>
      </c>
      <c r="E140" s="71">
        <v>0.89585310378591398</v>
      </c>
      <c r="F140" s="68">
        <v>89.892473118279597</v>
      </c>
      <c r="G140" s="71">
        <v>0.86690668785168001</v>
      </c>
      <c r="H140" s="68">
        <v>77.204301075268802</v>
      </c>
      <c r="I140" s="71">
        <v>0.89061190408407898</v>
      </c>
      <c r="J140" s="68">
        <v>90.9677419354839</v>
      </c>
      <c r="K140" s="71">
        <v>0.88237276463116499</v>
      </c>
      <c r="L140" s="68">
        <v>56.6666666666667</v>
      </c>
      <c r="M140" s="71">
        <v>0.94352105857672997</v>
      </c>
      <c r="N140" s="68">
        <v>93.569844789357006</v>
      </c>
      <c r="O140" s="71"/>
      <c r="P140" s="68"/>
      <c r="Q140" s="71"/>
      <c r="R140" s="68"/>
    </row>
    <row r="141" spans="1:18" x14ac:dyDescent="0.2">
      <c r="A141" s="141" t="s">
        <v>608</v>
      </c>
      <c r="B141" s="67" t="s">
        <v>609</v>
      </c>
      <c r="C141" s="67">
        <v>65</v>
      </c>
      <c r="D141" s="67" t="s">
        <v>337</v>
      </c>
      <c r="E141" s="71">
        <v>0.64255055909584402</v>
      </c>
      <c r="F141" s="68">
        <v>21.290322580645199</v>
      </c>
      <c r="G141" s="71">
        <v>0.79738923770629899</v>
      </c>
      <c r="H141" s="68">
        <v>45.913978494623699</v>
      </c>
      <c r="I141" s="71">
        <v>0.84424403150929594</v>
      </c>
      <c r="J141" s="68">
        <v>77.419354838709694</v>
      </c>
      <c r="K141" s="71">
        <v>0.78089845155005599</v>
      </c>
      <c r="L141" s="68">
        <v>27.634408602150501</v>
      </c>
      <c r="M141" s="71">
        <v>0.79022107471357095</v>
      </c>
      <c r="N141" s="68">
        <v>47.006651884700702</v>
      </c>
      <c r="O141" s="71"/>
      <c r="P141" s="68"/>
      <c r="Q141" s="71">
        <v>0</v>
      </c>
      <c r="R141" s="68">
        <v>34.191176470588204</v>
      </c>
    </row>
    <row r="142" spans="1:18" x14ac:dyDescent="0.2">
      <c r="A142" s="141" t="s">
        <v>610</v>
      </c>
      <c r="B142" s="67" t="s">
        <v>611</v>
      </c>
      <c r="C142" s="67">
        <v>65</v>
      </c>
      <c r="D142" s="67" t="s">
        <v>337</v>
      </c>
      <c r="E142" s="71">
        <v>0.75223716671331597</v>
      </c>
      <c r="F142" s="68">
        <v>44.731182795698899</v>
      </c>
      <c r="G142" s="71">
        <v>0.76673229746568605</v>
      </c>
      <c r="H142" s="68">
        <v>33.763440860215098</v>
      </c>
      <c r="I142" s="71">
        <v>0.76569995368819599</v>
      </c>
      <c r="J142" s="68">
        <v>47.311827956989198</v>
      </c>
      <c r="K142" s="71">
        <v>0.71822987739414001</v>
      </c>
      <c r="L142" s="68">
        <v>18.172043010752699</v>
      </c>
      <c r="M142" s="71">
        <v>0.80232370501855699</v>
      </c>
      <c r="N142" s="68">
        <v>51.219512195122</v>
      </c>
      <c r="O142" s="71"/>
      <c r="P142" s="68"/>
      <c r="Q142" s="71">
        <v>0.70820000000000005</v>
      </c>
      <c r="R142" s="68">
        <v>60.845588235294102</v>
      </c>
    </row>
    <row r="143" spans="1:18" x14ac:dyDescent="0.2">
      <c r="A143" s="141" t="s">
        <v>612</v>
      </c>
      <c r="B143" s="67" t="s">
        <v>613</v>
      </c>
      <c r="C143" s="67">
        <v>65</v>
      </c>
      <c r="D143" s="67" t="s">
        <v>337</v>
      </c>
      <c r="E143" s="71">
        <v>0.65869424982413805</v>
      </c>
      <c r="F143" s="68">
        <v>25.6989247311828</v>
      </c>
      <c r="G143" s="71">
        <v>0.81246787215217298</v>
      </c>
      <c r="H143" s="68">
        <v>53.118279569892501</v>
      </c>
      <c r="I143" s="71">
        <v>0.83212385535636002</v>
      </c>
      <c r="J143" s="68">
        <v>73.548387096774206</v>
      </c>
      <c r="K143" s="71">
        <v>0.82538476608529199</v>
      </c>
      <c r="L143" s="68">
        <v>38.064516129032299</v>
      </c>
      <c r="M143" s="71">
        <v>0.82249475552686802</v>
      </c>
      <c r="N143" s="68">
        <v>56.984478935698398</v>
      </c>
      <c r="O143" s="71"/>
      <c r="P143" s="68"/>
      <c r="Q143" s="71">
        <v>1E-3</v>
      </c>
      <c r="R143" s="68">
        <v>35.110294117647101</v>
      </c>
    </row>
    <row r="144" spans="1:18" x14ac:dyDescent="0.2">
      <c r="A144" s="141" t="s">
        <v>614</v>
      </c>
      <c r="B144" s="67" t="s">
        <v>615</v>
      </c>
      <c r="C144" s="67">
        <v>65</v>
      </c>
      <c r="D144" s="67" t="s">
        <v>337</v>
      </c>
      <c r="E144" s="71">
        <v>0.615062044404316</v>
      </c>
      <c r="F144" s="68">
        <v>16.129032258064498</v>
      </c>
      <c r="G144" s="71">
        <v>0.72882231232067995</v>
      </c>
      <c r="H144" s="68">
        <v>24.086021505376301</v>
      </c>
      <c r="I144" s="71">
        <v>0.60278691220994096</v>
      </c>
      <c r="J144" s="68">
        <v>9.0322580645161299</v>
      </c>
      <c r="K144" s="71">
        <v>0.59660732487944401</v>
      </c>
      <c r="L144" s="68">
        <v>5.3763440860215104</v>
      </c>
      <c r="M144" s="71">
        <v>0.53203162820719696</v>
      </c>
      <c r="N144" s="68">
        <v>8.9800443458979995</v>
      </c>
      <c r="O144" s="71"/>
      <c r="P144" s="68"/>
      <c r="Q144" s="71"/>
      <c r="R144" s="68"/>
    </row>
    <row r="145" spans="1:18" x14ac:dyDescent="0.2">
      <c r="A145" s="141" t="s">
        <v>616</v>
      </c>
      <c r="B145" s="67" t="s">
        <v>617</v>
      </c>
      <c r="C145" s="67">
        <v>65</v>
      </c>
      <c r="D145" s="67" t="s">
        <v>337</v>
      </c>
      <c r="E145" s="71">
        <v>0.61658384064618699</v>
      </c>
      <c r="F145" s="68">
        <v>16.6666666666667</v>
      </c>
      <c r="G145" s="71">
        <v>0.70421471045068695</v>
      </c>
      <c r="H145" s="68">
        <v>19.354838709677399</v>
      </c>
      <c r="I145" s="71">
        <v>0.62508523982337205</v>
      </c>
      <c r="J145" s="68">
        <v>11.397849462365601</v>
      </c>
      <c r="K145" s="71">
        <v>0.60903799420515303</v>
      </c>
      <c r="L145" s="68">
        <v>6.4516129032258096</v>
      </c>
      <c r="M145" s="71">
        <v>0.52799741810553502</v>
      </c>
      <c r="N145" s="68">
        <v>8.7583148558758293</v>
      </c>
      <c r="O145" s="71"/>
      <c r="P145" s="68"/>
      <c r="Q145" s="71"/>
      <c r="R145" s="68"/>
    </row>
    <row r="146" spans="1:18" x14ac:dyDescent="0.2">
      <c r="A146" s="141" t="s">
        <v>618</v>
      </c>
      <c r="B146" s="67" t="s">
        <v>619</v>
      </c>
      <c r="C146" s="67">
        <v>65</v>
      </c>
      <c r="D146" s="67" t="s">
        <v>337</v>
      </c>
      <c r="E146" s="71">
        <v>0.68543099214300596</v>
      </c>
      <c r="F146" s="68">
        <v>30.752688172043001</v>
      </c>
      <c r="G146" s="71">
        <v>0.72569079720183605</v>
      </c>
      <c r="H146" s="68">
        <v>22.688172043010798</v>
      </c>
      <c r="I146" s="71">
        <v>0.68531818305300296</v>
      </c>
      <c r="J146" s="68">
        <v>23.763440860215098</v>
      </c>
      <c r="K146" s="71">
        <v>0.649417586348491</v>
      </c>
      <c r="L146" s="68">
        <v>9.3548387096774199</v>
      </c>
      <c r="M146" s="71">
        <v>0.68129740196869504</v>
      </c>
      <c r="N146" s="68">
        <v>22.838137472283801</v>
      </c>
      <c r="O146" s="71"/>
      <c r="P146" s="68"/>
      <c r="Q146" s="71"/>
      <c r="R146" s="68"/>
    </row>
    <row r="147" spans="1:18" x14ac:dyDescent="0.2">
      <c r="A147" s="141" t="s">
        <v>620</v>
      </c>
      <c r="B147" s="67" t="s">
        <v>621</v>
      </c>
      <c r="C147" s="67">
        <v>65</v>
      </c>
      <c r="D147" s="67" t="s">
        <v>337</v>
      </c>
      <c r="E147" s="71">
        <v>0.71924184879040398</v>
      </c>
      <c r="F147" s="68">
        <v>37.956989247311803</v>
      </c>
      <c r="G147" s="71">
        <v>0.73847712611741401</v>
      </c>
      <c r="H147" s="68">
        <v>26.129032258064498</v>
      </c>
      <c r="I147" s="71">
        <v>0.64630489787998202</v>
      </c>
      <c r="J147" s="68">
        <v>14.731182795698899</v>
      </c>
      <c r="K147" s="71">
        <v>0.71003271665397205</v>
      </c>
      <c r="L147" s="68">
        <v>16.989247311827999</v>
      </c>
      <c r="M147" s="71">
        <v>0.78215265451024696</v>
      </c>
      <c r="N147" s="68">
        <v>44.013303769401297</v>
      </c>
      <c r="O147" s="71"/>
      <c r="P147" s="68"/>
      <c r="Q147" s="71"/>
      <c r="R147" s="68"/>
    </row>
    <row r="148" spans="1:18" x14ac:dyDescent="0.2">
      <c r="A148" s="141" t="s">
        <v>622</v>
      </c>
      <c r="B148" s="67" t="s">
        <v>623</v>
      </c>
      <c r="C148" s="67">
        <v>65</v>
      </c>
      <c r="D148" s="67" t="s">
        <v>337</v>
      </c>
      <c r="E148" s="71">
        <v>0.56930945850206904</v>
      </c>
      <c r="F148" s="68">
        <v>9.56989247311828</v>
      </c>
      <c r="G148" s="71">
        <v>0.59615258588576203</v>
      </c>
      <c r="H148" s="68">
        <v>7.6344086021505397</v>
      </c>
      <c r="I148" s="71">
        <v>0.63817273471380398</v>
      </c>
      <c r="J148" s="68">
        <v>13.440860215053799</v>
      </c>
      <c r="K148" s="71">
        <v>0.58753087713309404</v>
      </c>
      <c r="L148" s="68">
        <v>4.9462365591397797</v>
      </c>
      <c r="M148" s="71">
        <v>0.45538163627561701</v>
      </c>
      <c r="N148" s="68">
        <v>4.8780487804878003</v>
      </c>
      <c r="O148" s="71"/>
      <c r="P148" s="68"/>
      <c r="Q148" s="71"/>
      <c r="R148" s="68"/>
    </row>
    <row r="149" spans="1:18" x14ac:dyDescent="0.2">
      <c r="A149" s="141" t="s">
        <v>624</v>
      </c>
      <c r="B149" s="67" t="s">
        <v>625</v>
      </c>
      <c r="C149" s="67">
        <v>65</v>
      </c>
      <c r="D149" s="67" t="s">
        <v>337</v>
      </c>
      <c r="E149" s="71">
        <v>0.58433295905044602</v>
      </c>
      <c r="F149" s="68">
        <v>11.7204301075269</v>
      </c>
      <c r="G149" s="71">
        <v>0.70071232390563098</v>
      </c>
      <c r="H149" s="68">
        <v>18.9247311827957</v>
      </c>
      <c r="I149" s="71">
        <v>0.577887034762811</v>
      </c>
      <c r="J149" s="68">
        <v>6.7741935483870996</v>
      </c>
      <c r="K149" s="71">
        <v>0.57914558064775301</v>
      </c>
      <c r="L149" s="68">
        <v>4.3010752688171996</v>
      </c>
      <c r="M149" s="71">
        <v>0.47958689688558997</v>
      </c>
      <c r="N149" s="68">
        <v>5.9866962305986702</v>
      </c>
      <c r="O149" s="71"/>
      <c r="P149" s="68"/>
      <c r="Q149" s="71"/>
      <c r="R149" s="68"/>
    </row>
    <row r="150" spans="1:18" x14ac:dyDescent="0.2">
      <c r="A150" s="141" t="s">
        <v>626</v>
      </c>
      <c r="B150" s="67" t="s">
        <v>627</v>
      </c>
      <c r="C150" s="67">
        <v>63</v>
      </c>
      <c r="D150" s="67" t="s">
        <v>337</v>
      </c>
      <c r="E150" s="71">
        <v>0.71144124150523302</v>
      </c>
      <c r="F150" s="68">
        <v>36.451612903225801</v>
      </c>
      <c r="G150" s="71">
        <v>0.80453459855887099</v>
      </c>
      <c r="H150" s="68">
        <v>49.139784946236603</v>
      </c>
      <c r="I150" s="71">
        <v>0.56830730490013504</v>
      </c>
      <c r="J150" s="68">
        <v>6.0215053763440904</v>
      </c>
      <c r="K150" s="71">
        <v>0.63832567673007201</v>
      </c>
      <c r="L150" s="68">
        <v>8.8172043010752699</v>
      </c>
      <c r="M150" s="71">
        <v>0.83459738583185406</v>
      </c>
      <c r="N150" s="68">
        <v>60.199556541020002</v>
      </c>
      <c r="O150" s="71"/>
      <c r="P150" s="68"/>
      <c r="Q150" s="71"/>
      <c r="R150" s="68"/>
    </row>
    <row r="151" spans="1:18" x14ac:dyDescent="0.2">
      <c r="A151" s="141" t="s">
        <v>628</v>
      </c>
      <c r="B151" s="67" t="s">
        <v>629</v>
      </c>
      <c r="C151" s="67">
        <v>63</v>
      </c>
      <c r="D151" s="67" t="s">
        <v>337</v>
      </c>
      <c r="E151" s="71">
        <v>0.73276971681606695</v>
      </c>
      <c r="F151" s="68">
        <v>40.645161290322598</v>
      </c>
      <c r="G151" s="71">
        <v>0.79885848603148701</v>
      </c>
      <c r="H151" s="68">
        <v>46.6666666666667</v>
      </c>
      <c r="I151" s="71">
        <v>0.65904743876925098</v>
      </c>
      <c r="J151" s="68">
        <v>17.634408602150501</v>
      </c>
      <c r="K151" s="71">
        <v>0.64260976673333803</v>
      </c>
      <c r="L151" s="68">
        <v>9.1397849462365599</v>
      </c>
      <c r="M151" s="71">
        <v>0.830563175730192</v>
      </c>
      <c r="N151" s="68">
        <v>59.534368070953398</v>
      </c>
      <c r="O151" s="71"/>
      <c r="P151" s="68"/>
      <c r="Q151" s="71"/>
      <c r="R151" s="68"/>
    </row>
    <row r="152" spans="1:18" x14ac:dyDescent="0.2">
      <c r="A152" s="141" t="s">
        <v>630</v>
      </c>
      <c r="B152" s="67" t="s">
        <v>631</v>
      </c>
      <c r="C152" s="67">
        <v>65</v>
      </c>
      <c r="D152" s="67" t="s">
        <v>337</v>
      </c>
      <c r="E152" s="71">
        <v>0.52060016363758899</v>
      </c>
      <c r="F152" s="68">
        <v>5.5913978494623704</v>
      </c>
      <c r="G152" s="71">
        <v>0.72731165410463505</v>
      </c>
      <c r="H152" s="68">
        <v>23.118279569892501</v>
      </c>
      <c r="I152" s="71">
        <v>0.60090631039204501</v>
      </c>
      <c r="J152" s="68">
        <v>8.6021505376344098</v>
      </c>
      <c r="K152" s="71">
        <v>0.633827552739191</v>
      </c>
      <c r="L152" s="68">
        <v>8.4946236559139798</v>
      </c>
      <c r="M152" s="71">
        <v>0.64095530095207298</v>
      </c>
      <c r="N152" s="68">
        <v>18.4035476718404</v>
      </c>
      <c r="O152" s="71"/>
      <c r="P152" s="68"/>
      <c r="Q152" s="71">
        <v>0</v>
      </c>
      <c r="R152" s="68">
        <v>34.191176470588204</v>
      </c>
    </row>
    <row r="153" spans="1:18" x14ac:dyDescent="0.2">
      <c r="A153" s="141" t="s">
        <v>632</v>
      </c>
      <c r="B153" s="67" t="s">
        <v>633</v>
      </c>
      <c r="C153" s="67">
        <v>65</v>
      </c>
      <c r="D153" s="67" t="s">
        <v>337</v>
      </c>
      <c r="E153" s="71">
        <v>0.45049946226680798</v>
      </c>
      <c r="F153" s="68">
        <v>2.4731182795698898</v>
      </c>
      <c r="G153" s="71">
        <v>0.51179835204595503</v>
      </c>
      <c r="H153" s="68">
        <v>3.97849462365591</v>
      </c>
      <c r="I153" s="71">
        <v>0.54877397848747</v>
      </c>
      <c r="J153" s="68">
        <v>4.5161290322580596</v>
      </c>
      <c r="K153" s="71">
        <v>0.63165388188178295</v>
      </c>
      <c r="L153" s="68">
        <v>8.2795698924731198</v>
      </c>
      <c r="M153" s="71">
        <v>0.56027109891883198</v>
      </c>
      <c r="N153" s="68">
        <v>10.8647450110865</v>
      </c>
      <c r="O153" s="71"/>
      <c r="P153" s="68"/>
      <c r="Q153" s="71">
        <v>0</v>
      </c>
      <c r="R153" s="68">
        <v>34.191176470588204</v>
      </c>
    </row>
    <row r="154" spans="1:18" x14ac:dyDescent="0.2">
      <c r="A154" s="141" t="s">
        <v>634</v>
      </c>
      <c r="B154" s="67" t="s">
        <v>635</v>
      </c>
      <c r="C154" s="67">
        <v>65</v>
      </c>
      <c r="D154" s="67" t="s">
        <v>337</v>
      </c>
      <c r="E154" s="71">
        <v>0.58102612469270598</v>
      </c>
      <c r="F154" s="68">
        <v>10.9677419354839</v>
      </c>
      <c r="G154" s="71">
        <v>0.75244638385727902</v>
      </c>
      <c r="H154" s="68">
        <v>29.354838709677399</v>
      </c>
      <c r="I154" s="71">
        <v>0.66983700361880605</v>
      </c>
      <c r="J154" s="68">
        <v>20.1075268817204</v>
      </c>
      <c r="K154" s="71">
        <v>0.66035248046057604</v>
      </c>
      <c r="L154" s="68">
        <v>10.430107526881701</v>
      </c>
      <c r="M154" s="71">
        <v>0.82249475552686802</v>
      </c>
      <c r="N154" s="68">
        <v>56.984478935698398</v>
      </c>
      <c r="O154" s="71"/>
      <c r="P154" s="68"/>
      <c r="Q154" s="71">
        <v>0</v>
      </c>
      <c r="R154" s="68">
        <v>34.191176470588204</v>
      </c>
    </row>
    <row r="155" spans="1:18" x14ac:dyDescent="0.2">
      <c r="A155" s="141" t="s">
        <v>636</v>
      </c>
      <c r="B155" s="67" t="s">
        <v>637</v>
      </c>
      <c r="C155" s="67">
        <v>65</v>
      </c>
      <c r="D155" s="67" t="s">
        <v>337</v>
      </c>
      <c r="E155" s="71">
        <v>0.76417907239972005</v>
      </c>
      <c r="F155" s="68">
        <v>46.6666666666667</v>
      </c>
      <c r="G155" s="71">
        <v>0.77914935243208905</v>
      </c>
      <c r="H155" s="68">
        <v>37.634408602150501</v>
      </c>
      <c r="I155" s="71">
        <v>0.76458230818512296</v>
      </c>
      <c r="J155" s="68">
        <v>46.6666666666667</v>
      </c>
      <c r="K155" s="71">
        <v>0.73083197447142101</v>
      </c>
      <c r="L155" s="68">
        <v>19.8924731182796</v>
      </c>
      <c r="M155" s="71">
        <v>0.78215265451024696</v>
      </c>
      <c r="N155" s="68">
        <v>44.013303769401297</v>
      </c>
      <c r="O155" s="71"/>
      <c r="P155" s="68"/>
      <c r="Q155" s="71"/>
      <c r="R155" s="68"/>
    </row>
    <row r="156" spans="1:18" x14ac:dyDescent="0.2">
      <c r="A156" s="141" t="s">
        <v>638</v>
      </c>
      <c r="B156" s="67" t="s">
        <v>639</v>
      </c>
      <c r="C156" s="67">
        <v>65</v>
      </c>
      <c r="D156" s="67" t="s">
        <v>337</v>
      </c>
      <c r="E156" s="71">
        <v>0.51243167965014202</v>
      </c>
      <c r="F156" s="68">
        <v>4.9462365591397797</v>
      </c>
      <c r="G156" s="71">
        <v>0.66697036558308798</v>
      </c>
      <c r="H156" s="68">
        <v>14.731182795698899</v>
      </c>
      <c r="I156" s="71">
        <v>0.59688791563388799</v>
      </c>
      <c r="J156" s="68">
        <v>8.0645161290322598</v>
      </c>
      <c r="K156" s="71">
        <v>0.62103692516670095</v>
      </c>
      <c r="L156" s="68">
        <v>7.6344086021505397</v>
      </c>
      <c r="M156" s="71">
        <v>0.67726319186703199</v>
      </c>
      <c r="N156" s="68">
        <v>22.2838137472284</v>
      </c>
      <c r="O156" s="71"/>
      <c r="P156" s="68"/>
      <c r="Q156" s="71">
        <v>0</v>
      </c>
      <c r="R156" s="68">
        <v>34.191176470588204</v>
      </c>
    </row>
    <row r="157" spans="1:18" x14ac:dyDescent="0.2">
      <c r="A157" s="141" t="s">
        <v>640</v>
      </c>
      <c r="B157" s="67" t="s">
        <v>641</v>
      </c>
      <c r="C157" s="67">
        <v>65</v>
      </c>
      <c r="D157" s="67" t="s">
        <v>337</v>
      </c>
      <c r="E157" s="71">
        <v>0.82099594903170903</v>
      </c>
      <c r="F157" s="68">
        <v>60.9677419354839</v>
      </c>
      <c r="G157" s="71">
        <v>0.88138305189346999</v>
      </c>
      <c r="H157" s="68">
        <v>79.354838709677395</v>
      </c>
      <c r="I157" s="71">
        <v>0.79466109312265898</v>
      </c>
      <c r="J157" s="68">
        <v>57.956989247311803</v>
      </c>
      <c r="K157" s="71">
        <v>0.82175278649880001</v>
      </c>
      <c r="L157" s="68">
        <v>37.096774193548399</v>
      </c>
      <c r="M157" s="71">
        <v>0.78618686461190901</v>
      </c>
      <c r="N157" s="68">
        <v>44.900221729489999</v>
      </c>
      <c r="O157" s="71"/>
      <c r="P157" s="68"/>
      <c r="Q157" s="71"/>
      <c r="R157" s="68"/>
    </row>
    <row r="158" spans="1:18" x14ac:dyDescent="0.2">
      <c r="A158" s="141" t="s">
        <v>642</v>
      </c>
      <c r="B158" s="67" t="s">
        <v>643</v>
      </c>
      <c r="C158" s="67">
        <v>65</v>
      </c>
      <c r="D158" s="67" t="s">
        <v>337</v>
      </c>
      <c r="E158" s="71">
        <v>0.71626001811768103</v>
      </c>
      <c r="F158" s="68">
        <v>37.204301075268802</v>
      </c>
      <c r="G158" s="71">
        <v>0.77440433457337399</v>
      </c>
      <c r="H158" s="68">
        <v>36.236559139784902</v>
      </c>
      <c r="I158" s="71">
        <v>0.67098143272710498</v>
      </c>
      <c r="J158" s="68">
        <v>20.537634408602202</v>
      </c>
      <c r="K158" s="71">
        <v>0.60926217994836496</v>
      </c>
      <c r="L158" s="68">
        <v>6.5591397849462396</v>
      </c>
      <c r="M158" s="71">
        <v>0.81039212522188098</v>
      </c>
      <c r="N158" s="68">
        <v>53.215077605321497</v>
      </c>
      <c r="O158" s="71"/>
      <c r="P158" s="68"/>
      <c r="Q158" s="71"/>
      <c r="R158" s="68"/>
    </row>
    <row r="159" spans="1:18" x14ac:dyDescent="0.2">
      <c r="A159" s="141" t="s">
        <v>644</v>
      </c>
      <c r="B159" s="67" t="s">
        <v>645</v>
      </c>
      <c r="C159" s="67">
        <v>65</v>
      </c>
      <c r="D159" s="67" t="s">
        <v>337</v>
      </c>
      <c r="E159" s="71">
        <v>0.54970285976228495</v>
      </c>
      <c r="F159" s="68">
        <v>6.9892473118279597</v>
      </c>
      <c r="G159" s="71">
        <v>0.78226459955283301</v>
      </c>
      <c r="H159" s="68">
        <v>39.569892473118301</v>
      </c>
      <c r="I159" s="71">
        <v>0.62655517637903702</v>
      </c>
      <c r="J159" s="68">
        <v>11.505376344086001</v>
      </c>
      <c r="K159" s="71">
        <v>0.56561028857263396</v>
      </c>
      <c r="L159" s="68">
        <v>3.97849462365591</v>
      </c>
      <c r="M159" s="71">
        <v>0.77408423430692297</v>
      </c>
      <c r="N159" s="68">
        <v>41.574279379157403</v>
      </c>
      <c r="O159" s="71"/>
      <c r="P159" s="68"/>
      <c r="Q159" s="71">
        <v>0</v>
      </c>
      <c r="R159" s="68">
        <v>34.191176470588204</v>
      </c>
    </row>
    <row r="160" spans="1:18" x14ac:dyDescent="0.2">
      <c r="A160" s="141" t="s">
        <v>646</v>
      </c>
      <c r="B160" s="67" t="s">
        <v>647</v>
      </c>
      <c r="C160" s="67">
        <v>65</v>
      </c>
      <c r="D160" s="67" t="s">
        <v>337</v>
      </c>
      <c r="E160" s="71">
        <v>0.67310789336327903</v>
      </c>
      <c r="F160" s="68">
        <v>27.8494623655914</v>
      </c>
      <c r="G160" s="71">
        <v>0.73171818417479595</v>
      </c>
      <c r="H160" s="68">
        <v>25.161290322580601</v>
      </c>
      <c r="I160" s="71">
        <v>0.59080508360077799</v>
      </c>
      <c r="J160" s="68">
        <v>7.7419354838709697</v>
      </c>
      <c r="K160" s="71">
        <v>0.57968723096397201</v>
      </c>
      <c r="L160" s="68">
        <v>4.4086021505376296</v>
      </c>
      <c r="M160" s="71">
        <v>0.79022107471357095</v>
      </c>
      <c r="N160" s="68">
        <v>47.006651884700702</v>
      </c>
      <c r="O160" s="71"/>
      <c r="P160" s="68"/>
      <c r="Q160" s="71"/>
      <c r="R160" s="68"/>
    </row>
    <row r="161" spans="1:18" x14ac:dyDescent="0.2">
      <c r="A161" s="141" t="s">
        <v>648</v>
      </c>
      <c r="B161" s="67" t="s">
        <v>649</v>
      </c>
      <c r="C161" s="67">
        <v>65</v>
      </c>
      <c r="D161" s="67" t="s">
        <v>337</v>
      </c>
      <c r="E161" s="71">
        <v>0.64793748328200396</v>
      </c>
      <c r="F161" s="68">
        <v>23.548387096774199</v>
      </c>
      <c r="G161" s="71">
        <v>0.858647918745443</v>
      </c>
      <c r="H161" s="68">
        <v>74.3010752688172</v>
      </c>
      <c r="I161" s="71">
        <v>0.77520959309396797</v>
      </c>
      <c r="J161" s="68">
        <v>51.505376344086002</v>
      </c>
      <c r="K161" s="71">
        <v>0.72685620762047198</v>
      </c>
      <c r="L161" s="68">
        <v>19.677419354838701</v>
      </c>
      <c r="M161" s="71">
        <v>0.87897369695013705</v>
      </c>
      <c r="N161" s="68">
        <v>75.166297117516606</v>
      </c>
      <c r="O161" s="71"/>
      <c r="P161" s="68"/>
      <c r="Q161" s="71">
        <v>0</v>
      </c>
      <c r="R161" s="68">
        <v>34.191176470588204</v>
      </c>
    </row>
    <row r="162" spans="1:18" x14ac:dyDescent="0.2">
      <c r="A162" s="141" t="s">
        <v>650</v>
      </c>
      <c r="B162" s="67" t="s">
        <v>651</v>
      </c>
      <c r="C162" s="67">
        <v>65</v>
      </c>
      <c r="D162" s="67" t="s">
        <v>337</v>
      </c>
      <c r="E162" s="71">
        <v>0.61961165956629705</v>
      </c>
      <c r="F162" s="68">
        <v>16.989247311827999</v>
      </c>
      <c r="G162" s="71">
        <v>0.83445653800188102</v>
      </c>
      <c r="H162" s="68">
        <v>64.731182795698899</v>
      </c>
      <c r="I162" s="71">
        <v>0.75945667242399195</v>
      </c>
      <c r="J162" s="68">
        <v>44.838709677419402</v>
      </c>
      <c r="K162" s="71">
        <v>0.70585559248871899</v>
      </c>
      <c r="L162" s="68">
        <v>15.6989247311828</v>
      </c>
      <c r="M162" s="71">
        <v>0.79828949491689505</v>
      </c>
      <c r="N162" s="68">
        <v>49.889135254988901</v>
      </c>
      <c r="O162" s="71"/>
      <c r="P162" s="68"/>
      <c r="Q162" s="71">
        <v>0</v>
      </c>
      <c r="R162" s="68">
        <v>34.191176470588204</v>
      </c>
    </row>
    <row r="163" spans="1:18" x14ac:dyDescent="0.2">
      <c r="A163" s="141" t="s">
        <v>652</v>
      </c>
      <c r="B163" s="67" t="s">
        <v>653</v>
      </c>
      <c r="C163" s="67">
        <v>63</v>
      </c>
      <c r="D163" s="67" t="s">
        <v>337</v>
      </c>
      <c r="E163" s="71">
        <v>0.80935412246569605</v>
      </c>
      <c r="F163" s="68">
        <v>57.741935483871003</v>
      </c>
      <c r="G163" s="71">
        <v>0.83837103364766496</v>
      </c>
      <c r="H163" s="68">
        <v>66.559139784946197</v>
      </c>
      <c r="I163" s="71">
        <v>0.66160904043760105</v>
      </c>
      <c r="J163" s="68">
        <v>18.387096774193498</v>
      </c>
      <c r="K163" s="71">
        <v>0.68395368169972703</v>
      </c>
      <c r="L163" s="68">
        <v>12.580645161290301</v>
      </c>
      <c r="M163" s="71">
        <v>0.86283685654348896</v>
      </c>
      <c r="N163" s="68">
        <v>70.399113082039904</v>
      </c>
      <c r="O163" s="71"/>
      <c r="P163" s="68"/>
      <c r="Q163" s="71">
        <v>1</v>
      </c>
      <c r="R163" s="68">
        <v>100</v>
      </c>
    </row>
    <row r="164" spans="1:18" x14ac:dyDescent="0.2">
      <c r="A164" s="141" t="s">
        <v>654</v>
      </c>
      <c r="B164" s="67" t="s">
        <v>655</v>
      </c>
      <c r="C164" s="67">
        <v>63</v>
      </c>
      <c r="D164" s="67" t="s">
        <v>337</v>
      </c>
      <c r="E164" s="71">
        <v>0.70068213774064703</v>
      </c>
      <c r="F164" s="68">
        <v>34.731182795698899</v>
      </c>
      <c r="G164" s="71">
        <v>0.78950468849016298</v>
      </c>
      <c r="H164" s="68">
        <v>42.043010752688197</v>
      </c>
      <c r="I164" s="71">
        <v>0.60218258935850499</v>
      </c>
      <c r="J164" s="68">
        <v>8.8172043010752699</v>
      </c>
      <c r="K164" s="71">
        <v>0.61275177819702498</v>
      </c>
      <c r="L164" s="68">
        <v>6.6666666666666696</v>
      </c>
      <c r="M164" s="71">
        <v>0.79828949491689505</v>
      </c>
      <c r="N164" s="68">
        <v>49.889135254988901</v>
      </c>
      <c r="O164" s="71"/>
      <c r="P164" s="68"/>
      <c r="Q164" s="71"/>
      <c r="R164" s="68"/>
    </row>
    <row r="165" spans="1:18" x14ac:dyDescent="0.2">
      <c r="A165" s="141" t="s">
        <v>656</v>
      </c>
      <c r="B165" s="67" t="s">
        <v>657</v>
      </c>
      <c r="C165" s="67">
        <v>63</v>
      </c>
      <c r="D165" s="67" t="s">
        <v>337</v>
      </c>
      <c r="E165" s="71">
        <v>0.54266529374920602</v>
      </c>
      <c r="F165" s="68">
        <v>6.3440860215053796</v>
      </c>
      <c r="G165" s="71">
        <v>0.77159005416476201</v>
      </c>
      <c r="H165" s="68">
        <v>35.161290322580598</v>
      </c>
      <c r="I165" s="71">
        <v>0.54942920386423699</v>
      </c>
      <c r="J165" s="68">
        <v>4.6236559139784896</v>
      </c>
      <c r="K165" s="71">
        <v>0.58998350569847402</v>
      </c>
      <c r="L165" s="68">
        <v>5.0537634408602203</v>
      </c>
      <c r="M165" s="71">
        <v>0.80232370501855699</v>
      </c>
      <c r="N165" s="68">
        <v>51.219512195122</v>
      </c>
      <c r="O165" s="71"/>
      <c r="P165" s="68"/>
      <c r="Q165" s="71">
        <v>0</v>
      </c>
      <c r="R165" s="68">
        <v>34.191176470588204</v>
      </c>
    </row>
    <row r="166" spans="1:18" x14ac:dyDescent="0.2">
      <c r="A166" s="141" t="s">
        <v>658</v>
      </c>
      <c r="B166" s="67" t="s">
        <v>659</v>
      </c>
      <c r="C166" s="67">
        <v>63</v>
      </c>
      <c r="D166" s="67" t="s">
        <v>337</v>
      </c>
      <c r="E166" s="71">
        <v>0.80475282314994301</v>
      </c>
      <c r="F166" s="68">
        <v>56.344086021505397</v>
      </c>
      <c r="G166" s="71">
        <v>0.86643797391020805</v>
      </c>
      <c r="H166" s="68">
        <v>76.881720430107507</v>
      </c>
      <c r="I166" s="71">
        <v>0.71435607945055402</v>
      </c>
      <c r="J166" s="68">
        <v>31.1827956989247</v>
      </c>
      <c r="K166" s="71">
        <v>0.71890144127225097</v>
      </c>
      <c r="L166" s="68">
        <v>18.279569892473098</v>
      </c>
      <c r="M166" s="71">
        <v>0.919315797966758</v>
      </c>
      <c r="N166" s="68">
        <v>88.802660753880303</v>
      </c>
      <c r="O166" s="71"/>
      <c r="P166" s="68"/>
      <c r="Q166" s="71"/>
      <c r="R166" s="68"/>
    </row>
    <row r="167" spans="1:18" x14ac:dyDescent="0.2">
      <c r="A167" s="141" t="s">
        <v>660</v>
      </c>
      <c r="B167" s="67" t="s">
        <v>661</v>
      </c>
      <c r="C167" s="67">
        <v>63</v>
      </c>
      <c r="D167" s="67" t="s">
        <v>337</v>
      </c>
      <c r="E167" s="71">
        <v>0.83071431501529702</v>
      </c>
      <c r="F167" s="68">
        <v>63.440860215053803</v>
      </c>
      <c r="G167" s="71">
        <v>0.90727675373265804</v>
      </c>
      <c r="H167" s="68">
        <v>84.838709677419402</v>
      </c>
      <c r="I167" s="71">
        <v>0.80430018627600797</v>
      </c>
      <c r="J167" s="68">
        <v>61.827956989247298</v>
      </c>
      <c r="K167" s="71">
        <v>0.756511883712358</v>
      </c>
      <c r="L167" s="68">
        <v>23.763440860215098</v>
      </c>
      <c r="M167" s="71">
        <v>0.85476843634016497</v>
      </c>
      <c r="N167" s="68">
        <v>67.405764966740605</v>
      </c>
      <c r="O167" s="71"/>
      <c r="P167" s="68"/>
      <c r="Q167" s="71"/>
      <c r="R167" s="68"/>
    </row>
    <row r="168" spans="1:18" x14ac:dyDescent="0.2">
      <c r="A168" s="141" t="s">
        <v>662</v>
      </c>
      <c r="B168" s="67" t="s">
        <v>663</v>
      </c>
      <c r="C168" s="67">
        <v>65</v>
      </c>
      <c r="D168" s="67" t="s">
        <v>337</v>
      </c>
      <c r="E168" s="71">
        <v>0.69168184649780595</v>
      </c>
      <c r="F168" s="68">
        <v>32.043010752688197</v>
      </c>
      <c r="G168" s="71">
        <v>0.78857351934859199</v>
      </c>
      <c r="H168" s="68">
        <v>41.827956989247298</v>
      </c>
      <c r="I168" s="71">
        <v>0.61236221403309399</v>
      </c>
      <c r="J168" s="68">
        <v>9.4623655913978499</v>
      </c>
      <c r="K168" s="71">
        <v>0.54733110718433198</v>
      </c>
      <c r="L168" s="68">
        <v>2.9032258064516099</v>
      </c>
      <c r="M168" s="71">
        <v>0.81846054542520597</v>
      </c>
      <c r="N168" s="68">
        <v>55.3215077605321</v>
      </c>
      <c r="O168" s="71"/>
      <c r="P168" s="68"/>
      <c r="Q168" s="71"/>
      <c r="R168" s="68"/>
    </row>
    <row r="169" spans="1:18" x14ac:dyDescent="0.2">
      <c r="A169" s="141" t="s">
        <v>664</v>
      </c>
      <c r="B169" s="67" t="s">
        <v>665</v>
      </c>
      <c r="C169" s="67">
        <v>63</v>
      </c>
      <c r="D169" s="67" t="s">
        <v>337</v>
      </c>
      <c r="E169" s="71">
        <v>0.74189823061111004</v>
      </c>
      <c r="F169" s="68">
        <v>42.795698924731198</v>
      </c>
      <c r="G169" s="71">
        <v>0.85039243143043097</v>
      </c>
      <c r="H169" s="68">
        <v>71.505376344086002</v>
      </c>
      <c r="I169" s="71">
        <v>0.63644665513804999</v>
      </c>
      <c r="J169" s="68">
        <v>13.118279569892501</v>
      </c>
      <c r="K169" s="71">
        <v>0.63001960963745796</v>
      </c>
      <c r="L169" s="68">
        <v>8.0645161290322598</v>
      </c>
      <c r="M169" s="71">
        <v>0.85073422623850203</v>
      </c>
      <c r="N169" s="68">
        <v>66.297117516629697</v>
      </c>
      <c r="O169" s="71"/>
      <c r="P169" s="68"/>
      <c r="Q169" s="71"/>
      <c r="R169" s="68"/>
    </row>
    <row r="170" spans="1:18" x14ac:dyDescent="0.2">
      <c r="A170" s="141" t="s">
        <v>666</v>
      </c>
      <c r="B170" s="67" t="s">
        <v>667</v>
      </c>
      <c r="C170" s="67">
        <v>63</v>
      </c>
      <c r="D170" s="67" t="s">
        <v>337</v>
      </c>
      <c r="E170" s="71">
        <v>0.79824667100358104</v>
      </c>
      <c r="F170" s="68">
        <v>54.3010752688172</v>
      </c>
      <c r="G170" s="71">
        <v>0.88422220260523798</v>
      </c>
      <c r="H170" s="68">
        <v>80.322580645161295</v>
      </c>
      <c r="I170" s="71">
        <v>0.68351959202507295</v>
      </c>
      <c r="J170" s="68">
        <v>23.655913978494599</v>
      </c>
      <c r="K170" s="71">
        <v>0.70592909141725402</v>
      </c>
      <c r="L170" s="68">
        <v>15.806451612903199</v>
      </c>
      <c r="M170" s="71">
        <v>0.919315797966758</v>
      </c>
      <c r="N170" s="68">
        <v>88.802660753880303</v>
      </c>
      <c r="O170" s="71"/>
      <c r="P170" s="68"/>
      <c r="Q170" s="71"/>
      <c r="R170" s="68"/>
    </row>
    <row r="171" spans="1:18" x14ac:dyDescent="0.2">
      <c r="A171" s="141" t="s">
        <v>668</v>
      </c>
      <c r="B171" s="67" t="s">
        <v>669</v>
      </c>
      <c r="C171" s="67">
        <v>63</v>
      </c>
      <c r="D171" s="67" t="s">
        <v>337</v>
      </c>
      <c r="E171" s="71">
        <v>0.79011501789805505</v>
      </c>
      <c r="F171" s="68">
        <v>52.043010752688197</v>
      </c>
      <c r="G171" s="71">
        <v>0.90704994571465802</v>
      </c>
      <c r="H171" s="68">
        <v>84.731182795698899</v>
      </c>
      <c r="I171" s="71">
        <v>0.81688875239455105</v>
      </c>
      <c r="J171" s="68">
        <v>67.849462365591407</v>
      </c>
      <c r="K171" s="71">
        <v>0.79244689646416899</v>
      </c>
      <c r="L171" s="68">
        <v>29.677419354838701</v>
      </c>
      <c r="M171" s="71">
        <v>0.79828949491689505</v>
      </c>
      <c r="N171" s="68">
        <v>49.889135254988901</v>
      </c>
      <c r="O171" s="71"/>
      <c r="P171" s="68"/>
      <c r="Q171" s="71">
        <v>0.63590000000000002</v>
      </c>
      <c r="R171" s="68">
        <v>58.639705882352899</v>
      </c>
    </row>
    <row r="172" spans="1:18" x14ac:dyDescent="0.2">
      <c r="A172" s="141" t="s">
        <v>664</v>
      </c>
      <c r="B172" s="67" t="s">
        <v>670</v>
      </c>
      <c r="C172" s="67">
        <v>63</v>
      </c>
      <c r="D172" s="67" t="s">
        <v>337</v>
      </c>
      <c r="E172" s="71">
        <v>0.58970832794004102</v>
      </c>
      <c r="F172" s="68">
        <v>12.1505376344086</v>
      </c>
      <c r="G172" s="71">
        <v>0.84283969217997001</v>
      </c>
      <c r="H172" s="68">
        <v>68.494623655913998</v>
      </c>
      <c r="I172" s="71">
        <v>0.66648918749381103</v>
      </c>
      <c r="J172" s="68">
        <v>19.569892473118301</v>
      </c>
      <c r="K172" s="71">
        <v>0.66916273582116204</v>
      </c>
      <c r="L172" s="68">
        <v>11.505376344086001</v>
      </c>
      <c r="M172" s="71">
        <v>0.77005002420526103</v>
      </c>
      <c r="N172" s="68">
        <v>40.354767184035502</v>
      </c>
      <c r="O172" s="71"/>
      <c r="P172" s="68"/>
      <c r="Q172" s="71">
        <v>0</v>
      </c>
      <c r="R172" s="68">
        <v>34.191176470588204</v>
      </c>
    </row>
    <row r="173" spans="1:18" x14ac:dyDescent="0.2">
      <c r="A173" s="141" t="s">
        <v>671</v>
      </c>
      <c r="B173" s="67" t="s">
        <v>672</v>
      </c>
      <c r="C173" s="67">
        <v>63</v>
      </c>
      <c r="D173" s="67" t="s">
        <v>337</v>
      </c>
      <c r="E173" s="71">
        <v>0.71924400437951896</v>
      </c>
      <c r="F173" s="68">
        <v>38.064516129032299</v>
      </c>
      <c r="G173" s="71">
        <v>0.75303958169812601</v>
      </c>
      <c r="H173" s="68">
        <v>29.677419354838701</v>
      </c>
      <c r="I173" s="71">
        <v>0.46733396550919998</v>
      </c>
      <c r="J173" s="68">
        <v>1.3978494623655899</v>
      </c>
      <c r="K173" s="71">
        <v>0.57755697977337095</v>
      </c>
      <c r="L173" s="68">
        <v>4.1935483870967696</v>
      </c>
      <c r="M173" s="71">
        <v>0.79828949491689505</v>
      </c>
      <c r="N173" s="68">
        <v>49.889135254988901</v>
      </c>
      <c r="O173" s="71"/>
      <c r="P173" s="68"/>
      <c r="Q173" s="71">
        <v>1</v>
      </c>
      <c r="R173" s="68">
        <v>100</v>
      </c>
    </row>
    <row r="174" spans="1:18" x14ac:dyDescent="0.2">
      <c r="A174" s="141" t="s">
        <v>673</v>
      </c>
      <c r="B174" s="67" t="s">
        <v>674</v>
      </c>
      <c r="C174" s="67">
        <v>63</v>
      </c>
      <c r="D174" s="67" t="s">
        <v>337</v>
      </c>
      <c r="E174" s="71">
        <v>0.78436837064331699</v>
      </c>
      <c r="F174" s="68">
        <v>50.107526881720403</v>
      </c>
      <c r="G174" s="71">
        <v>0.82586174545715396</v>
      </c>
      <c r="H174" s="68">
        <v>59.892473118279597</v>
      </c>
      <c r="I174" s="71">
        <v>0.66387027839927704</v>
      </c>
      <c r="J174" s="68">
        <v>19.0322580645161</v>
      </c>
      <c r="K174" s="71">
        <v>0.67416243545987797</v>
      </c>
      <c r="L174" s="68">
        <v>11.7204301075269</v>
      </c>
      <c r="M174" s="71">
        <v>0.75794739390027399</v>
      </c>
      <c r="N174" s="68">
        <v>37.361419068736097</v>
      </c>
      <c r="O174" s="71"/>
      <c r="P174" s="68"/>
      <c r="Q174" s="71">
        <v>1</v>
      </c>
      <c r="R174" s="68">
        <v>100</v>
      </c>
    </row>
    <row r="175" spans="1:18" x14ac:dyDescent="0.2">
      <c r="A175" s="141" t="s">
        <v>675</v>
      </c>
      <c r="B175" s="67" t="s">
        <v>676</v>
      </c>
      <c r="C175" s="67">
        <v>63</v>
      </c>
      <c r="D175" s="67" t="s">
        <v>337</v>
      </c>
      <c r="E175" s="71">
        <v>0.85667131577020295</v>
      </c>
      <c r="F175" s="68">
        <v>74.408602150537604</v>
      </c>
      <c r="G175" s="71">
        <v>0.88514627735692197</v>
      </c>
      <c r="H175" s="68">
        <v>80.537634408602202</v>
      </c>
      <c r="I175" s="71">
        <v>0.86214988987099195</v>
      </c>
      <c r="J175" s="68">
        <v>82.473118279569903</v>
      </c>
      <c r="K175" s="71">
        <v>0.81932090863778495</v>
      </c>
      <c r="L175" s="68">
        <v>36.774193548387103</v>
      </c>
      <c r="M175" s="71">
        <v>0.72163950298531498</v>
      </c>
      <c r="N175" s="68">
        <v>30.155210643015501</v>
      </c>
      <c r="O175" s="71"/>
      <c r="P175" s="68"/>
      <c r="Q175" s="71">
        <v>0.99509999999999998</v>
      </c>
      <c r="R175" s="68">
        <v>68.933823529411796</v>
      </c>
    </row>
    <row r="176" spans="1:18" x14ac:dyDescent="0.2">
      <c r="A176" s="141" t="s">
        <v>677</v>
      </c>
      <c r="B176" s="67" t="s">
        <v>678</v>
      </c>
      <c r="C176" s="67">
        <v>63</v>
      </c>
      <c r="D176" s="67" t="s">
        <v>337</v>
      </c>
      <c r="E176" s="71">
        <v>0.739838426392324</v>
      </c>
      <c r="F176" s="68">
        <v>41.827956989247298</v>
      </c>
      <c r="G176" s="71">
        <v>0.85718661846089494</v>
      </c>
      <c r="H176" s="68">
        <v>74.086021505376294</v>
      </c>
      <c r="I176" s="71">
        <v>0.79888213234481398</v>
      </c>
      <c r="J176" s="68">
        <v>59.677419354838698</v>
      </c>
      <c r="K176" s="71">
        <v>0.72284280533644496</v>
      </c>
      <c r="L176" s="68">
        <v>19.139784946236599</v>
      </c>
      <c r="M176" s="71">
        <v>0.58044214942714201</v>
      </c>
      <c r="N176" s="68">
        <v>12.4168514412417</v>
      </c>
      <c r="O176" s="71"/>
      <c r="P176" s="68"/>
      <c r="Q176" s="71"/>
      <c r="R176" s="68"/>
    </row>
    <row r="177" spans="1:18" x14ac:dyDescent="0.2">
      <c r="A177" s="141" t="s">
        <v>679</v>
      </c>
      <c r="B177" s="67" t="s">
        <v>680</v>
      </c>
      <c r="C177" s="67">
        <v>63</v>
      </c>
      <c r="D177" s="67" t="s">
        <v>337</v>
      </c>
      <c r="E177" s="71">
        <v>0.78192369069096601</v>
      </c>
      <c r="F177" s="68">
        <v>49.139784946236603</v>
      </c>
      <c r="G177" s="71">
        <v>0.90050730138197399</v>
      </c>
      <c r="H177" s="68">
        <v>83.655913978494596</v>
      </c>
      <c r="I177" s="71">
        <v>0.79554969900268402</v>
      </c>
      <c r="J177" s="68">
        <v>58.172043010752702</v>
      </c>
      <c r="K177" s="71">
        <v>0.74227194020718901</v>
      </c>
      <c r="L177" s="68">
        <v>21.290322580645199</v>
      </c>
      <c r="M177" s="71">
        <v>0.68936582217201903</v>
      </c>
      <c r="N177" s="68">
        <v>23.946784922394698</v>
      </c>
      <c r="O177" s="71"/>
      <c r="P177" s="68"/>
      <c r="Q177" s="71"/>
      <c r="R177" s="68"/>
    </row>
    <row r="178" spans="1:18" x14ac:dyDescent="0.2">
      <c r="A178" s="141" t="s">
        <v>681</v>
      </c>
      <c r="B178" s="67" t="s">
        <v>682</v>
      </c>
      <c r="C178" s="67">
        <v>63</v>
      </c>
      <c r="D178" s="67" t="s">
        <v>337</v>
      </c>
      <c r="E178" s="71">
        <v>0.85097049073196296</v>
      </c>
      <c r="F178" s="68">
        <v>72.150537634408593</v>
      </c>
      <c r="G178" s="71">
        <v>0.89934756110980896</v>
      </c>
      <c r="H178" s="68">
        <v>83.225806451612897</v>
      </c>
      <c r="I178" s="71">
        <v>0.82290396207945404</v>
      </c>
      <c r="J178" s="68">
        <v>70.430107526881699</v>
      </c>
      <c r="K178" s="71">
        <v>0.74237985575697996</v>
      </c>
      <c r="L178" s="68">
        <v>21.397849462365599</v>
      </c>
      <c r="M178" s="71">
        <v>0.79022107471357095</v>
      </c>
      <c r="N178" s="68">
        <v>47.006651884700702</v>
      </c>
      <c r="O178" s="71"/>
      <c r="P178" s="68"/>
      <c r="Q178" s="71">
        <v>1</v>
      </c>
      <c r="R178" s="68">
        <v>100</v>
      </c>
    </row>
    <row r="179" spans="1:18" x14ac:dyDescent="0.2">
      <c r="A179" s="141" t="s">
        <v>683</v>
      </c>
      <c r="B179" s="67" t="s">
        <v>684</v>
      </c>
      <c r="C179" s="67">
        <v>63</v>
      </c>
      <c r="D179" s="67" t="s">
        <v>337</v>
      </c>
      <c r="E179" s="71">
        <v>0.73941187875597703</v>
      </c>
      <c r="F179" s="68">
        <v>41.720430107526902</v>
      </c>
      <c r="G179" s="71">
        <v>0.81105942223454097</v>
      </c>
      <c r="H179" s="68">
        <v>52.1505376344086</v>
      </c>
      <c r="I179" s="71">
        <v>0.82636250284164003</v>
      </c>
      <c r="J179" s="68">
        <v>71.182795698924707</v>
      </c>
      <c r="K179" s="71">
        <v>0.59051766675908901</v>
      </c>
      <c r="L179" s="68">
        <v>5.1612903225806503</v>
      </c>
      <c r="M179" s="71">
        <v>0.72970792318863897</v>
      </c>
      <c r="N179" s="68">
        <v>31.929046563192902</v>
      </c>
      <c r="O179" s="71"/>
      <c r="P179" s="68"/>
      <c r="Q179" s="71"/>
      <c r="R179" s="68"/>
    </row>
    <row r="180" spans="1:18" x14ac:dyDescent="0.2">
      <c r="A180" s="141" t="s">
        <v>685</v>
      </c>
      <c r="B180" s="67" t="s">
        <v>686</v>
      </c>
      <c r="C180" s="67">
        <v>63</v>
      </c>
      <c r="D180" s="67" t="s">
        <v>337</v>
      </c>
      <c r="E180" s="71">
        <v>0.81735065451139199</v>
      </c>
      <c r="F180" s="68">
        <v>60</v>
      </c>
      <c r="G180" s="71">
        <v>0.89545469016545098</v>
      </c>
      <c r="H180" s="68">
        <v>82.580645161290306</v>
      </c>
      <c r="I180" s="71">
        <v>0.83218469741167</v>
      </c>
      <c r="J180" s="68">
        <v>73.655913978494596</v>
      </c>
      <c r="K180" s="71">
        <v>0.739439525449892</v>
      </c>
      <c r="L180" s="68">
        <v>20.860215053763401</v>
      </c>
      <c r="M180" s="71">
        <v>0.80232370501855699</v>
      </c>
      <c r="N180" s="68">
        <v>51.219512195122</v>
      </c>
      <c r="O180" s="71"/>
      <c r="P180" s="68"/>
      <c r="Q180" s="71"/>
      <c r="R180" s="68"/>
    </row>
    <row r="181" spans="1:18" x14ac:dyDescent="0.2">
      <c r="A181" s="141" t="s">
        <v>687</v>
      </c>
      <c r="B181" s="67" t="s">
        <v>688</v>
      </c>
      <c r="C181" s="67">
        <v>63</v>
      </c>
      <c r="D181" s="67" t="s">
        <v>337</v>
      </c>
      <c r="E181" s="71">
        <v>0.84116152130538202</v>
      </c>
      <c r="F181" s="68">
        <v>66.774193548387103</v>
      </c>
      <c r="G181" s="71">
        <v>0.86286086285569996</v>
      </c>
      <c r="H181" s="68">
        <v>75.806451612903203</v>
      </c>
      <c r="I181" s="71">
        <v>0.83035705702977902</v>
      </c>
      <c r="J181" s="68">
        <v>72.795698924731198</v>
      </c>
      <c r="K181" s="71">
        <v>0.75464229274116001</v>
      </c>
      <c r="L181" s="68">
        <v>23.655913978494599</v>
      </c>
      <c r="M181" s="71">
        <v>0.75794739390027399</v>
      </c>
      <c r="N181" s="68">
        <v>37.361419068736097</v>
      </c>
      <c r="O181" s="71"/>
      <c r="P181" s="68"/>
      <c r="Q181" s="71">
        <v>1</v>
      </c>
      <c r="R181" s="68">
        <v>100</v>
      </c>
    </row>
    <row r="182" spans="1:18" x14ac:dyDescent="0.2">
      <c r="A182" s="141" t="s">
        <v>689</v>
      </c>
      <c r="B182" s="67" t="s">
        <v>690</v>
      </c>
      <c r="C182" s="67">
        <v>63</v>
      </c>
      <c r="D182" s="67" t="s">
        <v>337</v>
      </c>
      <c r="E182" s="71">
        <v>0.76379581109838601</v>
      </c>
      <c r="F182" s="68">
        <v>46.559139784946197</v>
      </c>
      <c r="G182" s="71">
        <v>0.85512651857231203</v>
      </c>
      <c r="H182" s="68">
        <v>73.548387096774206</v>
      </c>
      <c r="I182" s="71">
        <v>0.79977751524657303</v>
      </c>
      <c r="J182" s="68">
        <v>59.892473118279597</v>
      </c>
      <c r="K182" s="71">
        <v>0.66653707728435596</v>
      </c>
      <c r="L182" s="68">
        <v>11.0752688172043</v>
      </c>
      <c r="M182" s="71">
        <v>0.73374213329030202</v>
      </c>
      <c r="N182" s="68">
        <v>32.483370288248302</v>
      </c>
      <c r="O182" s="71"/>
      <c r="P182" s="68"/>
      <c r="Q182" s="71"/>
      <c r="R182" s="68"/>
    </row>
    <row r="183" spans="1:18" x14ac:dyDescent="0.2">
      <c r="A183" s="141" t="s">
        <v>691</v>
      </c>
      <c r="B183" s="67" t="s">
        <v>692</v>
      </c>
      <c r="C183" s="67">
        <v>63</v>
      </c>
      <c r="D183" s="67" t="s">
        <v>337</v>
      </c>
      <c r="E183" s="71">
        <v>0.81521065280818505</v>
      </c>
      <c r="F183" s="68">
        <v>59.0322580645161</v>
      </c>
      <c r="G183" s="71">
        <v>0.89795757414908794</v>
      </c>
      <c r="H183" s="68">
        <v>82.903225806451601</v>
      </c>
      <c r="I183" s="71">
        <v>0.85106481222624797</v>
      </c>
      <c r="J183" s="68">
        <v>79.677419354838705</v>
      </c>
      <c r="K183" s="71">
        <v>0.70949651983884698</v>
      </c>
      <c r="L183" s="68">
        <v>16.6666666666667</v>
      </c>
      <c r="M183" s="71">
        <v>0.80232370501855699</v>
      </c>
      <c r="N183" s="68">
        <v>51.219512195122</v>
      </c>
      <c r="O183" s="71"/>
      <c r="P183" s="68"/>
      <c r="Q183" s="71"/>
      <c r="R183" s="68"/>
    </row>
    <row r="184" spans="1:18" x14ac:dyDescent="0.2">
      <c r="A184" s="141" t="s">
        <v>693</v>
      </c>
      <c r="B184" s="67" t="s">
        <v>694</v>
      </c>
      <c r="C184" s="67">
        <v>63</v>
      </c>
      <c r="D184" s="67" t="s">
        <v>337</v>
      </c>
      <c r="E184" s="71">
        <v>0.76736735942754597</v>
      </c>
      <c r="F184" s="68">
        <v>46.774193548387103</v>
      </c>
      <c r="G184" s="71">
        <v>0.84140420569143404</v>
      </c>
      <c r="H184" s="68">
        <v>67.849462365591407</v>
      </c>
      <c r="I184" s="71">
        <v>0.78071540541086204</v>
      </c>
      <c r="J184" s="68">
        <v>52.795698924731198</v>
      </c>
      <c r="K184" s="71">
        <v>0.62888928118268095</v>
      </c>
      <c r="L184" s="68">
        <v>7.9569892473118298</v>
      </c>
      <c r="M184" s="71">
        <v>0.81846054542520597</v>
      </c>
      <c r="N184" s="68">
        <v>55.3215077605321</v>
      </c>
      <c r="O184" s="71"/>
      <c r="P184" s="68"/>
      <c r="Q184" s="71"/>
      <c r="R184" s="68"/>
    </row>
    <row r="185" spans="1:18" x14ac:dyDescent="0.2">
      <c r="A185" s="141" t="s">
        <v>695</v>
      </c>
      <c r="B185" s="67" t="s">
        <v>696</v>
      </c>
      <c r="C185" s="67">
        <v>63</v>
      </c>
      <c r="D185" s="67" t="s">
        <v>337</v>
      </c>
      <c r="E185" s="71">
        <v>0.78442046021354594</v>
      </c>
      <c r="F185" s="68">
        <v>50.322580645161302</v>
      </c>
      <c r="G185" s="71">
        <v>0.85977317956496002</v>
      </c>
      <c r="H185" s="68">
        <v>74.838709677419402</v>
      </c>
      <c r="I185" s="71">
        <v>0.75799483438898096</v>
      </c>
      <c r="J185" s="68">
        <v>44.408602150537597</v>
      </c>
      <c r="K185" s="71">
        <v>0.71759012188168403</v>
      </c>
      <c r="L185" s="68">
        <v>17.9569892473118</v>
      </c>
      <c r="M185" s="71">
        <v>0.80232370501855699</v>
      </c>
      <c r="N185" s="68">
        <v>51.219512195122</v>
      </c>
      <c r="O185" s="71"/>
      <c r="P185" s="68"/>
      <c r="Q185" s="71"/>
      <c r="R185" s="68"/>
    </row>
    <row r="186" spans="1:18" x14ac:dyDescent="0.2">
      <c r="A186" s="141" t="s">
        <v>697</v>
      </c>
      <c r="B186" s="67" t="s">
        <v>698</v>
      </c>
      <c r="C186" s="67">
        <v>63</v>
      </c>
      <c r="D186" s="67" t="s">
        <v>337</v>
      </c>
      <c r="E186" s="71">
        <v>0.85810553282340196</v>
      </c>
      <c r="F186" s="68">
        <v>75.591397849462396</v>
      </c>
      <c r="G186" s="71">
        <v>0.91694382735383595</v>
      </c>
      <c r="H186" s="68">
        <v>86.989247311827995</v>
      </c>
      <c r="I186" s="71">
        <v>0.81947917135439696</v>
      </c>
      <c r="J186" s="68">
        <v>68.602150537634401</v>
      </c>
      <c r="K186" s="71">
        <v>0.76458070431363101</v>
      </c>
      <c r="L186" s="68">
        <v>25.053763440860202</v>
      </c>
      <c r="M186" s="71">
        <v>0.93141842827174404</v>
      </c>
      <c r="N186" s="68">
        <v>91.463414634146304</v>
      </c>
      <c r="O186" s="71"/>
      <c r="P186" s="68"/>
      <c r="Q186" s="71"/>
      <c r="R186" s="68"/>
    </row>
    <row r="187" spans="1:18" x14ac:dyDescent="0.2">
      <c r="A187" s="141" t="s">
        <v>699</v>
      </c>
      <c r="B187" s="67" t="s">
        <v>700</v>
      </c>
      <c r="C187" s="67">
        <v>63</v>
      </c>
      <c r="D187" s="67" t="s">
        <v>337</v>
      </c>
      <c r="E187" s="71">
        <v>0.85919542857248798</v>
      </c>
      <c r="F187" s="68">
        <v>76.129032258064498</v>
      </c>
      <c r="G187" s="71">
        <v>0.93178809628104098</v>
      </c>
      <c r="H187" s="68">
        <v>90.322580645161295</v>
      </c>
      <c r="I187" s="71">
        <v>0.77545970344790405</v>
      </c>
      <c r="J187" s="68">
        <v>51.612903225806399</v>
      </c>
      <c r="K187" s="71">
        <v>0.78907933506507399</v>
      </c>
      <c r="L187" s="68">
        <v>29.139784946236599</v>
      </c>
      <c r="M187" s="71">
        <v>0.92335000806842005</v>
      </c>
      <c r="N187" s="68">
        <v>90.133037694013296</v>
      </c>
      <c r="O187" s="71"/>
      <c r="P187" s="68"/>
      <c r="Q187" s="71">
        <v>0.87629999999999997</v>
      </c>
      <c r="R187" s="68">
        <v>65.257352941176507</v>
      </c>
    </row>
    <row r="188" spans="1:18" x14ac:dyDescent="0.2">
      <c r="A188" s="141" t="s">
        <v>701</v>
      </c>
      <c r="B188" s="67" t="s">
        <v>702</v>
      </c>
      <c r="C188" s="67">
        <v>63</v>
      </c>
      <c r="D188" s="67" t="s">
        <v>337</v>
      </c>
      <c r="E188" s="71">
        <v>0.85503454325742601</v>
      </c>
      <c r="F188" s="68">
        <v>73.655913978494596</v>
      </c>
      <c r="G188" s="71">
        <v>0.90489886736696301</v>
      </c>
      <c r="H188" s="68">
        <v>84.516129032258107</v>
      </c>
      <c r="I188" s="71">
        <v>0.83922481822223405</v>
      </c>
      <c r="J188" s="68">
        <v>75.591397849462396</v>
      </c>
      <c r="K188" s="71">
        <v>0.76503321659433299</v>
      </c>
      <c r="L188" s="68">
        <v>25.268817204301101</v>
      </c>
      <c r="M188" s="71">
        <v>0.76601581410359898</v>
      </c>
      <c r="N188" s="68">
        <v>39.4678492239468</v>
      </c>
      <c r="O188" s="71"/>
      <c r="P188" s="68"/>
      <c r="Q188" s="71">
        <v>1</v>
      </c>
      <c r="R188" s="68">
        <v>100</v>
      </c>
    </row>
    <row r="189" spans="1:18" x14ac:dyDescent="0.2">
      <c r="A189" s="141" t="s">
        <v>703</v>
      </c>
      <c r="B189" s="67" t="s">
        <v>704</v>
      </c>
      <c r="C189" s="67">
        <v>63</v>
      </c>
      <c r="D189" s="67" t="s">
        <v>337</v>
      </c>
      <c r="E189" s="71">
        <v>0.84690614964203703</v>
      </c>
      <c r="F189" s="68">
        <v>69.892473118279597</v>
      </c>
      <c r="G189" s="71">
        <v>0.96163291283413199</v>
      </c>
      <c r="H189" s="68">
        <v>95.376344086021504</v>
      </c>
      <c r="I189" s="71">
        <v>0.80985660736606102</v>
      </c>
      <c r="J189" s="68">
        <v>64.623655913978496</v>
      </c>
      <c r="K189" s="71">
        <v>0.83398242385770704</v>
      </c>
      <c r="L189" s="68">
        <v>40</v>
      </c>
      <c r="M189" s="71">
        <v>0.78215265451024696</v>
      </c>
      <c r="N189" s="68">
        <v>44.013303769401297</v>
      </c>
      <c r="O189" s="71"/>
      <c r="P189" s="68"/>
      <c r="Q189" s="71"/>
      <c r="R189" s="68"/>
    </row>
    <row r="190" spans="1:18" x14ac:dyDescent="0.2">
      <c r="A190" s="141" t="s">
        <v>705</v>
      </c>
      <c r="B190" s="67" t="s">
        <v>706</v>
      </c>
      <c r="C190" s="67">
        <v>63</v>
      </c>
      <c r="D190" s="67" t="s">
        <v>337</v>
      </c>
      <c r="E190" s="71">
        <v>0.67394138015576099</v>
      </c>
      <c r="F190" s="68">
        <v>28.279569892473098</v>
      </c>
      <c r="G190" s="71">
        <v>0.91205921816788404</v>
      </c>
      <c r="H190" s="68">
        <v>85.806451612903203</v>
      </c>
      <c r="I190" s="71">
        <v>0.82254609263956502</v>
      </c>
      <c r="J190" s="68">
        <v>70.215053763440906</v>
      </c>
      <c r="K190" s="71">
        <v>0.80857262434282795</v>
      </c>
      <c r="L190" s="68">
        <v>33.763440860215098</v>
      </c>
      <c r="M190" s="71">
        <v>0.82652896562852995</v>
      </c>
      <c r="N190" s="68">
        <v>57.9822616407982</v>
      </c>
      <c r="O190" s="71"/>
      <c r="P190" s="68"/>
      <c r="Q190" s="71">
        <v>0</v>
      </c>
      <c r="R190" s="68">
        <v>34.191176470588204</v>
      </c>
    </row>
    <row r="191" spans="1:18" x14ac:dyDescent="0.2">
      <c r="A191" s="141" t="s">
        <v>707</v>
      </c>
      <c r="B191" s="67" t="s">
        <v>708</v>
      </c>
      <c r="C191" s="67">
        <v>63</v>
      </c>
      <c r="D191" s="67" t="s">
        <v>337</v>
      </c>
      <c r="E191" s="71">
        <v>0.82945283664299296</v>
      </c>
      <c r="F191" s="68">
        <v>63.010752688171998</v>
      </c>
      <c r="G191" s="71">
        <v>0.90136661914873895</v>
      </c>
      <c r="H191" s="68">
        <v>83.870967741935502</v>
      </c>
      <c r="I191" s="71">
        <v>0.74328079609256203</v>
      </c>
      <c r="J191" s="68">
        <v>39.354838709677402</v>
      </c>
      <c r="K191" s="71">
        <v>0.82242970509216995</v>
      </c>
      <c r="L191" s="68">
        <v>37.204301075268802</v>
      </c>
      <c r="M191" s="71">
        <v>0.85073422623850203</v>
      </c>
      <c r="N191" s="68">
        <v>66.297117516629697</v>
      </c>
      <c r="O191" s="71"/>
      <c r="P191" s="68"/>
      <c r="Q191" s="71"/>
      <c r="R191" s="68"/>
    </row>
    <row r="192" spans="1:18" x14ac:dyDescent="0.2">
      <c r="A192" s="141" t="s">
        <v>709</v>
      </c>
      <c r="B192" s="67" t="s">
        <v>710</v>
      </c>
      <c r="C192" s="67">
        <v>63</v>
      </c>
      <c r="D192" s="67" t="s">
        <v>337</v>
      </c>
      <c r="E192" s="71">
        <v>0.865518860751884</v>
      </c>
      <c r="F192" s="68">
        <v>79.677419354838705</v>
      </c>
      <c r="G192" s="71">
        <v>0.93165161713654199</v>
      </c>
      <c r="H192" s="68">
        <v>90.215053763440807</v>
      </c>
      <c r="I192" s="71">
        <v>0.80688156673460998</v>
      </c>
      <c r="J192" s="68">
        <v>62.903225806451601</v>
      </c>
      <c r="K192" s="71">
        <v>0.81229488137295203</v>
      </c>
      <c r="L192" s="68">
        <v>34.838709677419402</v>
      </c>
      <c r="M192" s="71">
        <v>0.91124737776343401</v>
      </c>
      <c r="N192" s="68">
        <v>85.920177383592005</v>
      </c>
      <c r="O192" s="71"/>
      <c r="P192" s="68"/>
      <c r="Q192" s="71"/>
      <c r="R192" s="68"/>
    </row>
    <row r="193" spans="1:18" x14ac:dyDescent="0.2">
      <c r="A193" s="141" t="s">
        <v>711</v>
      </c>
      <c r="B193" s="67" t="s">
        <v>712</v>
      </c>
      <c r="C193" s="67">
        <v>63</v>
      </c>
      <c r="D193" s="67" t="s">
        <v>337</v>
      </c>
      <c r="E193" s="71">
        <v>0.72192597582893203</v>
      </c>
      <c r="F193" s="68">
        <v>38.924731182795703</v>
      </c>
      <c r="G193" s="71">
        <v>0.91483214946981195</v>
      </c>
      <c r="H193" s="68">
        <v>86.451612903225794</v>
      </c>
      <c r="I193" s="71">
        <v>0.85710894559944295</v>
      </c>
      <c r="J193" s="68">
        <v>81.182795698924707</v>
      </c>
      <c r="K193" s="71">
        <v>0.88295192753191698</v>
      </c>
      <c r="L193" s="68">
        <v>56.989247311828002</v>
      </c>
      <c r="M193" s="71">
        <v>0.86283685654348896</v>
      </c>
      <c r="N193" s="68">
        <v>70.399113082039904</v>
      </c>
      <c r="O193" s="71"/>
      <c r="P193" s="68"/>
      <c r="Q193" s="71">
        <v>9.1899999999999996E-2</v>
      </c>
      <c r="R193" s="68">
        <v>40.992647058823501</v>
      </c>
    </row>
    <row r="194" spans="1:18" x14ac:dyDescent="0.2">
      <c r="A194" s="141" t="s">
        <v>713</v>
      </c>
      <c r="B194" s="67" t="s">
        <v>714</v>
      </c>
      <c r="C194" s="67">
        <v>63</v>
      </c>
      <c r="D194" s="67" t="s">
        <v>337</v>
      </c>
      <c r="E194" s="71">
        <v>0.91714459986563901</v>
      </c>
      <c r="F194" s="68">
        <v>95.376344086021504</v>
      </c>
      <c r="G194" s="71">
        <v>0.99439884642627496</v>
      </c>
      <c r="H194" s="68">
        <v>99.569892473118301</v>
      </c>
      <c r="I194" s="71">
        <v>0.85814921861363302</v>
      </c>
      <c r="J194" s="68">
        <v>81.505376344086002</v>
      </c>
      <c r="K194" s="71">
        <v>0.90478295665921304</v>
      </c>
      <c r="L194" s="68">
        <v>64.408602150537604</v>
      </c>
      <c r="M194" s="71">
        <v>0.91124737776343401</v>
      </c>
      <c r="N194" s="68">
        <v>85.920177383592005</v>
      </c>
      <c r="O194" s="71"/>
      <c r="P194" s="68"/>
      <c r="Q194" s="71"/>
      <c r="R194" s="68"/>
    </row>
    <row r="195" spans="1:18" x14ac:dyDescent="0.2">
      <c r="A195" s="141" t="s">
        <v>715</v>
      </c>
      <c r="B195" s="67" t="s">
        <v>716</v>
      </c>
      <c r="C195" s="67">
        <v>63</v>
      </c>
      <c r="D195" s="67" t="s">
        <v>337</v>
      </c>
      <c r="E195" s="71">
        <v>0.71686123079351205</v>
      </c>
      <c r="F195" s="68">
        <v>37.311827956989198</v>
      </c>
      <c r="G195" s="71">
        <v>0.97742756823929899</v>
      </c>
      <c r="H195" s="68">
        <v>97.956989247311796</v>
      </c>
      <c r="I195" s="71">
        <v>0.78294105004955405</v>
      </c>
      <c r="J195" s="68">
        <v>54.193548387096797</v>
      </c>
      <c r="K195" s="71">
        <v>0.90058752761028804</v>
      </c>
      <c r="L195" s="68">
        <v>62.903225806451601</v>
      </c>
      <c r="M195" s="71">
        <v>0.92335000806842005</v>
      </c>
      <c r="N195" s="68">
        <v>90.133037694013296</v>
      </c>
      <c r="O195" s="71"/>
      <c r="P195" s="68"/>
      <c r="Q195" s="71">
        <v>0</v>
      </c>
      <c r="R195" s="68">
        <v>34.191176470588204</v>
      </c>
    </row>
    <row r="196" spans="1:18" x14ac:dyDescent="0.2">
      <c r="A196" s="141" t="s">
        <v>717</v>
      </c>
      <c r="B196" s="67" t="s">
        <v>718</v>
      </c>
      <c r="C196" s="67">
        <v>63</v>
      </c>
      <c r="D196" s="67" t="s">
        <v>337</v>
      </c>
      <c r="E196" s="71">
        <v>0.87897531066770695</v>
      </c>
      <c r="F196" s="68">
        <v>84.731182795698899</v>
      </c>
      <c r="G196" s="71">
        <v>0.94354638385300804</v>
      </c>
      <c r="H196" s="68">
        <v>92.473118279569903</v>
      </c>
      <c r="I196" s="71">
        <v>0.80206918679200701</v>
      </c>
      <c r="J196" s="68">
        <v>61.290322580645203</v>
      </c>
      <c r="K196" s="71">
        <v>0.85500408416071805</v>
      </c>
      <c r="L196" s="68">
        <v>46.559139784946197</v>
      </c>
      <c r="M196" s="71">
        <v>0.91528158786509595</v>
      </c>
      <c r="N196" s="68">
        <v>87.583148558758296</v>
      </c>
      <c r="O196" s="71"/>
      <c r="P196" s="68"/>
      <c r="Q196" s="71"/>
      <c r="R196" s="68"/>
    </row>
    <row r="197" spans="1:18" x14ac:dyDescent="0.2">
      <c r="A197" s="141" t="s">
        <v>719</v>
      </c>
      <c r="B197" s="67" t="s">
        <v>720</v>
      </c>
      <c r="C197" s="67">
        <v>75</v>
      </c>
      <c r="D197" s="67" t="s">
        <v>337</v>
      </c>
      <c r="E197" s="71">
        <v>0.92406831419865598</v>
      </c>
      <c r="F197" s="68">
        <v>96.6666666666667</v>
      </c>
      <c r="G197" s="71">
        <v>0.94259873272698802</v>
      </c>
      <c r="H197" s="68">
        <v>92.150537634408593</v>
      </c>
      <c r="I197" s="71">
        <v>0.88236585676269597</v>
      </c>
      <c r="J197" s="68">
        <v>88.279569892473106</v>
      </c>
      <c r="K197" s="71">
        <v>0.91971918852488499</v>
      </c>
      <c r="L197" s="68">
        <v>70.322580645161295</v>
      </c>
      <c r="M197" s="71">
        <v>0.95158947878005495</v>
      </c>
      <c r="N197" s="68">
        <v>94.7893569844789</v>
      </c>
      <c r="O197" s="71"/>
      <c r="P197" s="68"/>
      <c r="Q197" s="71"/>
      <c r="R197" s="68"/>
    </row>
    <row r="198" spans="1:18" x14ac:dyDescent="0.2">
      <c r="A198" s="141" t="s">
        <v>721</v>
      </c>
      <c r="B198" s="67" t="s">
        <v>722</v>
      </c>
      <c r="C198" s="67">
        <v>63</v>
      </c>
      <c r="D198" s="67" t="s">
        <v>337</v>
      </c>
      <c r="E198" s="71">
        <v>0.77194889247990806</v>
      </c>
      <c r="F198" s="68">
        <v>47.096774193548399</v>
      </c>
      <c r="G198" s="71">
        <v>0.80820479032197301</v>
      </c>
      <c r="H198" s="68">
        <v>50.860215053763397</v>
      </c>
      <c r="I198" s="71">
        <v>0.67733712303901705</v>
      </c>
      <c r="J198" s="68">
        <v>21.720430107526902</v>
      </c>
      <c r="K198" s="71">
        <v>0.60818673493495301</v>
      </c>
      <c r="L198" s="68">
        <v>6.2365591397849496</v>
      </c>
      <c r="M198" s="71">
        <v>0.76601581410359898</v>
      </c>
      <c r="N198" s="68">
        <v>39.4678492239468</v>
      </c>
      <c r="O198" s="71"/>
      <c r="P198" s="68"/>
      <c r="Q198" s="71">
        <v>1</v>
      </c>
      <c r="R198" s="68">
        <v>100</v>
      </c>
    </row>
    <row r="199" spans="1:18" x14ac:dyDescent="0.2">
      <c r="A199" s="141" t="s">
        <v>723</v>
      </c>
      <c r="B199" s="67" t="s">
        <v>724</v>
      </c>
      <c r="C199" s="67">
        <v>63</v>
      </c>
      <c r="D199" s="67" t="s">
        <v>337</v>
      </c>
      <c r="E199" s="71">
        <v>0.83536492355589098</v>
      </c>
      <c r="F199" s="68">
        <v>65.376344086021504</v>
      </c>
      <c r="G199" s="71">
        <v>0.86268840432091898</v>
      </c>
      <c r="H199" s="68">
        <v>75.591397849462396</v>
      </c>
      <c r="I199" s="71">
        <v>0.66742821818429798</v>
      </c>
      <c r="J199" s="68">
        <v>19.677419354838701</v>
      </c>
      <c r="K199" s="71">
        <v>0.74756324781579198</v>
      </c>
      <c r="L199" s="68">
        <v>22.1505376344086</v>
      </c>
      <c r="M199" s="71">
        <v>0.89914474745844797</v>
      </c>
      <c r="N199" s="68">
        <v>81.042128603104203</v>
      </c>
      <c r="O199" s="71"/>
      <c r="P199" s="68"/>
      <c r="Q199" s="71">
        <v>1</v>
      </c>
      <c r="R199" s="68">
        <v>100</v>
      </c>
    </row>
    <row r="200" spans="1:18" x14ac:dyDescent="0.2">
      <c r="A200" s="141" t="s">
        <v>725</v>
      </c>
      <c r="B200" s="67" t="s">
        <v>726</v>
      </c>
      <c r="C200" s="67">
        <v>63</v>
      </c>
      <c r="D200" s="67" t="s">
        <v>337</v>
      </c>
      <c r="E200" s="71">
        <v>0.863936809006986</v>
      </c>
      <c r="F200" s="68">
        <v>78.172043010752702</v>
      </c>
      <c r="G200" s="71">
        <v>0.88589700037983299</v>
      </c>
      <c r="H200" s="68">
        <v>80.645161290322605</v>
      </c>
      <c r="I200" s="71">
        <v>0.84399056955342899</v>
      </c>
      <c r="J200" s="68">
        <v>77.311827956989205</v>
      </c>
      <c r="K200" s="71">
        <v>0.86302280955119204</v>
      </c>
      <c r="L200" s="68">
        <v>48.8172043010753</v>
      </c>
      <c r="M200" s="71">
        <v>0.86283685654348896</v>
      </c>
      <c r="N200" s="68">
        <v>70.399113082039904</v>
      </c>
      <c r="O200" s="71"/>
      <c r="P200" s="68"/>
      <c r="Q200" s="71"/>
      <c r="R200" s="68"/>
    </row>
    <row r="201" spans="1:18" x14ac:dyDescent="0.2">
      <c r="A201" s="141" t="s">
        <v>727</v>
      </c>
      <c r="B201" s="67" t="s">
        <v>728</v>
      </c>
      <c r="C201" s="67">
        <v>63</v>
      </c>
      <c r="D201" s="67" t="s">
        <v>337</v>
      </c>
      <c r="E201" s="71">
        <v>0.59903298144444395</v>
      </c>
      <c r="F201" s="68">
        <v>13.548387096774199</v>
      </c>
      <c r="G201" s="71">
        <v>0.84111533074427403</v>
      </c>
      <c r="H201" s="68">
        <v>67.634408602150501</v>
      </c>
      <c r="I201" s="71">
        <v>0.66903395458896997</v>
      </c>
      <c r="J201" s="68">
        <v>20</v>
      </c>
      <c r="K201" s="71">
        <v>0.64234981585379503</v>
      </c>
      <c r="L201" s="68">
        <v>9.0322580645161299</v>
      </c>
      <c r="M201" s="71">
        <v>0.84266580603517804</v>
      </c>
      <c r="N201" s="68">
        <v>62.971175166297101</v>
      </c>
      <c r="O201" s="71"/>
      <c r="P201" s="68"/>
      <c r="Q201" s="71">
        <v>0</v>
      </c>
      <c r="R201" s="68">
        <v>34.191176470588204</v>
      </c>
    </row>
    <row r="202" spans="1:18" x14ac:dyDescent="0.2">
      <c r="A202" s="141" t="s">
        <v>729</v>
      </c>
      <c r="B202" s="67" t="s">
        <v>730</v>
      </c>
      <c r="C202" s="67">
        <v>63</v>
      </c>
      <c r="D202" s="67" t="s">
        <v>337</v>
      </c>
      <c r="E202" s="71">
        <v>0.85011647066696405</v>
      </c>
      <c r="F202" s="68">
        <v>71.612903225806505</v>
      </c>
      <c r="G202" s="71">
        <v>0.81543191852385399</v>
      </c>
      <c r="H202" s="68">
        <v>54.086021505376301</v>
      </c>
      <c r="I202" s="71">
        <v>0.81186634126864399</v>
      </c>
      <c r="J202" s="68">
        <v>65.6989247311828</v>
      </c>
      <c r="K202" s="71">
        <v>0.79272091781212894</v>
      </c>
      <c r="L202" s="68">
        <v>29.784946236559101</v>
      </c>
      <c r="M202" s="71">
        <v>0.830563175730192</v>
      </c>
      <c r="N202" s="68">
        <v>59.534368070953398</v>
      </c>
      <c r="O202" s="71"/>
      <c r="P202" s="68"/>
      <c r="Q202" s="71">
        <v>1</v>
      </c>
      <c r="R202" s="68">
        <v>100</v>
      </c>
    </row>
    <row r="203" spans="1:18" x14ac:dyDescent="0.2">
      <c r="A203" s="141" t="s">
        <v>731</v>
      </c>
      <c r="B203" s="67" t="s">
        <v>732</v>
      </c>
      <c r="C203" s="67">
        <v>63</v>
      </c>
      <c r="D203" s="67" t="s">
        <v>337</v>
      </c>
      <c r="E203" s="71">
        <v>0.70677174570268897</v>
      </c>
      <c r="F203" s="68">
        <v>35.4838709677419</v>
      </c>
      <c r="G203" s="71">
        <v>0.80690419637163402</v>
      </c>
      <c r="H203" s="68">
        <v>50.322580645161302</v>
      </c>
      <c r="I203" s="71">
        <v>0.64926629750480802</v>
      </c>
      <c r="J203" s="68">
        <v>15.376344086021501</v>
      </c>
      <c r="K203" s="71">
        <v>0.60490067483071597</v>
      </c>
      <c r="L203" s="68">
        <v>6.0215053763440904</v>
      </c>
      <c r="M203" s="71">
        <v>0.76601581410359898</v>
      </c>
      <c r="N203" s="68">
        <v>39.4678492239468</v>
      </c>
      <c r="O203" s="71"/>
      <c r="P203" s="68"/>
      <c r="Q203" s="71"/>
      <c r="R203" s="68"/>
    </row>
    <row r="204" spans="1:18" x14ac:dyDescent="0.2">
      <c r="A204" s="141" t="s">
        <v>733</v>
      </c>
      <c r="B204" s="67" t="s">
        <v>734</v>
      </c>
      <c r="C204" s="67">
        <v>63</v>
      </c>
      <c r="D204" s="67" t="s">
        <v>337</v>
      </c>
      <c r="E204" s="71">
        <v>0.74040804452958398</v>
      </c>
      <c r="F204" s="68">
        <v>42.1505376344086</v>
      </c>
      <c r="G204" s="71">
        <v>0.81197950837226995</v>
      </c>
      <c r="H204" s="68">
        <v>53.010752688171998</v>
      </c>
      <c r="I204" s="71">
        <v>0.66199089220729601</v>
      </c>
      <c r="J204" s="68">
        <v>18.602150537634401</v>
      </c>
      <c r="K204" s="71">
        <v>0.62079071089361904</v>
      </c>
      <c r="L204" s="68">
        <v>7.5268817204301097</v>
      </c>
      <c r="M204" s="71">
        <v>0.86687106664515101</v>
      </c>
      <c r="N204" s="68">
        <v>71.175166297117499</v>
      </c>
      <c r="O204" s="71"/>
      <c r="P204" s="68"/>
      <c r="Q204" s="71"/>
      <c r="R204" s="68"/>
    </row>
    <row r="205" spans="1:18" x14ac:dyDescent="0.2">
      <c r="A205" s="141" t="s">
        <v>735</v>
      </c>
      <c r="B205" s="67" t="s">
        <v>736</v>
      </c>
      <c r="C205" s="67">
        <v>63</v>
      </c>
      <c r="D205" s="67" t="s">
        <v>337</v>
      </c>
      <c r="E205" s="71">
        <v>0.57840367224266098</v>
      </c>
      <c r="F205" s="68">
        <v>10.6451612903226</v>
      </c>
      <c r="G205" s="71">
        <v>0.730337976456503</v>
      </c>
      <c r="H205" s="68">
        <v>24.623655913978499</v>
      </c>
      <c r="I205" s="71">
        <v>0.67756763615785398</v>
      </c>
      <c r="J205" s="68">
        <v>21.827956989247301</v>
      </c>
      <c r="K205" s="71">
        <v>0.69792588398704003</v>
      </c>
      <c r="L205" s="68">
        <v>14.193548387096801</v>
      </c>
      <c r="M205" s="71">
        <v>0.78618686461190901</v>
      </c>
      <c r="N205" s="68">
        <v>44.900221729489999</v>
      </c>
      <c r="O205" s="71"/>
      <c r="P205" s="68"/>
      <c r="Q205" s="71">
        <v>0</v>
      </c>
      <c r="R205" s="68">
        <v>34.191176470588204</v>
      </c>
    </row>
    <row r="206" spans="1:18" x14ac:dyDescent="0.2">
      <c r="A206" s="141" t="s">
        <v>737</v>
      </c>
      <c r="B206" s="67" t="s">
        <v>738</v>
      </c>
      <c r="C206" s="67">
        <v>63</v>
      </c>
      <c r="D206" s="67" t="s">
        <v>337</v>
      </c>
      <c r="E206" s="71">
        <v>0.91599585896597702</v>
      </c>
      <c r="F206" s="68">
        <v>94.623655913978496</v>
      </c>
      <c r="G206" s="71">
        <v>0.93623632214753605</v>
      </c>
      <c r="H206" s="68">
        <v>91.182795698924707</v>
      </c>
      <c r="I206" s="71">
        <v>0.87832216371628702</v>
      </c>
      <c r="J206" s="68">
        <v>87.419354838709694</v>
      </c>
      <c r="K206" s="71">
        <v>0.86556179040673398</v>
      </c>
      <c r="L206" s="68">
        <v>49.569892473118301</v>
      </c>
      <c r="M206" s="71">
        <v>0.98386315959335202</v>
      </c>
      <c r="N206" s="68">
        <v>98.115299334811496</v>
      </c>
      <c r="O206" s="71"/>
      <c r="P206" s="68"/>
      <c r="Q206" s="71"/>
      <c r="R206" s="68"/>
    </row>
    <row r="207" spans="1:18" x14ac:dyDescent="0.2">
      <c r="A207" s="141" t="s">
        <v>739</v>
      </c>
      <c r="B207" s="67" t="s">
        <v>740</v>
      </c>
      <c r="C207" s="67">
        <v>63</v>
      </c>
      <c r="D207" s="67" t="s">
        <v>337</v>
      </c>
      <c r="E207" s="71">
        <v>0.89038985214580801</v>
      </c>
      <c r="F207" s="68">
        <v>88.817204301075293</v>
      </c>
      <c r="G207" s="71">
        <v>0.93193788552251999</v>
      </c>
      <c r="H207" s="68">
        <v>90.430107526881699</v>
      </c>
      <c r="I207" s="71">
        <v>0.86911735157468695</v>
      </c>
      <c r="J207" s="68">
        <v>85.161290322580598</v>
      </c>
      <c r="K207" s="71">
        <v>0.84522258362092995</v>
      </c>
      <c r="L207" s="68">
        <v>43.548387096774199</v>
      </c>
      <c r="M207" s="71">
        <v>0.91528158786509595</v>
      </c>
      <c r="N207" s="68">
        <v>87.583148558758296</v>
      </c>
      <c r="O207" s="71"/>
      <c r="P207" s="68"/>
      <c r="Q207" s="71"/>
      <c r="R207" s="68"/>
    </row>
    <row r="208" spans="1:18" x14ac:dyDescent="0.2">
      <c r="A208" s="141" t="s">
        <v>741</v>
      </c>
      <c r="B208" s="67" t="s">
        <v>742</v>
      </c>
      <c r="C208" s="67">
        <v>63</v>
      </c>
      <c r="D208" s="67" t="s">
        <v>337</v>
      </c>
      <c r="E208" s="71">
        <v>0.65424652740396405</v>
      </c>
      <c r="F208" s="68">
        <v>24.838709677419399</v>
      </c>
      <c r="G208" s="71">
        <v>0.74946329060963801</v>
      </c>
      <c r="H208" s="68">
        <v>28.602150537634401</v>
      </c>
      <c r="I208" s="71">
        <v>0.76738738484354996</v>
      </c>
      <c r="J208" s="68">
        <v>47.634408602150501</v>
      </c>
      <c r="K208" s="71">
        <v>0.86733984441317002</v>
      </c>
      <c r="L208" s="68">
        <v>50.430107526881699</v>
      </c>
      <c r="M208" s="71">
        <v>0.88704211715346104</v>
      </c>
      <c r="N208" s="68">
        <v>77.937915742793805</v>
      </c>
      <c r="O208" s="71"/>
      <c r="P208" s="68"/>
      <c r="Q208" s="71">
        <v>0</v>
      </c>
      <c r="R208" s="68">
        <v>34.191176470588204</v>
      </c>
    </row>
    <row r="209" spans="1:18" x14ac:dyDescent="0.2">
      <c r="A209" s="141" t="s">
        <v>743</v>
      </c>
      <c r="B209" s="67" t="s">
        <v>744</v>
      </c>
      <c r="C209" s="67">
        <v>63</v>
      </c>
      <c r="D209" s="67" t="s">
        <v>337</v>
      </c>
      <c r="E209" s="71">
        <v>0.85004170574525895</v>
      </c>
      <c r="F209" s="68">
        <v>71.505376344086002</v>
      </c>
      <c r="G209" s="71">
        <v>0.827409874963841</v>
      </c>
      <c r="H209" s="68">
        <v>60.645161290322598</v>
      </c>
      <c r="I209" s="71">
        <v>0.84540401241067897</v>
      </c>
      <c r="J209" s="68">
        <v>77.956989247311796</v>
      </c>
      <c r="K209" s="71">
        <v>0.85644765885970298</v>
      </c>
      <c r="L209" s="68">
        <v>47.096774193548399</v>
      </c>
      <c r="M209" s="71">
        <v>0.87090527674681295</v>
      </c>
      <c r="N209" s="68">
        <v>72.394678492239507</v>
      </c>
      <c r="O209" s="71"/>
      <c r="P209" s="68"/>
      <c r="Q209" s="71"/>
      <c r="R209" s="68"/>
    </row>
    <row r="210" spans="1:18" x14ac:dyDescent="0.2">
      <c r="A210" s="141" t="s">
        <v>745</v>
      </c>
      <c r="B210" s="67" t="s">
        <v>746</v>
      </c>
      <c r="C210" s="67">
        <v>63</v>
      </c>
      <c r="D210" s="67" t="s">
        <v>337</v>
      </c>
      <c r="E210" s="71">
        <v>0.76812195724627796</v>
      </c>
      <c r="F210" s="68">
        <v>46.881720430107499</v>
      </c>
      <c r="G210" s="71">
        <v>0.72596429500819204</v>
      </c>
      <c r="H210" s="68">
        <v>22.795698924731202</v>
      </c>
      <c r="I210" s="71">
        <v>0.76410236468482196</v>
      </c>
      <c r="J210" s="68">
        <v>46.451612903225801</v>
      </c>
      <c r="K210" s="71">
        <v>0.83645100131649497</v>
      </c>
      <c r="L210" s="68">
        <v>41.075268817204297</v>
      </c>
      <c r="M210" s="71">
        <v>0.81039212522188098</v>
      </c>
      <c r="N210" s="68">
        <v>53.215077605321497</v>
      </c>
      <c r="O210" s="71"/>
      <c r="P210" s="68"/>
      <c r="Q210" s="71">
        <v>0.70369999999999999</v>
      </c>
      <c r="R210" s="68">
        <v>60.661764705882298</v>
      </c>
    </row>
    <row r="211" spans="1:18" x14ac:dyDescent="0.2">
      <c r="A211" s="141" t="s">
        <v>747</v>
      </c>
      <c r="B211" s="67" t="s">
        <v>748</v>
      </c>
      <c r="C211" s="67">
        <v>63</v>
      </c>
      <c r="D211" s="67" t="s">
        <v>337</v>
      </c>
      <c r="E211" s="71">
        <v>0.60233088090808695</v>
      </c>
      <c r="F211" s="68">
        <v>13.7634408602151</v>
      </c>
      <c r="G211" s="71">
        <v>0.387600182338178</v>
      </c>
      <c r="H211" s="68">
        <v>1.61290322580645</v>
      </c>
      <c r="I211" s="71">
        <v>0.58832405704454704</v>
      </c>
      <c r="J211" s="68">
        <v>7.6344086021505397</v>
      </c>
      <c r="K211" s="71">
        <v>0.78034135299256302</v>
      </c>
      <c r="L211" s="68">
        <v>27.526881720430101</v>
      </c>
      <c r="M211" s="71">
        <v>0.65305793125706002</v>
      </c>
      <c r="N211" s="68">
        <v>19.290465631928999</v>
      </c>
      <c r="O211" s="71"/>
      <c r="P211" s="68"/>
      <c r="Q211" s="71"/>
      <c r="R211" s="68"/>
    </row>
    <row r="212" spans="1:18" x14ac:dyDescent="0.2">
      <c r="A212" s="141" t="s">
        <v>749</v>
      </c>
      <c r="B212" s="67" t="s">
        <v>750</v>
      </c>
      <c r="C212" s="67">
        <v>63</v>
      </c>
      <c r="D212" s="67" t="s">
        <v>337</v>
      </c>
      <c r="E212" s="71">
        <v>0.65811864017978206</v>
      </c>
      <c r="F212" s="68">
        <v>25.5913978494624</v>
      </c>
      <c r="G212" s="71">
        <v>0.61907263141589397</v>
      </c>
      <c r="H212" s="68">
        <v>11.1827956989247</v>
      </c>
      <c r="I212" s="71">
        <v>0.78398438093334599</v>
      </c>
      <c r="J212" s="68">
        <v>54.5161290322581</v>
      </c>
      <c r="K212" s="71">
        <v>0.866117744141086</v>
      </c>
      <c r="L212" s="68">
        <v>50</v>
      </c>
      <c r="M212" s="71">
        <v>0.77811844440858502</v>
      </c>
      <c r="N212" s="68">
        <v>42.904656319290503</v>
      </c>
      <c r="O212" s="71"/>
      <c r="P212" s="68"/>
      <c r="Q212" s="71">
        <v>0.24329999999999999</v>
      </c>
      <c r="R212" s="68">
        <v>45.955882352941202</v>
      </c>
    </row>
    <row r="213" spans="1:18" x14ac:dyDescent="0.2">
      <c r="A213" s="141" t="s">
        <v>751</v>
      </c>
      <c r="B213" s="67" t="s">
        <v>752</v>
      </c>
      <c r="C213" s="67">
        <v>63</v>
      </c>
      <c r="D213" s="67" t="s">
        <v>337</v>
      </c>
      <c r="E213" s="71">
        <v>0.54795542183209101</v>
      </c>
      <c r="F213" s="68">
        <v>6.7741935483870996</v>
      </c>
      <c r="G213" s="71">
        <v>0.40256956936632499</v>
      </c>
      <c r="H213" s="68">
        <v>1.82795698924731</v>
      </c>
      <c r="I213" s="71">
        <v>0.45380747316826398</v>
      </c>
      <c r="J213" s="68">
        <v>0.967741935483871</v>
      </c>
      <c r="K213" s="71">
        <v>0.70659197414668795</v>
      </c>
      <c r="L213" s="68">
        <v>16.021505376344098</v>
      </c>
      <c r="M213" s="71">
        <v>0.62885267064708705</v>
      </c>
      <c r="N213" s="68">
        <v>16.629711751662999</v>
      </c>
      <c r="O213" s="71"/>
      <c r="P213" s="68"/>
      <c r="Q213" s="71"/>
      <c r="R213" s="68"/>
    </row>
    <row r="214" spans="1:18" x14ac:dyDescent="0.2">
      <c r="A214" s="141" t="s">
        <v>753</v>
      </c>
      <c r="B214" s="67" t="s">
        <v>754</v>
      </c>
      <c r="C214" s="67">
        <v>63</v>
      </c>
      <c r="D214" s="67" t="s">
        <v>337</v>
      </c>
      <c r="E214" s="71">
        <v>0.858880442111425</v>
      </c>
      <c r="F214" s="68">
        <v>75.913978494623706</v>
      </c>
      <c r="G214" s="71">
        <v>0.80592379532990899</v>
      </c>
      <c r="H214" s="68">
        <v>49.892473118279597</v>
      </c>
      <c r="I214" s="71">
        <v>0.87679533227670303</v>
      </c>
      <c r="J214" s="68">
        <v>87.204301075268802</v>
      </c>
      <c r="K214" s="71">
        <v>0.92338305067683502</v>
      </c>
      <c r="L214" s="68">
        <v>72.580645161290306</v>
      </c>
      <c r="M214" s="71">
        <v>0.69340003227368097</v>
      </c>
      <c r="N214" s="68">
        <v>24.501108647450099</v>
      </c>
      <c r="O214" s="71"/>
      <c r="P214" s="68"/>
      <c r="Q214" s="71">
        <v>0.99490000000000001</v>
      </c>
      <c r="R214" s="68">
        <v>68.566176470588204</v>
      </c>
    </row>
    <row r="215" spans="1:18" x14ac:dyDescent="0.2">
      <c r="A215" s="141" t="s">
        <v>755</v>
      </c>
      <c r="B215" s="67" t="s">
        <v>756</v>
      </c>
      <c r="C215" s="67">
        <v>75</v>
      </c>
      <c r="D215" s="67" t="s">
        <v>337</v>
      </c>
      <c r="E215" s="71">
        <v>0.86905176724695599</v>
      </c>
      <c r="F215" s="68">
        <v>81.827956989247298</v>
      </c>
      <c r="G215" s="71">
        <v>0.75903415522356898</v>
      </c>
      <c r="H215" s="68">
        <v>31.290322580645199</v>
      </c>
      <c r="I215" s="71">
        <v>0.92720957413440297</v>
      </c>
      <c r="J215" s="68">
        <v>95.483870967741893</v>
      </c>
      <c r="K215" s="71">
        <v>0.91098964267971305</v>
      </c>
      <c r="L215" s="68">
        <v>66.989247311827995</v>
      </c>
      <c r="M215" s="71">
        <v>0.87897369695013705</v>
      </c>
      <c r="N215" s="68">
        <v>75.166297117516606</v>
      </c>
      <c r="O215" s="71"/>
      <c r="P215" s="68"/>
      <c r="Q215" s="71"/>
      <c r="R215" s="68"/>
    </row>
    <row r="216" spans="1:18" x14ac:dyDescent="0.2">
      <c r="A216" s="141" t="s">
        <v>757</v>
      </c>
      <c r="B216" s="67" t="s">
        <v>758</v>
      </c>
      <c r="C216" s="67">
        <v>63</v>
      </c>
      <c r="D216" s="67" t="s">
        <v>337</v>
      </c>
      <c r="E216" s="71">
        <v>0.92182803139213798</v>
      </c>
      <c r="F216" s="68">
        <v>96.236559139784902</v>
      </c>
      <c r="G216" s="71">
        <v>0.99125894774077905</v>
      </c>
      <c r="H216" s="68">
        <v>99.354838709677395</v>
      </c>
      <c r="I216" s="71">
        <v>0.81821464656541099</v>
      </c>
      <c r="J216" s="68">
        <v>68.279569892473106</v>
      </c>
      <c r="K216" s="71">
        <v>0.90204379187233497</v>
      </c>
      <c r="L216" s="68">
        <v>63.3333333333333</v>
      </c>
      <c r="M216" s="71">
        <v>0.97579473939002703</v>
      </c>
      <c r="N216" s="68">
        <v>97.006651884700702</v>
      </c>
      <c r="O216" s="71"/>
      <c r="P216" s="68"/>
      <c r="Q216" s="71"/>
      <c r="R216" s="68"/>
    </row>
    <row r="217" spans="1:18" x14ac:dyDescent="0.2">
      <c r="A217" s="141" t="s">
        <v>759</v>
      </c>
      <c r="B217" s="67" t="s">
        <v>760</v>
      </c>
      <c r="C217" s="67">
        <v>63</v>
      </c>
      <c r="D217" s="67" t="s">
        <v>337</v>
      </c>
      <c r="E217" s="71">
        <v>0.88380705895061795</v>
      </c>
      <c r="F217" s="68">
        <v>86.344086021505404</v>
      </c>
      <c r="G217" s="71">
        <v>0.99320153924070598</v>
      </c>
      <c r="H217" s="68">
        <v>99.462365591397898</v>
      </c>
      <c r="I217" s="71">
        <v>0.78380804769600498</v>
      </c>
      <c r="J217" s="68">
        <v>54.408602150537597</v>
      </c>
      <c r="K217" s="71">
        <v>0.89538179232227399</v>
      </c>
      <c r="L217" s="68">
        <v>61.075268817204297</v>
      </c>
      <c r="M217" s="71">
        <v>0.86283685654348896</v>
      </c>
      <c r="N217" s="68">
        <v>70.399113082039904</v>
      </c>
      <c r="O217" s="71"/>
      <c r="P217" s="68"/>
      <c r="Q217" s="71"/>
      <c r="R217" s="68"/>
    </row>
    <row r="218" spans="1:18" x14ac:dyDescent="0.2">
      <c r="A218" s="141" t="s">
        <v>761</v>
      </c>
      <c r="B218" s="67" t="s">
        <v>762</v>
      </c>
      <c r="C218" s="67">
        <v>63</v>
      </c>
      <c r="D218" s="67" t="s">
        <v>337</v>
      </c>
      <c r="E218" s="71">
        <v>0.91632360317233297</v>
      </c>
      <c r="F218" s="68">
        <v>95.161290322580697</v>
      </c>
      <c r="G218" s="71">
        <v>0.97631860407279003</v>
      </c>
      <c r="H218" s="68">
        <v>97.634408602150501</v>
      </c>
      <c r="I218" s="71">
        <v>0.81428562633121004</v>
      </c>
      <c r="J218" s="68">
        <v>66.559139784946197</v>
      </c>
      <c r="K218" s="71">
        <v>0.89486123279364105</v>
      </c>
      <c r="L218" s="68">
        <v>60.752688172043001</v>
      </c>
      <c r="M218" s="71">
        <v>0.97982894949168897</v>
      </c>
      <c r="N218" s="68">
        <v>97.671840354767198</v>
      </c>
      <c r="O218" s="71"/>
      <c r="P218" s="68"/>
      <c r="Q218" s="71"/>
      <c r="R218" s="68"/>
    </row>
    <row r="219" spans="1:18" x14ac:dyDescent="0.2">
      <c r="A219" s="141" t="s">
        <v>763</v>
      </c>
      <c r="B219" s="67" t="s">
        <v>764</v>
      </c>
      <c r="C219" s="67">
        <v>63</v>
      </c>
      <c r="D219" s="67" t="s">
        <v>337</v>
      </c>
      <c r="E219" s="71">
        <v>0.92046678800107595</v>
      </c>
      <c r="F219" s="68">
        <v>96.021505376344095</v>
      </c>
      <c r="G219" s="71">
        <v>0.96426937563470105</v>
      </c>
      <c r="H219" s="68">
        <v>95.913978494623606</v>
      </c>
      <c r="I219" s="71">
        <v>0.80930404372913101</v>
      </c>
      <c r="J219" s="68">
        <v>64.193548387096797</v>
      </c>
      <c r="K219" s="71">
        <v>0.88523946206481696</v>
      </c>
      <c r="L219" s="68">
        <v>57.526881720430097</v>
      </c>
      <c r="M219" s="71">
        <v>0.94352105857672997</v>
      </c>
      <c r="N219" s="68">
        <v>93.569844789357006</v>
      </c>
      <c r="O219" s="71"/>
      <c r="P219" s="68"/>
      <c r="Q219" s="71">
        <v>1</v>
      </c>
      <c r="R219" s="68">
        <v>100</v>
      </c>
    </row>
    <row r="220" spans="1:18" x14ac:dyDescent="0.2">
      <c r="A220" s="141" t="s">
        <v>765</v>
      </c>
      <c r="B220" s="67" t="s">
        <v>766</v>
      </c>
      <c r="C220" s="67">
        <v>63</v>
      </c>
      <c r="D220" s="67" t="s">
        <v>337</v>
      </c>
      <c r="E220" s="71">
        <v>0.93017574671688297</v>
      </c>
      <c r="F220" s="68">
        <v>97.634408602150501</v>
      </c>
      <c r="G220" s="71">
        <v>0.968554713095932</v>
      </c>
      <c r="H220" s="68">
        <v>96.236559139784902</v>
      </c>
      <c r="I220" s="71">
        <v>0.84619535918414801</v>
      </c>
      <c r="J220" s="68">
        <v>78.172043010752702</v>
      </c>
      <c r="K220" s="71">
        <v>0.89260760272760498</v>
      </c>
      <c r="L220" s="68">
        <v>60.215053763440899</v>
      </c>
      <c r="M220" s="71">
        <v>0.94352105857672997</v>
      </c>
      <c r="N220" s="68">
        <v>93.569844789357006</v>
      </c>
      <c r="O220" s="71"/>
      <c r="P220" s="68"/>
      <c r="Q220" s="71">
        <v>1</v>
      </c>
      <c r="R220" s="68">
        <v>100</v>
      </c>
    </row>
    <row r="221" spans="1:18" x14ac:dyDescent="0.2">
      <c r="A221" s="141" t="s">
        <v>767</v>
      </c>
      <c r="B221" s="67" t="s">
        <v>768</v>
      </c>
      <c r="C221" s="67">
        <v>75</v>
      </c>
      <c r="D221" s="67" t="s">
        <v>337</v>
      </c>
      <c r="E221" s="71">
        <v>0.59392589253547601</v>
      </c>
      <c r="F221" s="68">
        <v>12.7956989247312</v>
      </c>
      <c r="G221" s="71">
        <v>0.69482570619176398</v>
      </c>
      <c r="H221" s="68">
        <v>17.204301075268798</v>
      </c>
      <c r="I221" s="71">
        <v>0.66429336419116503</v>
      </c>
      <c r="J221" s="68">
        <v>19.247311827956999</v>
      </c>
      <c r="K221" s="71">
        <v>0.81222089737755498</v>
      </c>
      <c r="L221" s="68">
        <v>34.731182795698899</v>
      </c>
      <c r="M221" s="71">
        <v>0.79828949491689505</v>
      </c>
      <c r="N221" s="68">
        <v>49.889135254988901</v>
      </c>
      <c r="O221" s="71"/>
      <c r="P221" s="68"/>
      <c r="Q221" s="71">
        <v>0</v>
      </c>
      <c r="R221" s="68">
        <v>34.191176470588204</v>
      </c>
    </row>
    <row r="222" spans="1:18" x14ac:dyDescent="0.2">
      <c r="A222" s="141" t="s">
        <v>769</v>
      </c>
      <c r="B222" s="67" t="s">
        <v>770</v>
      </c>
      <c r="C222" s="67">
        <v>63</v>
      </c>
      <c r="D222" s="67" t="s">
        <v>337</v>
      </c>
      <c r="E222" s="71">
        <v>0.84445056242150995</v>
      </c>
      <c r="F222" s="68">
        <v>68.817204301075293</v>
      </c>
      <c r="G222" s="71">
        <v>0.90015293448489897</v>
      </c>
      <c r="H222" s="68">
        <v>83.440860215053803</v>
      </c>
      <c r="I222" s="71">
        <v>0.77877158127189505</v>
      </c>
      <c r="J222" s="68">
        <v>52.258064516128997</v>
      </c>
      <c r="K222" s="71">
        <v>0.90058823901234997</v>
      </c>
      <c r="L222" s="68">
        <v>63.010752688171998</v>
      </c>
      <c r="M222" s="71">
        <v>0.79828949491689505</v>
      </c>
      <c r="N222" s="68">
        <v>49.889135254988901</v>
      </c>
      <c r="O222" s="71"/>
      <c r="P222" s="68"/>
      <c r="Q222" s="71"/>
      <c r="R222" s="68"/>
    </row>
    <row r="223" spans="1:18" x14ac:dyDescent="0.2">
      <c r="A223" s="141" t="s">
        <v>771</v>
      </c>
      <c r="B223" s="67" t="s">
        <v>772</v>
      </c>
      <c r="C223" s="67">
        <v>63</v>
      </c>
      <c r="D223" s="67" t="s">
        <v>337</v>
      </c>
      <c r="E223" s="71">
        <v>0.69562630602786801</v>
      </c>
      <c r="F223" s="68">
        <v>33.010752688171998</v>
      </c>
      <c r="G223" s="71">
        <v>0.76616098336947902</v>
      </c>
      <c r="H223" s="68">
        <v>33.3333333333333</v>
      </c>
      <c r="I223" s="71">
        <v>0.68993575118718298</v>
      </c>
      <c r="J223" s="68">
        <v>24.838709677419399</v>
      </c>
      <c r="K223" s="71">
        <v>0.616871616874482</v>
      </c>
      <c r="L223" s="68">
        <v>7.2043010752688197</v>
      </c>
      <c r="M223" s="71">
        <v>0.70953687268032894</v>
      </c>
      <c r="N223" s="68">
        <v>27.937915742793798</v>
      </c>
      <c r="O223" s="71"/>
      <c r="P223" s="68"/>
      <c r="Q223" s="71"/>
      <c r="R223" s="68"/>
    </row>
    <row r="224" spans="1:18" x14ac:dyDescent="0.2">
      <c r="A224" s="141" t="s">
        <v>773</v>
      </c>
      <c r="B224" s="67" t="s">
        <v>774</v>
      </c>
      <c r="C224" s="67">
        <v>63</v>
      </c>
      <c r="D224" s="67" t="s">
        <v>337</v>
      </c>
      <c r="E224" s="71">
        <v>0.85358209325019896</v>
      </c>
      <c r="F224" s="68">
        <v>73.118279569892493</v>
      </c>
      <c r="G224" s="71">
        <v>0.90458340262197101</v>
      </c>
      <c r="H224" s="68">
        <v>84.408602150537604</v>
      </c>
      <c r="I224" s="71">
        <v>0.82966478713943004</v>
      </c>
      <c r="J224" s="68">
        <v>72.580645161290306</v>
      </c>
      <c r="K224" s="71">
        <v>0.78496964588260898</v>
      </c>
      <c r="L224" s="68">
        <v>28.387096774193498</v>
      </c>
      <c r="M224" s="71">
        <v>0.89511053735678503</v>
      </c>
      <c r="N224" s="68">
        <v>79.822616407982295</v>
      </c>
      <c r="O224" s="71"/>
      <c r="P224" s="68"/>
      <c r="Q224" s="71"/>
      <c r="R224" s="68"/>
    </row>
    <row r="225" spans="1:18" x14ac:dyDescent="0.2">
      <c r="A225" s="141" t="s">
        <v>775</v>
      </c>
      <c r="B225" s="67" t="s">
        <v>776</v>
      </c>
      <c r="C225" s="67">
        <v>63</v>
      </c>
      <c r="D225" s="67" t="s">
        <v>337</v>
      </c>
      <c r="E225" s="71">
        <v>0.89869844248459096</v>
      </c>
      <c r="F225" s="68">
        <v>91.182795698924707</v>
      </c>
      <c r="G225" s="71">
        <v>0.91979473489706198</v>
      </c>
      <c r="H225" s="68">
        <v>87.419354838709694</v>
      </c>
      <c r="I225" s="71">
        <v>0.84843652226260902</v>
      </c>
      <c r="J225" s="68">
        <v>78.924731182795696</v>
      </c>
      <c r="K225" s="71">
        <v>0.81401357749985304</v>
      </c>
      <c r="L225" s="68">
        <v>35.376344086021497</v>
      </c>
      <c r="M225" s="71">
        <v>0.91124737776343401</v>
      </c>
      <c r="N225" s="68">
        <v>85.920177383592005</v>
      </c>
      <c r="O225" s="71"/>
      <c r="P225" s="68"/>
      <c r="Q225" s="71">
        <v>1</v>
      </c>
      <c r="R225" s="68">
        <v>100</v>
      </c>
    </row>
    <row r="226" spans="1:18" x14ac:dyDescent="0.2">
      <c r="A226" s="141" t="s">
        <v>777</v>
      </c>
      <c r="B226" s="67" t="s">
        <v>778</v>
      </c>
      <c r="C226" s="67">
        <v>63</v>
      </c>
      <c r="D226" s="67" t="s">
        <v>337</v>
      </c>
      <c r="E226" s="71">
        <v>0.94331889496783705</v>
      </c>
      <c r="F226" s="68">
        <v>98.924731182795696</v>
      </c>
      <c r="G226" s="71">
        <v>0.961811137848815</v>
      </c>
      <c r="H226" s="68">
        <v>95.591397849462396</v>
      </c>
      <c r="I226" s="71">
        <v>0.91973942623247196</v>
      </c>
      <c r="J226" s="68">
        <v>94.516129032258107</v>
      </c>
      <c r="K226" s="71">
        <v>0.91976232289280302</v>
      </c>
      <c r="L226" s="68">
        <v>70.430107526881699</v>
      </c>
      <c r="M226" s="71">
        <v>0.91528158786509595</v>
      </c>
      <c r="N226" s="68">
        <v>87.583148558758296</v>
      </c>
      <c r="O226" s="71"/>
      <c r="P226" s="68"/>
      <c r="Q226" s="71">
        <v>1</v>
      </c>
      <c r="R226" s="68">
        <v>100</v>
      </c>
    </row>
    <row r="227" spans="1:18" x14ac:dyDescent="0.2">
      <c r="A227" s="141" t="s">
        <v>779</v>
      </c>
      <c r="B227" s="67" t="s">
        <v>780</v>
      </c>
      <c r="C227" s="67">
        <v>63</v>
      </c>
      <c r="D227" s="67" t="s">
        <v>337</v>
      </c>
      <c r="E227" s="71">
        <v>0.91173507523744302</v>
      </c>
      <c r="F227" s="68">
        <v>94.086021505376394</v>
      </c>
      <c r="G227" s="71">
        <v>0.96131536109374105</v>
      </c>
      <c r="H227" s="68">
        <v>95.268817204301101</v>
      </c>
      <c r="I227" s="71">
        <v>0.88865437697836502</v>
      </c>
      <c r="J227" s="68">
        <v>90.430107526881699</v>
      </c>
      <c r="K227" s="71">
        <v>0.90589423562254401</v>
      </c>
      <c r="L227" s="68">
        <v>64.946236559139805</v>
      </c>
      <c r="M227" s="71">
        <v>0.89107632725512298</v>
      </c>
      <c r="N227" s="68">
        <v>78.9356984478936</v>
      </c>
      <c r="O227" s="71"/>
      <c r="P227" s="68"/>
      <c r="Q227" s="71"/>
      <c r="R227" s="68"/>
    </row>
    <row r="228" spans="1:18" x14ac:dyDescent="0.2">
      <c r="A228" s="141" t="s">
        <v>781</v>
      </c>
      <c r="B228" s="67" t="s">
        <v>782</v>
      </c>
      <c r="C228" s="67">
        <v>63</v>
      </c>
      <c r="D228" s="67" t="s">
        <v>337</v>
      </c>
      <c r="E228" s="71">
        <v>0.90475939770956004</v>
      </c>
      <c r="F228" s="68">
        <v>93.118279569892493</v>
      </c>
      <c r="G228" s="71">
        <v>0.89952636045317602</v>
      </c>
      <c r="H228" s="68">
        <v>83.3333333333333</v>
      </c>
      <c r="I228" s="71">
        <v>0.88605111184997398</v>
      </c>
      <c r="J228" s="68">
        <v>89.354838709677395</v>
      </c>
      <c r="K228" s="71">
        <v>0.92221274077165605</v>
      </c>
      <c r="L228" s="68">
        <v>71.935483870967701</v>
      </c>
      <c r="M228" s="71">
        <v>0.91124737776343401</v>
      </c>
      <c r="N228" s="68">
        <v>85.920177383592005</v>
      </c>
      <c r="O228" s="71"/>
      <c r="P228" s="68"/>
      <c r="Q228" s="71"/>
      <c r="R228" s="68"/>
    </row>
    <row r="229" spans="1:18" x14ac:dyDescent="0.2">
      <c r="A229" s="141" t="s">
        <v>783</v>
      </c>
      <c r="B229" s="67" t="s">
        <v>784</v>
      </c>
      <c r="C229" s="67">
        <v>75</v>
      </c>
      <c r="D229" s="67" t="s">
        <v>337</v>
      </c>
      <c r="E229" s="71">
        <v>0.93632798059923605</v>
      </c>
      <c r="F229" s="68">
        <v>98.387096774193594</v>
      </c>
      <c r="G229" s="71">
        <v>0.86010571688613002</v>
      </c>
      <c r="H229" s="68">
        <v>75.053763440860195</v>
      </c>
      <c r="I229" s="71">
        <v>0.926333474156531</v>
      </c>
      <c r="J229" s="68">
        <v>95.268817204301101</v>
      </c>
      <c r="K229" s="71">
        <v>0.94361123317346396</v>
      </c>
      <c r="L229" s="68">
        <v>81.720430107526894</v>
      </c>
      <c r="M229" s="71">
        <v>0.95158947878005495</v>
      </c>
      <c r="N229" s="68">
        <v>94.7893569844789</v>
      </c>
      <c r="O229" s="71"/>
      <c r="P229" s="68"/>
      <c r="Q229" s="71">
        <v>1</v>
      </c>
      <c r="R229" s="68">
        <v>100</v>
      </c>
    </row>
    <row r="230" spans="1:18" x14ac:dyDescent="0.2">
      <c r="A230" s="141" t="s">
        <v>785</v>
      </c>
      <c r="B230" s="67" t="s">
        <v>786</v>
      </c>
      <c r="C230" s="67">
        <v>75</v>
      </c>
      <c r="D230" s="67" t="s">
        <v>337</v>
      </c>
      <c r="E230" s="71">
        <v>0.86612974046082902</v>
      </c>
      <c r="F230" s="68">
        <v>80.322580645161295</v>
      </c>
      <c r="G230" s="71">
        <v>0.6</v>
      </c>
      <c r="H230" s="68">
        <v>8.9247311827956999</v>
      </c>
      <c r="I230" s="71">
        <v>0.99838922138248598</v>
      </c>
      <c r="J230" s="68">
        <v>99.354838709677395</v>
      </c>
      <c r="K230" s="71">
        <v>1</v>
      </c>
      <c r="L230" s="68">
        <v>100</v>
      </c>
      <c r="M230" s="71"/>
      <c r="N230" s="68"/>
      <c r="O230" s="71"/>
      <c r="P230" s="68"/>
      <c r="Q230" s="71"/>
      <c r="R230" s="68"/>
    </row>
    <row r="231" spans="1:18" x14ac:dyDescent="0.2">
      <c r="A231" s="141" t="s">
        <v>785</v>
      </c>
      <c r="B231" s="67" t="s">
        <v>787</v>
      </c>
      <c r="C231" s="67">
        <v>75</v>
      </c>
      <c r="D231" s="67" t="s">
        <v>337</v>
      </c>
      <c r="E231" s="71">
        <v>0.847874249548069</v>
      </c>
      <c r="F231" s="68">
        <v>70.322580645161295</v>
      </c>
      <c r="G231" s="71">
        <v>0.6</v>
      </c>
      <c r="H231" s="68">
        <v>8.9247311827956999</v>
      </c>
      <c r="I231" s="71">
        <v>0.94362274864420603</v>
      </c>
      <c r="J231" s="68">
        <v>97.204301075268802</v>
      </c>
      <c r="K231" s="71">
        <v>1</v>
      </c>
      <c r="L231" s="68">
        <v>100</v>
      </c>
      <c r="M231" s="71"/>
      <c r="N231" s="68"/>
      <c r="O231" s="71"/>
      <c r="P231" s="68"/>
      <c r="Q231" s="71"/>
      <c r="R231" s="68"/>
    </row>
    <row r="232" spans="1:18" x14ac:dyDescent="0.2">
      <c r="A232" s="141" t="s">
        <v>788</v>
      </c>
      <c r="B232" s="67" t="s">
        <v>789</v>
      </c>
      <c r="C232" s="67">
        <v>63</v>
      </c>
      <c r="D232" s="67" t="s">
        <v>337</v>
      </c>
      <c r="E232" s="71">
        <v>0.64472007508047802</v>
      </c>
      <c r="F232" s="68">
        <v>21.935483870967701</v>
      </c>
      <c r="G232" s="71">
        <v>0.54822624728652103</v>
      </c>
      <c r="H232" s="68">
        <v>5.3763440860215104</v>
      </c>
      <c r="I232" s="71">
        <v>0.627787972734691</v>
      </c>
      <c r="J232" s="68">
        <v>11.935483870967699</v>
      </c>
      <c r="K232" s="71">
        <v>0.75384235914530395</v>
      </c>
      <c r="L232" s="68">
        <v>23.3333333333333</v>
      </c>
      <c r="M232" s="71">
        <v>0.64902372115539797</v>
      </c>
      <c r="N232" s="68">
        <v>18.957871396895801</v>
      </c>
      <c r="O232" s="71"/>
      <c r="P232" s="68"/>
      <c r="Q232" s="71"/>
      <c r="R232" s="68"/>
    </row>
    <row r="233" spans="1:18" x14ac:dyDescent="0.2">
      <c r="A233" s="141" t="s">
        <v>785</v>
      </c>
      <c r="B233" s="67" t="s">
        <v>790</v>
      </c>
      <c r="C233" s="67">
        <v>63</v>
      </c>
      <c r="D233" s="67" t="s">
        <v>337</v>
      </c>
      <c r="E233" s="71">
        <v>0.46533638213697198</v>
      </c>
      <c r="F233" s="68">
        <v>2.9032258064516099</v>
      </c>
      <c r="G233" s="71">
        <v>0.57347351781628697</v>
      </c>
      <c r="H233" s="68">
        <v>6.4516129032258096</v>
      </c>
      <c r="I233" s="71">
        <v>0.466842657582409</v>
      </c>
      <c r="J233" s="68">
        <v>1.2903225806451599</v>
      </c>
      <c r="K233" s="71">
        <v>0.65316041012882797</v>
      </c>
      <c r="L233" s="68">
        <v>10.1075268817204</v>
      </c>
      <c r="M233" s="71">
        <v>0.41100532515733401</v>
      </c>
      <c r="N233" s="68">
        <v>3.99113082039911</v>
      </c>
      <c r="O233" s="71"/>
      <c r="P233" s="68"/>
      <c r="Q233" s="71">
        <v>0.22220000000000001</v>
      </c>
      <c r="R233" s="68">
        <v>45.220588235294102</v>
      </c>
    </row>
    <row r="234" spans="1:18" x14ac:dyDescent="0.2">
      <c r="A234" s="141" t="s">
        <v>785</v>
      </c>
      <c r="B234" s="67" t="s">
        <v>791</v>
      </c>
      <c r="C234" s="67">
        <v>63</v>
      </c>
      <c r="D234" s="67" t="s">
        <v>337</v>
      </c>
      <c r="E234" s="71">
        <v>0.45311379046966899</v>
      </c>
      <c r="F234" s="68">
        <v>2.5806451612903198</v>
      </c>
      <c r="G234" s="71">
        <v>0.52171792205480605</v>
      </c>
      <c r="H234" s="68">
        <v>4.4086021505376296</v>
      </c>
      <c r="I234" s="71">
        <v>0.44110072304338599</v>
      </c>
      <c r="J234" s="68">
        <v>0.86021505376344098</v>
      </c>
      <c r="K234" s="71">
        <v>0.41846014111483898</v>
      </c>
      <c r="L234" s="68">
        <v>0.32258064516128998</v>
      </c>
      <c r="M234" s="71">
        <v>0.43117637566564498</v>
      </c>
      <c r="N234" s="68">
        <v>4.2128603104212896</v>
      </c>
      <c r="O234" s="71"/>
      <c r="P234" s="68"/>
      <c r="Q234" s="71"/>
      <c r="R234" s="68"/>
    </row>
    <row r="235" spans="1:18" x14ac:dyDescent="0.2">
      <c r="A235" s="141" t="s">
        <v>785</v>
      </c>
      <c r="B235" s="67" t="s">
        <v>792</v>
      </c>
      <c r="C235" s="67">
        <v>63</v>
      </c>
      <c r="D235" s="67" t="s">
        <v>337</v>
      </c>
      <c r="E235" s="71">
        <v>0.304900947752683</v>
      </c>
      <c r="F235" s="68">
        <v>0.43010752688171999</v>
      </c>
      <c r="G235" s="71">
        <v>0.37979154297604201</v>
      </c>
      <c r="H235" s="68">
        <v>1.3978494623655899</v>
      </c>
      <c r="I235" s="71">
        <v>0.49111515428493002</v>
      </c>
      <c r="J235" s="68">
        <v>2.0430107526881698</v>
      </c>
      <c r="K235" s="71">
        <v>0.65359804150244605</v>
      </c>
      <c r="L235" s="68">
        <v>10.215053763440901</v>
      </c>
      <c r="M235" s="71">
        <v>0</v>
      </c>
      <c r="N235" s="68">
        <v>1.1086474501108601</v>
      </c>
      <c r="O235" s="71"/>
      <c r="P235" s="68"/>
      <c r="Q235" s="71">
        <v>0</v>
      </c>
      <c r="R235" s="68">
        <v>34.191176470588204</v>
      </c>
    </row>
    <row r="236" spans="1:18" x14ac:dyDescent="0.2">
      <c r="A236" s="141" t="s">
        <v>785</v>
      </c>
      <c r="B236" s="67" t="s">
        <v>793</v>
      </c>
      <c r="C236" s="67">
        <v>63</v>
      </c>
      <c r="D236" s="67" t="s">
        <v>337</v>
      </c>
      <c r="E236" s="71">
        <v>0.53400249754446405</v>
      </c>
      <c r="F236" s="68">
        <v>6.0215053763440904</v>
      </c>
      <c r="G236" s="71">
        <v>0.42914565340224098</v>
      </c>
      <c r="H236" s="68">
        <v>2.1505376344085998</v>
      </c>
      <c r="I236" s="71">
        <v>0.47343074403987401</v>
      </c>
      <c r="J236" s="68">
        <v>1.61290322580645</v>
      </c>
      <c r="K236" s="71">
        <v>0.69736775442688304</v>
      </c>
      <c r="L236" s="68">
        <v>14.0860215053763</v>
      </c>
      <c r="M236" s="71">
        <v>0.53606583830885901</v>
      </c>
      <c r="N236" s="68">
        <v>9.3126385809312602</v>
      </c>
      <c r="O236" s="71"/>
      <c r="P236" s="68"/>
      <c r="Q236" s="71"/>
      <c r="R236" s="68"/>
    </row>
    <row r="237" spans="1:18" x14ac:dyDescent="0.2">
      <c r="A237" s="141" t="s">
        <v>794</v>
      </c>
      <c r="B237" s="67" t="s">
        <v>795</v>
      </c>
      <c r="C237" s="67">
        <v>75</v>
      </c>
      <c r="D237" s="67" t="s">
        <v>337</v>
      </c>
      <c r="E237" s="71">
        <v>0.54330789555933101</v>
      </c>
      <c r="F237" s="68">
        <v>6.4516129032258096</v>
      </c>
      <c r="G237" s="71">
        <v>0.60101233651481301</v>
      </c>
      <c r="H237" s="68">
        <v>10.215053763440901</v>
      </c>
      <c r="I237" s="71">
        <v>0.78153927383967903</v>
      </c>
      <c r="J237" s="68">
        <v>53.3333333333333</v>
      </c>
      <c r="K237" s="71">
        <v>0.76564834832000594</v>
      </c>
      <c r="L237" s="68">
        <v>25.4838709677419</v>
      </c>
      <c r="M237" s="71">
        <v>0.56833951912215597</v>
      </c>
      <c r="N237" s="68">
        <v>11.419068736141901</v>
      </c>
      <c r="O237" s="71"/>
      <c r="P237" s="68"/>
      <c r="Q237" s="71">
        <v>0</v>
      </c>
      <c r="R237" s="68">
        <v>34.191176470588204</v>
      </c>
    </row>
    <row r="238" spans="1:18" x14ac:dyDescent="0.2">
      <c r="A238" s="141" t="s">
        <v>785</v>
      </c>
      <c r="B238" s="67" t="s">
        <v>796</v>
      </c>
      <c r="C238" s="67">
        <v>63</v>
      </c>
      <c r="D238" s="67" t="s">
        <v>337</v>
      </c>
      <c r="E238" s="71">
        <v>0.86535417659859004</v>
      </c>
      <c r="F238" s="68">
        <v>79.569892473118301</v>
      </c>
      <c r="G238" s="71">
        <v>0.6</v>
      </c>
      <c r="H238" s="68">
        <v>8.9247311827956999</v>
      </c>
      <c r="I238" s="71">
        <v>0.99606252979577203</v>
      </c>
      <c r="J238" s="68">
        <v>99.247311827957006</v>
      </c>
      <c r="K238" s="71">
        <v>1</v>
      </c>
      <c r="L238" s="68">
        <v>100</v>
      </c>
      <c r="M238" s="71"/>
      <c r="N238" s="68"/>
      <c r="O238" s="71"/>
      <c r="P238" s="68"/>
      <c r="Q238" s="71"/>
      <c r="R238" s="68"/>
    </row>
    <row r="239" spans="1:18" x14ac:dyDescent="0.2">
      <c r="A239" s="141" t="s">
        <v>785</v>
      </c>
      <c r="B239" s="67" t="s">
        <v>797</v>
      </c>
      <c r="C239" s="67"/>
      <c r="D239" s="67" t="s">
        <v>337</v>
      </c>
      <c r="E239" s="71">
        <v>0.61180155518412305</v>
      </c>
      <c r="F239" s="68">
        <v>15.5913978494624</v>
      </c>
      <c r="G239" s="71">
        <v>0.6</v>
      </c>
      <c r="H239" s="68">
        <v>8.9247311827956999</v>
      </c>
      <c r="I239" s="71">
        <v>0.84743324364333095</v>
      </c>
      <c r="J239" s="68">
        <v>78.494623655913998</v>
      </c>
      <c r="K239" s="71">
        <v>0.99977297709316104</v>
      </c>
      <c r="L239" s="68">
        <v>97.634408602150501</v>
      </c>
      <c r="M239" s="71"/>
      <c r="N239" s="68"/>
      <c r="O239" s="71"/>
      <c r="P239" s="68"/>
      <c r="Q239" s="71">
        <v>0</v>
      </c>
      <c r="R239" s="68">
        <v>34.191176470588204</v>
      </c>
    </row>
    <row r="240" spans="1:18" x14ac:dyDescent="0.2">
      <c r="A240" s="141" t="s">
        <v>785</v>
      </c>
      <c r="B240" s="67" t="s">
        <v>798</v>
      </c>
      <c r="C240" s="67">
        <v>63</v>
      </c>
      <c r="D240" s="67" t="s">
        <v>337</v>
      </c>
      <c r="E240" s="71">
        <v>0.60667231533236299</v>
      </c>
      <c r="F240" s="68">
        <v>14.623655913978499</v>
      </c>
      <c r="G240" s="71">
        <v>0.59995174208928603</v>
      </c>
      <c r="H240" s="68">
        <v>7.9569892473118298</v>
      </c>
      <c r="I240" s="71">
        <v>0.82740492194954895</v>
      </c>
      <c r="J240" s="68">
        <v>71.827956989247298</v>
      </c>
      <c r="K240" s="71">
        <v>0.99933259729061596</v>
      </c>
      <c r="L240" s="68">
        <v>97.204301075268802</v>
      </c>
      <c r="M240" s="71"/>
      <c r="N240" s="68"/>
      <c r="O240" s="71"/>
      <c r="P240" s="68"/>
      <c r="Q240" s="71">
        <v>0</v>
      </c>
      <c r="R240" s="68">
        <v>34.191176470588204</v>
      </c>
    </row>
    <row r="241" spans="1:18" x14ac:dyDescent="0.2">
      <c r="A241" s="141" t="s">
        <v>785</v>
      </c>
      <c r="B241" s="67" t="s">
        <v>799</v>
      </c>
      <c r="C241" s="67">
        <v>63</v>
      </c>
      <c r="D241" s="67" t="s">
        <v>337</v>
      </c>
      <c r="E241" s="71">
        <v>0.64964633742848699</v>
      </c>
      <c r="F241" s="68">
        <v>23.978494623655902</v>
      </c>
      <c r="G241" s="71">
        <v>0.6</v>
      </c>
      <c r="H241" s="68">
        <v>8.9247311827956999</v>
      </c>
      <c r="I241" s="71">
        <v>0.999235654169495</v>
      </c>
      <c r="J241" s="68">
        <v>99.462365591397898</v>
      </c>
      <c r="K241" s="71">
        <v>0.99934969554445396</v>
      </c>
      <c r="L241" s="68">
        <v>97.311827956989205</v>
      </c>
      <c r="M241" s="71"/>
      <c r="N241" s="68"/>
      <c r="O241" s="71"/>
      <c r="P241" s="68"/>
      <c r="Q241" s="71">
        <v>0</v>
      </c>
      <c r="R241" s="68">
        <v>34.191176470588204</v>
      </c>
    </row>
    <row r="242" spans="1:18" x14ac:dyDescent="0.2">
      <c r="A242" s="141" t="s">
        <v>785</v>
      </c>
      <c r="B242" s="67" t="s">
        <v>800</v>
      </c>
      <c r="C242" s="67">
        <v>75</v>
      </c>
      <c r="D242" s="67" t="s">
        <v>337</v>
      </c>
      <c r="E242" s="71">
        <v>0.89855646070891704</v>
      </c>
      <c r="F242" s="68">
        <v>91.075268817204304</v>
      </c>
      <c r="G242" s="71">
        <v>0.60028745694179597</v>
      </c>
      <c r="H242" s="68">
        <v>9.67741935483871</v>
      </c>
      <c r="I242" s="71">
        <v>0.99426879169766702</v>
      </c>
      <c r="J242" s="68">
        <v>98.817204301075293</v>
      </c>
      <c r="K242" s="71">
        <v>0.99966959419620305</v>
      </c>
      <c r="L242" s="68">
        <v>97.526881720430097</v>
      </c>
      <c r="M242" s="71"/>
      <c r="N242" s="68"/>
      <c r="O242" s="71"/>
      <c r="P242" s="68"/>
      <c r="Q242" s="71">
        <v>1</v>
      </c>
      <c r="R242" s="68">
        <v>100</v>
      </c>
    </row>
    <row r="243" spans="1:18" x14ac:dyDescent="0.2">
      <c r="A243" s="141" t="s">
        <v>801</v>
      </c>
      <c r="B243" s="67" t="s">
        <v>802</v>
      </c>
      <c r="C243" s="67">
        <v>75</v>
      </c>
      <c r="D243" s="67" t="s">
        <v>337</v>
      </c>
      <c r="E243" s="71">
        <v>0.60393338212946202</v>
      </c>
      <c r="F243" s="68">
        <v>14.193548387096801</v>
      </c>
      <c r="G243" s="71">
        <v>0.70570789492792396</v>
      </c>
      <c r="H243" s="68">
        <v>19.784946236559101</v>
      </c>
      <c r="I243" s="71">
        <v>0.84035045204004699</v>
      </c>
      <c r="J243" s="68">
        <v>76.021505376344095</v>
      </c>
      <c r="K243" s="71">
        <v>0.70759274957574103</v>
      </c>
      <c r="L243" s="68">
        <v>16.344086021505401</v>
      </c>
      <c r="M243" s="71">
        <v>0.76601581410359898</v>
      </c>
      <c r="N243" s="68">
        <v>39.4678492239468</v>
      </c>
      <c r="O243" s="71"/>
      <c r="P243" s="68"/>
      <c r="Q243" s="71">
        <v>0</v>
      </c>
      <c r="R243" s="68">
        <v>34.191176470588204</v>
      </c>
    </row>
    <row r="244" spans="1:18" x14ac:dyDescent="0.2">
      <c r="A244" s="141" t="s">
        <v>803</v>
      </c>
      <c r="B244" s="67" t="s">
        <v>804</v>
      </c>
      <c r="C244" s="67">
        <v>75</v>
      </c>
      <c r="D244" s="67" t="s">
        <v>337</v>
      </c>
      <c r="E244" s="71">
        <v>0.930378716585194</v>
      </c>
      <c r="F244" s="68">
        <v>97.741935483871003</v>
      </c>
      <c r="G244" s="71">
        <v>0.93067607161936505</v>
      </c>
      <c r="H244" s="68">
        <v>90</v>
      </c>
      <c r="I244" s="71">
        <v>0.949272203099218</v>
      </c>
      <c r="J244" s="68">
        <v>97.311827956989205</v>
      </c>
      <c r="K244" s="71">
        <v>0.91014816335045001</v>
      </c>
      <c r="L244" s="68">
        <v>66.6666666666667</v>
      </c>
      <c r="M244" s="71">
        <v>0.93141842827174404</v>
      </c>
      <c r="N244" s="68">
        <v>91.463414634146304</v>
      </c>
      <c r="O244" s="71"/>
      <c r="P244" s="68"/>
      <c r="Q244" s="71"/>
      <c r="R244" s="68"/>
    </row>
    <row r="245" spans="1:18" x14ac:dyDescent="0.2">
      <c r="A245" s="141" t="s">
        <v>785</v>
      </c>
      <c r="B245" s="67" t="s">
        <v>805</v>
      </c>
      <c r="C245" s="67">
        <v>75</v>
      </c>
      <c r="D245" s="67" t="s">
        <v>337</v>
      </c>
      <c r="E245" s="71">
        <v>0.89794695041897099</v>
      </c>
      <c r="F245" s="68">
        <v>90.752688172042994</v>
      </c>
      <c r="G245" s="71">
        <v>0.59999764487828</v>
      </c>
      <c r="H245" s="68">
        <v>8.1720430107526898</v>
      </c>
      <c r="I245" s="71">
        <v>0.99252207888015898</v>
      </c>
      <c r="J245" s="68">
        <v>98.602150537634401</v>
      </c>
      <c r="K245" s="71">
        <v>0.99926807791744499</v>
      </c>
      <c r="L245" s="68">
        <v>97.096774193548399</v>
      </c>
      <c r="M245" s="71"/>
      <c r="N245" s="68"/>
      <c r="O245" s="71"/>
      <c r="P245" s="68"/>
      <c r="Q245" s="71">
        <v>1</v>
      </c>
      <c r="R245" s="68">
        <v>100</v>
      </c>
    </row>
    <row r="246" spans="1:18" x14ac:dyDescent="0.2">
      <c r="A246" s="141" t="s">
        <v>785</v>
      </c>
      <c r="B246" s="67" t="s">
        <v>806</v>
      </c>
      <c r="C246" s="67">
        <v>75</v>
      </c>
      <c r="D246" s="67" t="s">
        <v>337</v>
      </c>
      <c r="E246" s="71">
        <v>0.86275689119971699</v>
      </c>
      <c r="F246" s="68">
        <v>77.634408602150501</v>
      </c>
      <c r="G246" s="71">
        <v>0.60045412951486299</v>
      </c>
      <c r="H246" s="68">
        <v>10</v>
      </c>
      <c r="I246" s="71">
        <v>0.98791457487157497</v>
      </c>
      <c r="J246" s="68">
        <v>98.279569892473106</v>
      </c>
      <c r="K246" s="71">
        <v>0.99990196921271302</v>
      </c>
      <c r="L246" s="68">
        <v>97.956989247311796</v>
      </c>
      <c r="M246" s="71"/>
      <c r="N246" s="68"/>
      <c r="O246" s="71"/>
      <c r="P246" s="68"/>
      <c r="Q246" s="71"/>
      <c r="R246" s="68"/>
    </row>
    <row r="247" spans="1:18" x14ac:dyDescent="0.2">
      <c r="A247" s="141" t="s">
        <v>807</v>
      </c>
      <c r="B247" s="67" t="s">
        <v>808</v>
      </c>
      <c r="C247" s="67">
        <v>45</v>
      </c>
      <c r="D247" s="67" t="s">
        <v>337</v>
      </c>
      <c r="E247" s="71">
        <v>0.646640503279447</v>
      </c>
      <c r="F247" s="68">
        <v>23.2258064516129</v>
      </c>
      <c r="G247" s="71">
        <v>0.72139888073564595</v>
      </c>
      <c r="H247" s="68">
        <v>21.827956989247301</v>
      </c>
      <c r="I247" s="71">
        <v>0.709777898497576</v>
      </c>
      <c r="J247" s="68">
        <v>30.215053763440899</v>
      </c>
      <c r="K247" s="71">
        <v>0.95447569682191202</v>
      </c>
      <c r="L247" s="68">
        <v>85.591397849462396</v>
      </c>
      <c r="M247" s="71">
        <v>0.61675004034210101</v>
      </c>
      <c r="N247" s="68">
        <v>15.853658536585399</v>
      </c>
      <c r="O247" s="71"/>
      <c r="P247" s="68"/>
      <c r="Q247" s="71">
        <v>0.23080000000000001</v>
      </c>
      <c r="R247" s="68">
        <v>45.404411764705898</v>
      </c>
    </row>
    <row r="248" spans="1:18" x14ac:dyDescent="0.2">
      <c r="A248" s="141" t="s">
        <v>809</v>
      </c>
      <c r="B248" s="67" t="s">
        <v>810</v>
      </c>
      <c r="C248" s="67">
        <v>45</v>
      </c>
      <c r="D248" s="67" t="s">
        <v>337</v>
      </c>
      <c r="E248" s="71">
        <v>0.80192897316113798</v>
      </c>
      <c r="F248" s="68">
        <v>55.4838709677419</v>
      </c>
      <c r="G248" s="71">
        <v>0.71802915251404598</v>
      </c>
      <c r="H248" s="68">
        <v>21.397849462365599</v>
      </c>
      <c r="I248" s="71">
        <v>0.73391737283544101</v>
      </c>
      <c r="J248" s="68">
        <v>35.591397849462403</v>
      </c>
      <c r="K248" s="71">
        <v>0.94094830011410202</v>
      </c>
      <c r="L248" s="68">
        <v>80</v>
      </c>
      <c r="M248" s="71">
        <v>0.61675004034210101</v>
      </c>
      <c r="N248" s="68">
        <v>15.853658536585399</v>
      </c>
      <c r="O248" s="71"/>
      <c r="P248" s="68"/>
      <c r="Q248" s="71">
        <v>1</v>
      </c>
      <c r="R248" s="68">
        <v>100</v>
      </c>
    </row>
    <row r="249" spans="1:18" x14ac:dyDescent="0.2">
      <c r="A249" s="141" t="s">
        <v>811</v>
      </c>
      <c r="B249" s="67" t="s">
        <v>812</v>
      </c>
      <c r="C249" s="67">
        <v>45</v>
      </c>
      <c r="D249" s="67" t="s">
        <v>337</v>
      </c>
      <c r="E249" s="71">
        <v>0.78552074701714603</v>
      </c>
      <c r="F249" s="68">
        <v>50.645161290322598</v>
      </c>
      <c r="G249" s="71">
        <v>0.67405680554722103</v>
      </c>
      <c r="H249" s="68">
        <v>15.0537634408602</v>
      </c>
      <c r="I249" s="71">
        <v>0.70129382219539604</v>
      </c>
      <c r="J249" s="68">
        <v>27.419354838709701</v>
      </c>
      <c r="K249" s="71">
        <v>0.94760569730599697</v>
      </c>
      <c r="L249" s="68">
        <v>83.118279569892493</v>
      </c>
      <c r="M249" s="71">
        <v>0.60464741003711497</v>
      </c>
      <c r="N249" s="68">
        <v>14.412416851441201</v>
      </c>
      <c r="O249" s="71"/>
      <c r="P249" s="68"/>
      <c r="Q249" s="71">
        <v>1</v>
      </c>
      <c r="R249" s="68">
        <v>100</v>
      </c>
    </row>
    <row r="250" spans="1:18" x14ac:dyDescent="0.2">
      <c r="A250" s="141" t="s">
        <v>813</v>
      </c>
      <c r="B250" s="67" t="s">
        <v>814</v>
      </c>
      <c r="C250" s="67">
        <v>45</v>
      </c>
      <c r="D250" s="67" t="s">
        <v>337</v>
      </c>
      <c r="E250" s="71">
        <v>0.70811670641828295</v>
      </c>
      <c r="F250" s="68">
        <v>35.6989247311828</v>
      </c>
      <c r="G250" s="71">
        <v>0.503875451924232</v>
      </c>
      <c r="H250" s="68">
        <v>3.54838709677419</v>
      </c>
      <c r="I250" s="71">
        <v>0.63828359337260299</v>
      </c>
      <c r="J250" s="68">
        <v>13.548387096774199</v>
      </c>
      <c r="K250" s="71">
        <v>0.89866653940067898</v>
      </c>
      <c r="L250" s="68">
        <v>62.1505376344086</v>
      </c>
      <c r="M250" s="71">
        <v>0.4997579473939</v>
      </c>
      <c r="N250" s="68">
        <v>6.9844789356984496</v>
      </c>
      <c r="O250" s="71"/>
      <c r="P250" s="68"/>
      <c r="Q250" s="71">
        <v>1</v>
      </c>
      <c r="R250" s="68">
        <v>100</v>
      </c>
    </row>
    <row r="251" spans="1:18" x14ac:dyDescent="0.2">
      <c r="A251" s="141" t="s">
        <v>815</v>
      </c>
      <c r="B251" s="67" t="s">
        <v>816</v>
      </c>
      <c r="C251" s="67">
        <v>45</v>
      </c>
      <c r="D251" s="67" t="s">
        <v>337</v>
      </c>
      <c r="E251" s="71">
        <v>0.35695332274149599</v>
      </c>
      <c r="F251" s="68">
        <v>1.1827956989247299</v>
      </c>
      <c r="G251" s="71">
        <v>0.440731975452544</v>
      </c>
      <c r="H251" s="68">
        <v>2.3655913978494598</v>
      </c>
      <c r="I251" s="71">
        <v>0.49488381602759002</v>
      </c>
      <c r="J251" s="68">
        <v>2.1505376344085998</v>
      </c>
      <c r="K251" s="71">
        <v>0.8012244062196</v>
      </c>
      <c r="L251" s="68">
        <v>32.043010752688197</v>
      </c>
      <c r="M251" s="71">
        <v>4.7926416007745803E-2</v>
      </c>
      <c r="N251" s="68">
        <v>1.2195121951219501</v>
      </c>
      <c r="O251" s="71"/>
      <c r="P251" s="68"/>
      <c r="Q251" s="71">
        <v>0</v>
      </c>
      <c r="R251" s="68">
        <v>34.191176470588204</v>
      </c>
    </row>
    <row r="252" spans="1:18" x14ac:dyDescent="0.2">
      <c r="A252" s="141" t="s">
        <v>817</v>
      </c>
      <c r="B252" s="67" t="s">
        <v>818</v>
      </c>
      <c r="C252" s="67">
        <v>45</v>
      </c>
      <c r="D252" s="67" t="s">
        <v>337</v>
      </c>
      <c r="E252" s="71">
        <v>0.54626457047407895</v>
      </c>
      <c r="F252" s="68">
        <v>6.5591397849462396</v>
      </c>
      <c r="G252" s="71">
        <v>0.62122009657171295</v>
      </c>
      <c r="H252" s="68">
        <v>11.6129032258065</v>
      </c>
      <c r="I252" s="71">
        <v>0.65595657655197803</v>
      </c>
      <c r="J252" s="68">
        <v>16.6666666666667</v>
      </c>
      <c r="K252" s="71">
        <v>0.92614876114116995</v>
      </c>
      <c r="L252" s="68">
        <v>73.548387096774206</v>
      </c>
      <c r="M252" s="71">
        <v>0.52799741810553502</v>
      </c>
      <c r="N252" s="68">
        <v>8.7583148558758293</v>
      </c>
      <c r="O252" s="71"/>
      <c r="P252" s="68"/>
      <c r="Q252" s="71">
        <v>0</v>
      </c>
      <c r="R252" s="68">
        <v>34.191176470588204</v>
      </c>
    </row>
    <row r="253" spans="1:18" x14ac:dyDescent="0.2">
      <c r="A253" s="141" t="s">
        <v>819</v>
      </c>
      <c r="B253" s="67" t="s">
        <v>820</v>
      </c>
      <c r="C253" s="67">
        <v>45</v>
      </c>
      <c r="D253" s="67" t="s">
        <v>337</v>
      </c>
      <c r="E253" s="71">
        <v>0.63268673984583201</v>
      </c>
      <c r="F253" s="68">
        <v>19.784946236559101</v>
      </c>
      <c r="G253" s="71">
        <v>0.738338954832093</v>
      </c>
      <c r="H253" s="68">
        <v>26.021505376344098</v>
      </c>
      <c r="I253" s="71">
        <v>0.69944745748141302</v>
      </c>
      <c r="J253" s="68">
        <v>27.204301075268798</v>
      </c>
      <c r="K253" s="71">
        <v>0.86621041423532497</v>
      </c>
      <c r="L253" s="68">
        <v>50.107526881720403</v>
      </c>
      <c r="M253" s="71">
        <v>0.70953687268032894</v>
      </c>
      <c r="N253" s="68">
        <v>27.937915742793798</v>
      </c>
      <c r="O253" s="71"/>
      <c r="P253" s="68"/>
      <c r="Q253" s="71">
        <v>0.14990000000000001</v>
      </c>
      <c r="R253" s="68">
        <v>43.014705882352899</v>
      </c>
    </row>
    <row r="254" spans="1:18" x14ac:dyDescent="0.2">
      <c r="A254" s="141" t="s">
        <v>821</v>
      </c>
      <c r="B254" s="67" t="s">
        <v>822</v>
      </c>
      <c r="C254" s="67">
        <v>45</v>
      </c>
      <c r="D254" s="67" t="s">
        <v>337</v>
      </c>
      <c r="E254" s="71">
        <v>0.74160544544294904</v>
      </c>
      <c r="F254" s="68">
        <v>42.580645161290299</v>
      </c>
      <c r="G254" s="71">
        <v>0.76639134407785003</v>
      </c>
      <c r="H254" s="68">
        <v>33.548387096774199</v>
      </c>
      <c r="I254" s="71">
        <v>0.67255385408037704</v>
      </c>
      <c r="J254" s="68">
        <v>21.0752688172043</v>
      </c>
      <c r="K254" s="71">
        <v>0.89458970286482098</v>
      </c>
      <c r="L254" s="68">
        <v>60.645161290322598</v>
      </c>
      <c r="M254" s="71">
        <v>0.63288688074874899</v>
      </c>
      <c r="N254" s="68">
        <v>17.405764966740598</v>
      </c>
      <c r="O254" s="71"/>
      <c r="P254" s="68"/>
      <c r="Q254" s="71"/>
      <c r="R254" s="68"/>
    </row>
    <row r="255" spans="1:18" x14ac:dyDescent="0.2">
      <c r="A255" s="141" t="s">
        <v>823</v>
      </c>
      <c r="B255" s="67" t="s">
        <v>824</v>
      </c>
      <c r="C255" s="67">
        <v>45</v>
      </c>
      <c r="D255" s="67" t="s">
        <v>337</v>
      </c>
      <c r="E255" s="71">
        <v>0.61049256655044004</v>
      </c>
      <c r="F255" s="68">
        <v>15.268817204301101</v>
      </c>
      <c r="G255" s="71">
        <v>0.78151605806609403</v>
      </c>
      <c r="H255" s="68">
        <v>38.8172043010753</v>
      </c>
      <c r="I255" s="71">
        <v>0.62765255973619705</v>
      </c>
      <c r="J255" s="68">
        <v>11.7204301075269</v>
      </c>
      <c r="K255" s="71">
        <v>0.90551787155794305</v>
      </c>
      <c r="L255" s="68">
        <v>64.731182795698899</v>
      </c>
      <c r="M255" s="71">
        <v>0.73777634339196396</v>
      </c>
      <c r="N255" s="68">
        <v>33.259423503325898</v>
      </c>
      <c r="O255" s="71"/>
      <c r="P255" s="68"/>
      <c r="Q255" s="71">
        <v>0</v>
      </c>
      <c r="R255" s="68">
        <v>34.191176470588204</v>
      </c>
    </row>
    <row r="256" spans="1:18" x14ac:dyDescent="0.2">
      <c r="A256" s="141" t="s">
        <v>825</v>
      </c>
      <c r="B256" s="67" t="s">
        <v>826</v>
      </c>
      <c r="C256" s="67">
        <v>45</v>
      </c>
      <c r="D256" s="67" t="s">
        <v>337</v>
      </c>
      <c r="E256" s="71">
        <v>0.51698978880338797</v>
      </c>
      <c r="F256" s="68">
        <v>5.3763440860215104</v>
      </c>
      <c r="G256" s="71">
        <v>0.69633146277479097</v>
      </c>
      <c r="H256" s="68">
        <v>17.526881720430101</v>
      </c>
      <c r="I256" s="71">
        <v>0.54135643455089</v>
      </c>
      <c r="J256" s="68">
        <v>4.0860215053763396</v>
      </c>
      <c r="K256" s="71">
        <v>0.87170835990733198</v>
      </c>
      <c r="L256" s="68">
        <v>52.688172043010802</v>
      </c>
      <c r="M256" s="71">
        <v>0.47555268678392798</v>
      </c>
      <c r="N256" s="68">
        <v>5.7649667405764999</v>
      </c>
      <c r="O256" s="71"/>
      <c r="P256" s="68"/>
      <c r="Q256" s="71">
        <v>0</v>
      </c>
      <c r="R256" s="68">
        <v>34.191176470588204</v>
      </c>
    </row>
    <row r="257" spans="1:18" x14ac:dyDescent="0.2">
      <c r="A257" s="141" t="s">
        <v>827</v>
      </c>
      <c r="B257" s="67" t="s">
        <v>828</v>
      </c>
      <c r="C257" s="67">
        <v>45</v>
      </c>
      <c r="D257" s="67" t="s">
        <v>337</v>
      </c>
      <c r="E257" s="71">
        <v>0.51104370136371202</v>
      </c>
      <c r="F257" s="68">
        <v>4.5161290322580596</v>
      </c>
      <c r="G257" s="71">
        <v>0.66592165657025804</v>
      </c>
      <c r="H257" s="68">
        <v>14.5161290322581</v>
      </c>
      <c r="I257" s="71">
        <v>0.55980738868604996</v>
      </c>
      <c r="J257" s="68">
        <v>5.3763440860215104</v>
      </c>
      <c r="K257" s="71">
        <v>0.87007361518497395</v>
      </c>
      <c r="L257" s="68">
        <v>51.505376344086002</v>
      </c>
      <c r="M257" s="71">
        <v>0.459415846377279</v>
      </c>
      <c r="N257" s="68">
        <v>4.9889135254988899</v>
      </c>
      <c r="O257" s="71"/>
      <c r="P257" s="68"/>
      <c r="Q257" s="71">
        <v>0</v>
      </c>
      <c r="R257" s="68">
        <v>34.191176470588204</v>
      </c>
    </row>
    <row r="258" spans="1:18" x14ac:dyDescent="0.2">
      <c r="A258" s="141" t="s">
        <v>829</v>
      </c>
      <c r="B258" s="67" t="s">
        <v>830</v>
      </c>
      <c r="C258" s="67">
        <v>45</v>
      </c>
      <c r="D258" s="67" t="s">
        <v>337</v>
      </c>
      <c r="E258" s="71">
        <v>0.58267051386798996</v>
      </c>
      <c r="F258" s="68">
        <v>11.290322580645199</v>
      </c>
      <c r="G258" s="71">
        <v>0.73056473281405998</v>
      </c>
      <c r="H258" s="68">
        <v>24.731182795698899</v>
      </c>
      <c r="I258" s="71">
        <v>0.68137554458453498</v>
      </c>
      <c r="J258" s="68">
        <v>23.440860215053799</v>
      </c>
      <c r="K258" s="71">
        <v>0.92097014251421105</v>
      </c>
      <c r="L258" s="68">
        <v>71.290322580645196</v>
      </c>
      <c r="M258" s="71">
        <v>0.58044214942714201</v>
      </c>
      <c r="N258" s="68">
        <v>12.4168514412417</v>
      </c>
      <c r="O258" s="71"/>
      <c r="P258" s="68"/>
      <c r="Q258" s="71">
        <v>0</v>
      </c>
      <c r="R258" s="68">
        <v>34.191176470588204</v>
      </c>
    </row>
    <row r="259" spans="1:18" x14ac:dyDescent="0.2">
      <c r="A259" s="141" t="s">
        <v>831</v>
      </c>
      <c r="B259" s="67" t="s">
        <v>832</v>
      </c>
      <c r="C259" s="67">
        <v>45</v>
      </c>
      <c r="D259" s="67" t="s">
        <v>337</v>
      </c>
      <c r="E259" s="71">
        <v>0.46688043559977299</v>
      </c>
      <c r="F259" s="68">
        <v>3.0107526881720399</v>
      </c>
      <c r="G259" s="71">
        <v>0.53165822164993704</v>
      </c>
      <c r="H259" s="68">
        <v>5.0537634408602203</v>
      </c>
      <c r="I259" s="71">
        <v>0.58481917218129598</v>
      </c>
      <c r="J259" s="68">
        <v>7.4193548387096797</v>
      </c>
      <c r="K259" s="71">
        <v>0.91402996409340498</v>
      </c>
      <c r="L259" s="68">
        <v>68.172043010752702</v>
      </c>
      <c r="M259" s="71">
        <v>0.209294820074229</v>
      </c>
      <c r="N259" s="68">
        <v>2.1064301552106399</v>
      </c>
      <c r="O259" s="71"/>
      <c r="P259" s="68"/>
      <c r="Q259" s="71">
        <v>9.4600000000000004E-2</v>
      </c>
      <c r="R259" s="68">
        <v>41.176470588235297</v>
      </c>
    </row>
    <row r="260" spans="1:18" x14ac:dyDescent="0.2">
      <c r="A260" s="141" t="s">
        <v>833</v>
      </c>
      <c r="B260" s="67" t="s">
        <v>834</v>
      </c>
      <c r="C260" s="67">
        <v>45</v>
      </c>
      <c r="D260" s="67" t="s">
        <v>337</v>
      </c>
      <c r="E260" s="71">
        <v>0.63113356899143602</v>
      </c>
      <c r="F260" s="68">
        <v>19.354838709677399</v>
      </c>
      <c r="G260" s="71">
        <v>0.69934525559990202</v>
      </c>
      <c r="H260" s="68">
        <v>18.172043010752699</v>
      </c>
      <c r="I260" s="71">
        <v>0.66448058975428004</v>
      </c>
      <c r="J260" s="68">
        <v>19.354838709677399</v>
      </c>
      <c r="K260" s="71">
        <v>0.87157879159912699</v>
      </c>
      <c r="L260" s="68">
        <v>52.258064516128997</v>
      </c>
      <c r="M260" s="71">
        <v>0.52396320800387297</v>
      </c>
      <c r="N260" s="68">
        <v>8.3148558758314906</v>
      </c>
      <c r="O260" s="71"/>
      <c r="P260" s="68"/>
      <c r="Q260" s="71">
        <v>0.39629999999999999</v>
      </c>
      <c r="R260" s="68">
        <v>50.183823529411796</v>
      </c>
    </row>
    <row r="261" spans="1:18" x14ac:dyDescent="0.2">
      <c r="A261" s="141" t="s">
        <v>835</v>
      </c>
      <c r="B261" s="67" t="s">
        <v>836</v>
      </c>
      <c r="C261" s="67">
        <v>45</v>
      </c>
      <c r="D261" s="67" t="s">
        <v>337</v>
      </c>
      <c r="E261" s="71">
        <v>0.55410871950028395</v>
      </c>
      <c r="F261" s="68">
        <v>7.7419354838709697</v>
      </c>
      <c r="G261" s="71">
        <v>0.72742854561180703</v>
      </c>
      <c r="H261" s="68">
        <v>23.2258064516129</v>
      </c>
      <c r="I261" s="71">
        <v>0.62179430176598605</v>
      </c>
      <c r="J261" s="68">
        <v>10.9677419354839</v>
      </c>
      <c r="K261" s="71">
        <v>0.89735754211975405</v>
      </c>
      <c r="L261" s="68">
        <v>61.612903225806399</v>
      </c>
      <c r="M261" s="71">
        <v>0.52396320800387297</v>
      </c>
      <c r="N261" s="68">
        <v>8.3148558758314906</v>
      </c>
      <c r="O261" s="71"/>
      <c r="P261" s="68"/>
      <c r="Q261" s="71">
        <v>0</v>
      </c>
      <c r="R261" s="68">
        <v>34.191176470588204</v>
      </c>
    </row>
    <row r="262" spans="1:18" x14ac:dyDescent="0.2">
      <c r="A262" s="141" t="s">
        <v>837</v>
      </c>
      <c r="B262" s="67" t="s">
        <v>838</v>
      </c>
      <c r="C262" s="67">
        <v>45</v>
      </c>
      <c r="D262" s="67" t="s">
        <v>337</v>
      </c>
      <c r="E262" s="71">
        <v>0.58973793708859901</v>
      </c>
      <c r="F262" s="68">
        <v>12.258064516129</v>
      </c>
      <c r="G262" s="71">
        <v>0.72566748467901998</v>
      </c>
      <c r="H262" s="68">
        <v>22.580645161290299</v>
      </c>
      <c r="I262" s="71">
        <v>0.64254990799733402</v>
      </c>
      <c r="J262" s="68">
        <v>14.193548387096801</v>
      </c>
      <c r="K262" s="71">
        <v>0.97582488272952495</v>
      </c>
      <c r="L262" s="68">
        <v>93.870967741935502</v>
      </c>
      <c r="M262" s="71">
        <v>0.60464741003711497</v>
      </c>
      <c r="N262" s="68">
        <v>14.412416851441201</v>
      </c>
      <c r="O262" s="71"/>
      <c r="P262" s="68"/>
      <c r="Q262" s="71">
        <v>0</v>
      </c>
      <c r="R262" s="68">
        <v>34.191176470588204</v>
      </c>
    </row>
    <row r="263" spans="1:18" x14ac:dyDescent="0.2">
      <c r="A263" s="141" t="s">
        <v>839</v>
      </c>
      <c r="B263" s="67" t="s">
        <v>840</v>
      </c>
      <c r="C263" s="67">
        <v>45</v>
      </c>
      <c r="D263" s="67" t="s">
        <v>337</v>
      </c>
      <c r="E263" s="71">
        <v>0.74264066159831299</v>
      </c>
      <c r="F263" s="68">
        <v>43.118279569892501</v>
      </c>
      <c r="G263" s="71">
        <v>0.74961650227618204</v>
      </c>
      <c r="H263" s="68">
        <v>28.709677419354801</v>
      </c>
      <c r="I263" s="71">
        <v>0.68209344919134396</v>
      </c>
      <c r="J263" s="68">
        <v>23.548387096774199</v>
      </c>
      <c r="K263" s="71">
        <v>0.95841054549858395</v>
      </c>
      <c r="L263" s="68">
        <v>86.6666666666667</v>
      </c>
      <c r="M263" s="71">
        <v>0.58044214942714201</v>
      </c>
      <c r="N263" s="68">
        <v>12.4168514412417</v>
      </c>
      <c r="O263" s="71"/>
      <c r="P263" s="68"/>
      <c r="Q263" s="71"/>
      <c r="R263" s="68"/>
    </row>
    <row r="264" spans="1:18" x14ac:dyDescent="0.2">
      <c r="A264" s="141" t="s">
        <v>841</v>
      </c>
      <c r="B264" s="67" t="s">
        <v>842</v>
      </c>
      <c r="C264" s="67">
        <v>45</v>
      </c>
      <c r="D264" s="67" t="s">
        <v>337</v>
      </c>
      <c r="E264" s="71">
        <v>0.64412005404499995</v>
      </c>
      <c r="F264" s="68">
        <v>21.612903225806502</v>
      </c>
      <c r="G264" s="71">
        <v>0.77141563618506104</v>
      </c>
      <c r="H264" s="68">
        <v>34.946236559139798</v>
      </c>
      <c r="I264" s="71">
        <v>0.695919685271979</v>
      </c>
      <c r="J264" s="68">
        <v>26.451612903225801</v>
      </c>
      <c r="K264" s="71">
        <v>0.96707808415605001</v>
      </c>
      <c r="L264" s="68">
        <v>89.892473118279597</v>
      </c>
      <c r="M264" s="71">
        <v>0.78618686461190901</v>
      </c>
      <c r="N264" s="68">
        <v>44.900221729489999</v>
      </c>
      <c r="O264" s="71"/>
      <c r="P264" s="68"/>
      <c r="Q264" s="71">
        <v>0</v>
      </c>
      <c r="R264" s="68">
        <v>34.191176470588204</v>
      </c>
    </row>
    <row r="265" spans="1:18" x14ac:dyDescent="0.2">
      <c r="A265" s="141" t="s">
        <v>843</v>
      </c>
      <c r="B265" s="67" t="s">
        <v>844</v>
      </c>
      <c r="C265" s="67">
        <v>45</v>
      </c>
      <c r="D265" s="67" t="s">
        <v>337</v>
      </c>
      <c r="E265" s="71">
        <v>0.61242413016528197</v>
      </c>
      <c r="F265" s="68">
        <v>15.6989247311828</v>
      </c>
      <c r="G265" s="71">
        <v>0.65252948714997405</v>
      </c>
      <c r="H265" s="68">
        <v>13.440860215053799</v>
      </c>
      <c r="I265" s="71">
        <v>0.693665071855606</v>
      </c>
      <c r="J265" s="68">
        <v>25.6989247311828</v>
      </c>
      <c r="K265" s="71">
        <v>0.92673658076709498</v>
      </c>
      <c r="L265" s="68">
        <v>73.870967741935502</v>
      </c>
      <c r="M265" s="71">
        <v>0.64498951105373503</v>
      </c>
      <c r="N265" s="68">
        <v>18.625277161862499</v>
      </c>
      <c r="O265" s="71"/>
      <c r="P265" s="68"/>
      <c r="Q265" s="71">
        <v>0.14419999999999999</v>
      </c>
      <c r="R265" s="68">
        <v>42.463235294117602</v>
      </c>
    </row>
    <row r="266" spans="1:18" x14ac:dyDescent="0.2">
      <c r="A266" s="141" t="s">
        <v>845</v>
      </c>
      <c r="B266" s="67" t="s">
        <v>846</v>
      </c>
      <c r="C266" s="67">
        <v>45</v>
      </c>
      <c r="D266" s="67" t="s">
        <v>337</v>
      </c>
      <c r="E266" s="71">
        <v>0.68341503579086604</v>
      </c>
      <c r="F266" s="68">
        <v>30.322580645161299</v>
      </c>
      <c r="G266" s="71">
        <v>0.76306397982041996</v>
      </c>
      <c r="H266" s="68">
        <v>32.365591397849499</v>
      </c>
      <c r="I266" s="71">
        <v>0.71616164086401801</v>
      </c>
      <c r="J266" s="68">
        <v>31.505376344085999</v>
      </c>
      <c r="K266" s="71">
        <v>0.91984689569122402</v>
      </c>
      <c r="L266" s="68">
        <v>70.537634408602102</v>
      </c>
      <c r="M266" s="71">
        <v>0.70550266257866701</v>
      </c>
      <c r="N266" s="68">
        <v>27.0509977827051</v>
      </c>
      <c r="O266" s="71"/>
      <c r="P266" s="68"/>
      <c r="Q266" s="71">
        <v>0.3125</v>
      </c>
      <c r="R266" s="68">
        <v>48.345588235294102</v>
      </c>
    </row>
    <row r="267" spans="1:18" x14ac:dyDescent="0.2">
      <c r="A267" s="141" t="s">
        <v>847</v>
      </c>
      <c r="B267" s="67" t="s">
        <v>848</v>
      </c>
      <c r="C267" s="67">
        <v>45</v>
      </c>
      <c r="D267" s="67" t="s">
        <v>337</v>
      </c>
      <c r="E267" s="71">
        <v>0.84221673092892801</v>
      </c>
      <c r="F267" s="68">
        <v>67.634408602150501</v>
      </c>
      <c r="G267" s="71">
        <v>0.79239236527092705</v>
      </c>
      <c r="H267" s="68">
        <v>43.440860215053803</v>
      </c>
      <c r="I267" s="71">
        <v>0.73008807923045504</v>
      </c>
      <c r="J267" s="68">
        <v>34.3010752688172</v>
      </c>
      <c r="K267" s="71">
        <v>0.93152160614131996</v>
      </c>
      <c r="L267" s="68">
        <v>76.021505376344095</v>
      </c>
      <c r="M267" s="71">
        <v>0.76198160400193604</v>
      </c>
      <c r="N267" s="68">
        <v>38.1374722838137</v>
      </c>
      <c r="O267" s="71"/>
      <c r="P267" s="68"/>
      <c r="Q267" s="71">
        <v>0.99509999999999998</v>
      </c>
      <c r="R267" s="68">
        <v>68.933823529411796</v>
      </c>
    </row>
    <row r="268" spans="1:18" x14ac:dyDescent="0.2">
      <c r="A268" s="141" t="s">
        <v>849</v>
      </c>
      <c r="B268" s="67" t="s">
        <v>850</v>
      </c>
      <c r="C268" s="67">
        <v>45</v>
      </c>
      <c r="D268" s="67" t="s">
        <v>337</v>
      </c>
      <c r="E268" s="71">
        <v>0.86635724652734303</v>
      </c>
      <c r="F268" s="68">
        <v>80.430107526881699</v>
      </c>
      <c r="G268" s="71">
        <v>0.80940097965483604</v>
      </c>
      <c r="H268" s="68">
        <v>51.612903225806399</v>
      </c>
      <c r="I268" s="71">
        <v>0.75094234506016</v>
      </c>
      <c r="J268" s="68">
        <v>41.720430107526902</v>
      </c>
      <c r="K268" s="71">
        <v>0.96911920290316</v>
      </c>
      <c r="L268" s="68">
        <v>90.752688172042994</v>
      </c>
      <c r="M268" s="71">
        <v>0.80232370501855699</v>
      </c>
      <c r="N268" s="68">
        <v>51.219512195122</v>
      </c>
      <c r="O268" s="71"/>
      <c r="P268" s="68"/>
      <c r="Q268" s="71">
        <v>1</v>
      </c>
      <c r="R268" s="68">
        <v>100</v>
      </c>
    </row>
    <row r="269" spans="1:18" x14ac:dyDescent="0.2">
      <c r="A269" s="141" t="s">
        <v>851</v>
      </c>
      <c r="B269" s="67" t="s">
        <v>852</v>
      </c>
      <c r="C269" s="67">
        <v>45</v>
      </c>
      <c r="D269" s="67" t="s">
        <v>337</v>
      </c>
      <c r="E269" s="71">
        <v>0.80427511653671002</v>
      </c>
      <c r="F269" s="68">
        <v>56.021505376344102</v>
      </c>
      <c r="G269" s="71">
        <v>0.79149778289344697</v>
      </c>
      <c r="H269" s="68">
        <v>43.118279569892501</v>
      </c>
      <c r="I269" s="71">
        <v>0.75797229432722402</v>
      </c>
      <c r="J269" s="68">
        <v>44.3010752688172</v>
      </c>
      <c r="K269" s="71">
        <v>0.98229877685581102</v>
      </c>
      <c r="L269" s="68">
        <v>95.913978494623606</v>
      </c>
      <c r="M269" s="71">
        <v>0.68533161207035698</v>
      </c>
      <c r="N269" s="68">
        <v>23.7250554323725</v>
      </c>
      <c r="O269" s="71"/>
      <c r="P269" s="68"/>
      <c r="Q269" s="71"/>
      <c r="R269" s="68"/>
    </row>
    <row r="270" spans="1:18" x14ac:dyDescent="0.2">
      <c r="A270" s="141" t="s">
        <v>853</v>
      </c>
      <c r="B270" s="67" t="s">
        <v>854</v>
      </c>
      <c r="C270" s="67">
        <v>45</v>
      </c>
      <c r="D270" s="67" t="s">
        <v>337</v>
      </c>
      <c r="E270" s="71">
        <v>0.62149533735253604</v>
      </c>
      <c r="F270" s="68">
        <v>17.311827956989202</v>
      </c>
      <c r="G270" s="71">
        <v>0.76672496892827802</v>
      </c>
      <c r="H270" s="68">
        <v>33.655913978494603</v>
      </c>
      <c r="I270" s="71">
        <v>0.73331455756012098</v>
      </c>
      <c r="J270" s="68">
        <v>35.268817204301101</v>
      </c>
      <c r="K270" s="71">
        <v>0.92210554820392199</v>
      </c>
      <c r="L270" s="68">
        <v>71.827956989247298</v>
      </c>
      <c r="M270" s="71">
        <v>0.68533161207035698</v>
      </c>
      <c r="N270" s="68">
        <v>23.7250554323725</v>
      </c>
      <c r="O270" s="71"/>
      <c r="P270" s="68"/>
      <c r="Q270" s="71">
        <v>0</v>
      </c>
      <c r="R270" s="68">
        <v>34.191176470588204</v>
      </c>
    </row>
    <row r="271" spans="1:18" x14ac:dyDescent="0.2">
      <c r="A271" s="141" t="s">
        <v>855</v>
      </c>
      <c r="B271" s="67" t="s">
        <v>856</v>
      </c>
      <c r="C271" s="67">
        <v>45</v>
      </c>
      <c r="D271" s="67" t="s">
        <v>337</v>
      </c>
      <c r="E271" s="71">
        <v>0.649712960321013</v>
      </c>
      <c r="F271" s="68">
        <v>24.086021505376301</v>
      </c>
      <c r="G271" s="71">
        <v>0.81122043161795498</v>
      </c>
      <c r="H271" s="68">
        <v>52.473118279569903</v>
      </c>
      <c r="I271" s="71">
        <v>0.73340861464497498</v>
      </c>
      <c r="J271" s="68">
        <v>35.376344086021497</v>
      </c>
      <c r="K271" s="71">
        <v>0.96615941195017196</v>
      </c>
      <c r="L271" s="68">
        <v>89.569892473118301</v>
      </c>
      <c r="M271" s="71">
        <v>0.73777634339196396</v>
      </c>
      <c r="N271" s="68">
        <v>33.259423503325898</v>
      </c>
      <c r="O271" s="71"/>
      <c r="P271" s="68"/>
      <c r="Q271" s="71">
        <v>0</v>
      </c>
      <c r="R271" s="68">
        <v>34.191176470588204</v>
      </c>
    </row>
    <row r="272" spans="1:18" x14ac:dyDescent="0.2">
      <c r="A272" s="141" t="s">
        <v>857</v>
      </c>
      <c r="B272" s="67" t="s">
        <v>858</v>
      </c>
      <c r="C272" s="67">
        <v>45</v>
      </c>
      <c r="D272" s="67" t="s">
        <v>337</v>
      </c>
      <c r="E272" s="71">
        <v>0.87144568946890399</v>
      </c>
      <c r="F272" s="68">
        <v>82.903225806451601</v>
      </c>
      <c r="G272" s="71">
        <v>0.82588386001938197</v>
      </c>
      <c r="H272" s="68">
        <v>60</v>
      </c>
      <c r="I272" s="71">
        <v>0.80801182132728799</v>
      </c>
      <c r="J272" s="68">
        <v>63.225806451612897</v>
      </c>
      <c r="K272" s="71">
        <v>0.97694758968047202</v>
      </c>
      <c r="L272" s="68">
        <v>94.086021505376394</v>
      </c>
      <c r="M272" s="71">
        <v>0.874939486848475</v>
      </c>
      <c r="N272" s="68">
        <v>73.946784922394698</v>
      </c>
      <c r="O272" s="71"/>
      <c r="P272" s="68"/>
      <c r="Q272" s="71"/>
      <c r="R272" s="68"/>
    </row>
    <row r="273" spans="1:18" x14ac:dyDescent="0.2">
      <c r="A273" s="141" t="s">
        <v>859</v>
      </c>
      <c r="B273" s="67" t="s">
        <v>860</v>
      </c>
      <c r="C273" s="67">
        <v>45</v>
      </c>
      <c r="D273" s="67" t="s">
        <v>337</v>
      </c>
      <c r="E273" s="71">
        <v>0.68837166753801604</v>
      </c>
      <c r="F273" s="68">
        <v>31.397849462365599</v>
      </c>
      <c r="G273" s="71">
        <v>0.81310131429680599</v>
      </c>
      <c r="H273" s="68">
        <v>53.440860215053803</v>
      </c>
      <c r="I273" s="71">
        <v>0.78208839041249101</v>
      </c>
      <c r="J273" s="68">
        <v>53.655913978494603</v>
      </c>
      <c r="K273" s="71">
        <v>0.97172914613230699</v>
      </c>
      <c r="L273" s="68">
        <v>91.935483870967701</v>
      </c>
      <c r="M273" s="71">
        <v>0.874939486848475</v>
      </c>
      <c r="N273" s="68">
        <v>73.946784922394698</v>
      </c>
      <c r="O273" s="71"/>
      <c r="P273" s="68"/>
      <c r="Q273" s="71">
        <v>0</v>
      </c>
      <c r="R273" s="68">
        <v>34.191176470588204</v>
      </c>
    </row>
    <row r="274" spans="1:18" x14ac:dyDescent="0.2">
      <c r="A274" s="141" t="s">
        <v>861</v>
      </c>
      <c r="B274" s="67" t="s">
        <v>862</v>
      </c>
      <c r="C274" s="67">
        <v>45</v>
      </c>
      <c r="D274" s="67" t="s">
        <v>337</v>
      </c>
      <c r="E274" s="71">
        <v>0.42653657794484601</v>
      </c>
      <c r="F274" s="68">
        <v>1.82795698924731</v>
      </c>
      <c r="G274" s="71">
        <v>0.288210903891917</v>
      </c>
      <c r="H274" s="68">
        <v>0.53763440860215095</v>
      </c>
      <c r="I274" s="71">
        <v>0.53334711464097995</v>
      </c>
      <c r="J274" s="68">
        <v>3.4408602150537599</v>
      </c>
      <c r="K274" s="71">
        <v>0.88458829324648902</v>
      </c>
      <c r="L274" s="68">
        <v>57.311827956989198</v>
      </c>
      <c r="M274" s="71">
        <v>0</v>
      </c>
      <c r="N274" s="68">
        <v>1.1086474501108601</v>
      </c>
      <c r="O274" s="71"/>
      <c r="P274" s="68"/>
      <c r="Q274" s="71"/>
      <c r="R274" s="68"/>
    </row>
    <row r="275" spans="1:18" x14ac:dyDescent="0.2">
      <c r="A275" s="141" t="s">
        <v>863</v>
      </c>
      <c r="B275" s="67" t="s">
        <v>864</v>
      </c>
      <c r="C275" s="67">
        <v>45</v>
      </c>
      <c r="D275" s="67" t="s">
        <v>337</v>
      </c>
      <c r="E275" s="71">
        <v>0.64593460723082796</v>
      </c>
      <c r="F275" s="68">
        <v>22.795698924731202</v>
      </c>
      <c r="G275" s="71">
        <v>0.56824223022395404</v>
      </c>
      <c r="H275" s="68">
        <v>6.0215053763440904</v>
      </c>
      <c r="I275" s="71">
        <v>0.50096151552304902</v>
      </c>
      <c r="J275" s="68">
        <v>2.4731182795698898</v>
      </c>
      <c r="K275" s="71">
        <v>0.84371658748636902</v>
      </c>
      <c r="L275" s="68">
        <v>42.688172043010802</v>
      </c>
      <c r="M275" s="71">
        <v>0.32225270292076802</v>
      </c>
      <c r="N275" s="68">
        <v>2.9933481152993302</v>
      </c>
      <c r="O275" s="71"/>
      <c r="P275" s="68"/>
      <c r="Q275" s="71">
        <v>0.99450000000000005</v>
      </c>
      <c r="R275" s="68">
        <v>68.198529411764696</v>
      </c>
    </row>
    <row r="276" spans="1:18" x14ac:dyDescent="0.2">
      <c r="A276" s="141" t="s">
        <v>865</v>
      </c>
      <c r="B276" s="67" t="s">
        <v>866</v>
      </c>
      <c r="C276" s="67">
        <v>45</v>
      </c>
      <c r="D276" s="67" t="s">
        <v>337</v>
      </c>
      <c r="E276" s="71">
        <v>0.78890295288106205</v>
      </c>
      <c r="F276" s="68">
        <v>51.720430107526902</v>
      </c>
      <c r="G276" s="71">
        <v>0.76603373941493902</v>
      </c>
      <c r="H276" s="68">
        <v>33.225806451612897</v>
      </c>
      <c r="I276" s="71">
        <v>0.73302843193984701</v>
      </c>
      <c r="J276" s="68">
        <v>35.161290322580598</v>
      </c>
      <c r="K276" s="71">
        <v>0.894568036167527</v>
      </c>
      <c r="L276" s="68">
        <v>60.537634408602102</v>
      </c>
      <c r="M276" s="71">
        <v>0.76198160400193604</v>
      </c>
      <c r="N276" s="68">
        <v>38.1374722838137</v>
      </c>
      <c r="O276" s="71"/>
      <c r="P276" s="68"/>
      <c r="Q276" s="71"/>
      <c r="R276" s="68"/>
    </row>
    <row r="277" spans="1:18" x14ac:dyDescent="0.2">
      <c r="A277" s="141" t="s">
        <v>867</v>
      </c>
      <c r="B277" s="67" t="s">
        <v>868</v>
      </c>
      <c r="C277" s="67">
        <v>45</v>
      </c>
      <c r="D277" s="67" t="s">
        <v>337</v>
      </c>
      <c r="E277" s="71">
        <v>0.82713871812298501</v>
      </c>
      <c r="F277" s="68">
        <v>62.1505376344086</v>
      </c>
      <c r="G277" s="71">
        <v>0.82008613951306297</v>
      </c>
      <c r="H277" s="68">
        <v>55.806451612903203</v>
      </c>
      <c r="I277" s="71">
        <v>0.75551110869632998</v>
      </c>
      <c r="J277" s="68">
        <v>43.118279569892501</v>
      </c>
      <c r="K277" s="71">
        <v>0.95483917987396305</v>
      </c>
      <c r="L277" s="68">
        <v>85.806451612903203</v>
      </c>
      <c r="M277" s="71">
        <v>0.77811844440858502</v>
      </c>
      <c r="N277" s="68">
        <v>42.904656319290503</v>
      </c>
      <c r="O277" s="71"/>
      <c r="P277" s="68"/>
      <c r="Q277" s="71"/>
      <c r="R277" s="68"/>
    </row>
    <row r="278" spans="1:18" x14ac:dyDescent="0.2">
      <c r="A278" s="141" t="s">
        <v>869</v>
      </c>
      <c r="B278" s="67" t="s">
        <v>870</v>
      </c>
      <c r="C278" s="67">
        <v>45</v>
      </c>
      <c r="D278" s="67" t="s">
        <v>337</v>
      </c>
      <c r="E278" s="71">
        <v>0.64631874223853603</v>
      </c>
      <c r="F278" s="68">
        <v>23.118279569892501</v>
      </c>
      <c r="G278" s="71">
        <v>0.79645123425827302</v>
      </c>
      <c r="H278" s="68">
        <v>45.376344086021497</v>
      </c>
      <c r="I278" s="71">
        <v>0.71682356877822195</v>
      </c>
      <c r="J278" s="68">
        <v>32.043010752688197</v>
      </c>
      <c r="K278" s="71">
        <v>0.91786362334095295</v>
      </c>
      <c r="L278" s="68">
        <v>69.569892473118301</v>
      </c>
      <c r="M278" s="71">
        <v>0.794255284815233</v>
      </c>
      <c r="N278" s="68">
        <v>48.558758314855901</v>
      </c>
      <c r="O278" s="71"/>
      <c r="P278" s="68"/>
      <c r="Q278" s="71">
        <v>6.1999999999999998E-3</v>
      </c>
      <c r="R278" s="68">
        <v>37.316176470588204</v>
      </c>
    </row>
    <row r="279" spans="1:18" x14ac:dyDescent="0.2">
      <c r="A279" s="141" t="s">
        <v>871</v>
      </c>
      <c r="B279" s="67" t="s">
        <v>872</v>
      </c>
      <c r="C279" s="67">
        <v>45</v>
      </c>
      <c r="D279" s="67" t="s">
        <v>337</v>
      </c>
      <c r="E279" s="71">
        <v>0.88876454195901999</v>
      </c>
      <c r="F279" s="68">
        <v>88.172043010752702</v>
      </c>
      <c r="G279" s="71">
        <v>0.85110764057094901</v>
      </c>
      <c r="H279" s="68">
        <v>71.935483870967701</v>
      </c>
      <c r="I279" s="71">
        <v>0.81687134235049697</v>
      </c>
      <c r="J279" s="68">
        <v>67.741935483871003</v>
      </c>
      <c r="K279" s="71">
        <v>0.97179759704954005</v>
      </c>
      <c r="L279" s="68">
        <v>92.043010752688204</v>
      </c>
      <c r="M279" s="71">
        <v>0.91528158786509595</v>
      </c>
      <c r="N279" s="68">
        <v>87.583148558758296</v>
      </c>
      <c r="O279" s="71"/>
      <c r="P279" s="68"/>
      <c r="Q279" s="71"/>
      <c r="R279" s="68"/>
    </row>
    <row r="280" spans="1:18" x14ac:dyDescent="0.2">
      <c r="A280" s="141" t="s">
        <v>873</v>
      </c>
      <c r="B280" s="67" t="s">
        <v>874</v>
      </c>
      <c r="C280" s="67">
        <v>45</v>
      </c>
      <c r="D280" s="67" t="s">
        <v>337</v>
      </c>
      <c r="E280" s="71">
        <v>0.67668800306782795</v>
      </c>
      <c r="F280" s="68">
        <v>28.9247311827957</v>
      </c>
      <c r="G280" s="71">
        <v>0.82523881917370101</v>
      </c>
      <c r="H280" s="68">
        <v>59.569892473118301</v>
      </c>
      <c r="I280" s="71">
        <v>0.83357008490366402</v>
      </c>
      <c r="J280" s="68">
        <v>73.870967741935502</v>
      </c>
      <c r="K280" s="71">
        <v>0.97878634766648798</v>
      </c>
      <c r="L280" s="68">
        <v>94.838709677419402</v>
      </c>
      <c r="M280" s="71">
        <v>0.74584476359528795</v>
      </c>
      <c r="N280" s="68">
        <v>34.368070953436799</v>
      </c>
      <c r="O280" s="71"/>
      <c r="P280" s="68"/>
      <c r="Q280" s="71">
        <v>0</v>
      </c>
      <c r="R280" s="68">
        <v>34.191176470588204</v>
      </c>
    </row>
    <row r="281" spans="1:18" x14ac:dyDescent="0.2">
      <c r="A281" s="141" t="s">
        <v>875</v>
      </c>
      <c r="B281" s="67" t="s">
        <v>876</v>
      </c>
      <c r="C281" s="67">
        <v>45</v>
      </c>
      <c r="D281" s="67" t="s">
        <v>337</v>
      </c>
      <c r="E281" s="71">
        <v>0.87234813748666795</v>
      </c>
      <c r="F281" s="68">
        <v>83.225806451612897</v>
      </c>
      <c r="G281" s="71">
        <v>0.85152462735122603</v>
      </c>
      <c r="H281" s="68">
        <v>72.258064516128997</v>
      </c>
      <c r="I281" s="71">
        <v>0.83719997346131703</v>
      </c>
      <c r="J281" s="68">
        <v>74.623655913978496</v>
      </c>
      <c r="K281" s="71">
        <v>0.97413898350559702</v>
      </c>
      <c r="L281" s="68">
        <v>93.225806451612897</v>
      </c>
      <c r="M281" s="71">
        <v>0.82652896562852995</v>
      </c>
      <c r="N281" s="68">
        <v>57.9822616407982</v>
      </c>
      <c r="O281" s="71"/>
      <c r="P281" s="68"/>
      <c r="Q281" s="71"/>
      <c r="R281" s="68"/>
    </row>
    <row r="282" spans="1:18" x14ac:dyDescent="0.2">
      <c r="A282" s="141" t="s">
        <v>877</v>
      </c>
      <c r="B282" s="67" t="s">
        <v>878</v>
      </c>
      <c r="C282" s="67">
        <v>45</v>
      </c>
      <c r="D282" s="67" t="s">
        <v>337</v>
      </c>
      <c r="E282" s="71">
        <v>0.85802141205331295</v>
      </c>
      <c r="F282" s="68">
        <v>75.483870967741893</v>
      </c>
      <c r="G282" s="71">
        <v>0.82495807478253502</v>
      </c>
      <c r="H282" s="68">
        <v>59.462365591397798</v>
      </c>
      <c r="I282" s="71">
        <v>0.79264793539776202</v>
      </c>
      <c r="J282" s="68">
        <v>57.096774193548399</v>
      </c>
      <c r="K282" s="71">
        <v>0.91130068047284696</v>
      </c>
      <c r="L282" s="68">
        <v>67.311827956989205</v>
      </c>
      <c r="M282" s="71">
        <v>0.90317895756011002</v>
      </c>
      <c r="N282" s="68">
        <v>82.594235033259395</v>
      </c>
      <c r="O282" s="71"/>
      <c r="P282" s="68"/>
      <c r="Q282" s="71"/>
      <c r="R282" s="68"/>
    </row>
    <row r="283" spans="1:18" x14ac:dyDescent="0.2">
      <c r="A283" s="141" t="s">
        <v>879</v>
      </c>
      <c r="B283" s="67" t="s">
        <v>880</v>
      </c>
      <c r="C283" s="67">
        <v>45</v>
      </c>
      <c r="D283" s="67" t="s">
        <v>337</v>
      </c>
      <c r="E283" s="71">
        <v>0.67087310671493505</v>
      </c>
      <c r="F283" s="68">
        <v>27.419354838709701</v>
      </c>
      <c r="G283" s="71">
        <v>0.82823999024800898</v>
      </c>
      <c r="H283" s="68">
        <v>61.075268817204297</v>
      </c>
      <c r="I283" s="71">
        <v>0.79596971246027304</v>
      </c>
      <c r="J283" s="68">
        <v>58.387096774193502</v>
      </c>
      <c r="K283" s="71">
        <v>0.93590054605115802</v>
      </c>
      <c r="L283" s="68">
        <v>78.279569892473106</v>
      </c>
      <c r="M283" s="71">
        <v>0.794255284815233</v>
      </c>
      <c r="N283" s="68">
        <v>48.558758314855901</v>
      </c>
      <c r="O283" s="71"/>
      <c r="P283" s="68"/>
      <c r="Q283" s="71">
        <v>0</v>
      </c>
      <c r="R283" s="68">
        <v>34.191176470588204</v>
      </c>
    </row>
    <row r="284" spans="1:18" x14ac:dyDescent="0.2">
      <c r="A284" s="141" t="s">
        <v>881</v>
      </c>
      <c r="B284" s="67" t="s">
        <v>882</v>
      </c>
      <c r="C284" s="67">
        <v>45</v>
      </c>
      <c r="D284" s="67" t="s">
        <v>337</v>
      </c>
      <c r="E284" s="71">
        <v>0.88707649396103605</v>
      </c>
      <c r="F284" s="68">
        <v>87.204301075268802</v>
      </c>
      <c r="G284" s="71">
        <v>0.83363633667725101</v>
      </c>
      <c r="H284" s="68">
        <v>64.3010752688172</v>
      </c>
      <c r="I284" s="71">
        <v>0.80625174237022201</v>
      </c>
      <c r="J284" s="68">
        <v>62.473118279569903</v>
      </c>
      <c r="K284" s="71">
        <v>0.956828418016618</v>
      </c>
      <c r="L284" s="68">
        <v>86.451612903225794</v>
      </c>
      <c r="M284" s="71">
        <v>0.95158947878005495</v>
      </c>
      <c r="N284" s="68">
        <v>94.7893569844789</v>
      </c>
      <c r="O284" s="71"/>
      <c r="P284" s="68"/>
      <c r="Q284" s="71"/>
      <c r="R284" s="68"/>
    </row>
    <row r="285" spans="1:18" x14ac:dyDescent="0.2">
      <c r="A285" s="141" t="s">
        <v>883</v>
      </c>
      <c r="B285" s="67" t="s">
        <v>884</v>
      </c>
      <c r="C285" s="67">
        <v>45</v>
      </c>
      <c r="D285" s="67" t="s">
        <v>337</v>
      </c>
      <c r="E285" s="71">
        <v>0.88946995102320903</v>
      </c>
      <c r="F285" s="68">
        <v>88.387096774193594</v>
      </c>
      <c r="G285" s="71">
        <v>0.85213273533084399</v>
      </c>
      <c r="H285" s="68">
        <v>72.473118279569903</v>
      </c>
      <c r="I285" s="71">
        <v>0.82871550895291801</v>
      </c>
      <c r="J285" s="68">
        <v>72.150537634408593</v>
      </c>
      <c r="K285" s="71">
        <v>0.97385260224896297</v>
      </c>
      <c r="L285" s="68">
        <v>93.118279569892493</v>
      </c>
      <c r="M285" s="71">
        <v>0.90317895756011002</v>
      </c>
      <c r="N285" s="68">
        <v>82.594235033259395</v>
      </c>
      <c r="O285" s="71"/>
      <c r="P285" s="68"/>
      <c r="Q285" s="71"/>
      <c r="R285" s="68"/>
    </row>
    <row r="286" spans="1:18" x14ac:dyDescent="0.2">
      <c r="A286" s="141" t="s">
        <v>885</v>
      </c>
      <c r="B286" s="67" t="s">
        <v>886</v>
      </c>
      <c r="C286" s="67">
        <v>45</v>
      </c>
      <c r="D286" s="67" t="s">
        <v>337</v>
      </c>
      <c r="E286" s="71">
        <v>0.69472936012786901</v>
      </c>
      <c r="F286" s="68">
        <v>32.688172043010802</v>
      </c>
      <c r="G286" s="71">
        <v>0.84641823671675598</v>
      </c>
      <c r="H286" s="68">
        <v>69.892473118279597</v>
      </c>
      <c r="I286" s="71">
        <v>0.81528906450507499</v>
      </c>
      <c r="J286" s="68">
        <v>66.881720430107507</v>
      </c>
      <c r="K286" s="71">
        <v>0.96523948328067599</v>
      </c>
      <c r="L286" s="68">
        <v>88.817204301075293</v>
      </c>
      <c r="M286" s="71">
        <v>0.84670001613683998</v>
      </c>
      <c r="N286" s="68">
        <v>64.634146341463406</v>
      </c>
      <c r="O286" s="71"/>
      <c r="P286" s="68"/>
      <c r="Q286" s="71">
        <v>0</v>
      </c>
      <c r="R286" s="68">
        <v>34.191176470588204</v>
      </c>
    </row>
    <row r="287" spans="1:18" x14ac:dyDescent="0.2">
      <c r="A287" s="141" t="s">
        <v>887</v>
      </c>
      <c r="B287" s="67" t="s">
        <v>888</v>
      </c>
      <c r="C287" s="67">
        <v>45</v>
      </c>
      <c r="D287" s="67" t="s">
        <v>337</v>
      </c>
      <c r="E287" s="71">
        <v>0.70310220117454703</v>
      </c>
      <c r="F287" s="68">
        <v>35.053763440860202</v>
      </c>
      <c r="G287" s="71">
        <v>0.84446820730067296</v>
      </c>
      <c r="H287" s="68">
        <v>68.924731182795696</v>
      </c>
      <c r="I287" s="71">
        <v>0.82236971485055099</v>
      </c>
      <c r="J287" s="68">
        <v>69.892473118279597</v>
      </c>
      <c r="K287" s="71">
        <v>0.95759675646638998</v>
      </c>
      <c r="L287" s="68">
        <v>86.559139784946197</v>
      </c>
      <c r="M287" s="71">
        <v>0.89107632725512298</v>
      </c>
      <c r="N287" s="68">
        <v>78.9356984478936</v>
      </c>
      <c r="O287" s="71"/>
      <c r="P287" s="68"/>
      <c r="Q287" s="71">
        <v>0</v>
      </c>
      <c r="R287" s="68">
        <v>34.191176470588204</v>
      </c>
    </row>
    <row r="288" spans="1:18" x14ac:dyDescent="0.2">
      <c r="A288" s="141" t="s">
        <v>889</v>
      </c>
      <c r="B288" s="67" t="s">
        <v>890</v>
      </c>
      <c r="C288" s="67">
        <v>45</v>
      </c>
      <c r="D288" s="67" t="s">
        <v>337</v>
      </c>
      <c r="E288" s="71">
        <v>0.83789719278614305</v>
      </c>
      <c r="F288" s="68">
        <v>66.021505376344095</v>
      </c>
      <c r="G288" s="71">
        <v>0.64331793264737303</v>
      </c>
      <c r="H288" s="68">
        <v>12.580645161290301</v>
      </c>
      <c r="I288" s="71">
        <v>0.84775009519581301</v>
      </c>
      <c r="J288" s="68">
        <v>78.602150537634401</v>
      </c>
      <c r="K288" s="71">
        <v>0.96137599584293698</v>
      </c>
      <c r="L288" s="68">
        <v>87.526881720430097</v>
      </c>
      <c r="M288" s="71">
        <v>0.89914474745844797</v>
      </c>
      <c r="N288" s="68">
        <v>81.042128603104203</v>
      </c>
      <c r="O288" s="71"/>
      <c r="P288" s="68"/>
      <c r="Q288" s="71"/>
      <c r="R288" s="68"/>
    </row>
    <row r="289" spans="1:18" x14ac:dyDescent="0.2">
      <c r="A289" s="141" t="s">
        <v>891</v>
      </c>
      <c r="B289" s="67" t="s">
        <v>892</v>
      </c>
      <c r="C289" s="67">
        <v>45</v>
      </c>
      <c r="D289" s="67" t="s">
        <v>337</v>
      </c>
      <c r="E289" s="71">
        <v>0.68359322549371504</v>
      </c>
      <c r="F289" s="68">
        <v>30.430107526881699</v>
      </c>
      <c r="G289" s="71">
        <v>0.79083949543198595</v>
      </c>
      <c r="H289" s="68">
        <v>42.795698924731198</v>
      </c>
      <c r="I289" s="71">
        <v>0.80951887874592199</v>
      </c>
      <c r="J289" s="68">
        <v>64.408602150537604</v>
      </c>
      <c r="K289" s="71">
        <v>0.93459984623886805</v>
      </c>
      <c r="L289" s="68">
        <v>77.634408602150501</v>
      </c>
      <c r="M289" s="71">
        <v>0.88300790705179899</v>
      </c>
      <c r="N289" s="68">
        <v>76.3858093126386</v>
      </c>
      <c r="O289" s="71"/>
      <c r="P289" s="68"/>
      <c r="Q289" s="71">
        <v>0</v>
      </c>
      <c r="R289" s="68">
        <v>34.191176470588204</v>
      </c>
    </row>
    <row r="290" spans="1:18" x14ac:dyDescent="0.2">
      <c r="A290" s="141" t="s">
        <v>893</v>
      </c>
      <c r="B290" s="67" t="s">
        <v>894</v>
      </c>
      <c r="C290" s="67">
        <v>45</v>
      </c>
      <c r="D290" s="67" t="s">
        <v>337</v>
      </c>
      <c r="E290" s="71">
        <v>0.843259625406512</v>
      </c>
      <c r="F290" s="68">
        <v>68.064516129032299</v>
      </c>
      <c r="G290" s="71">
        <v>0.72832869980906101</v>
      </c>
      <c r="H290" s="68">
        <v>23.655913978494599</v>
      </c>
      <c r="I290" s="71">
        <v>0.819924671292386</v>
      </c>
      <c r="J290" s="68">
        <v>68.817204301075293</v>
      </c>
      <c r="K290" s="71">
        <v>0.97001669418443803</v>
      </c>
      <c r="L290" s="68">
        <v>91.182795698924707</v>
      </c>
      <c r="M290" s="71">
        <v>0.85476843634016497</v>
      </c>
      <c r="N290" s="68">
        <v>67.405764966740605</v>
      </c>
      <c r="O290" s="71"/>
      <c r="P290" s="68"/>
      <c r="Q290" s="71"/>
      <c r="R290" s="68"/>
    </row>
    <row r="291" spans="1:18" x14ac:dyDescent="0.2">
      <c r="A291" s="141" t="s">
        <v>895</v>
      </c>
      <c r="B291" s="67" t="s">
        <v>896</v>
      </c>
      <c r="C291" s="67">
        <v>45</v>
      </c>
      <c r="D291" s="67" t="s">
        <v>337</v>
      </c>
      <c r="E291" s="71">
        <v>0.83348587653230899</v>
      </c>
      <c r="F291" s="68">
        <v>64.516129032258107</v>
      </c>
      <c r="G291" s="71">
        <v>0.85629589597139699</v>
      </c>
      <c r="H291" s="68">
        <v>73.870967741935502</v>
      </c>
      <c r="I291" s="71">
        <v>0.85843659847283205</v>
      </c>
      <c r="J291" s="68">
        <v>81.720430107526894</v>
      </c>
      <c r="K291" s="71">
        <v>0.97215477106385395</v>
      </c>
      <c r="L291" s="68">
        <v>92.258064516128997</v>
      </c>
      <c r="M291" s="71">
        <v>0.88704211715346104</v>
      </c>
      <c r="N291" s="68">
        <v>77.937915742793805</v>
      </c>
      <c r="O291" s="71"/>
      <c r="P291" s="68"/>
      <c r="Q291" s="71">
        <v>0.59350000000000003</v>
      </c>
      <c r="R291" s="68">
        <v>56.25</v>
      </c>
    </row>
    <row r="292" spans="1:18" x14ac:dyDescent="0.2">
      <c r="A292" s="141" t="s">
        <v>897</v>
      </c>
      <c r="B292" s="67" t="s">
        <v>898</v>
      </c>
      <c r="C292" s="67">
        <v>45</v>
      </c>
      <c r="D292" s="67" t="s">
        <v>337</v>
      </c>
      <c r="E292" s="71">
        <v>0.88534217464871401</v>
      </c>
      <c r="F292" s="68">
        <v>86.6666666666667</v>
      </c>
      <c r="G292" s="71">
        <v>0.83559339414068501</v>
      </c>
      <c r="H292" s="68">
        <v>65.483870967741893</v>
      </c>
      <c r="I292" s="71">
        <v>0.81702821208035303</v>
      </c>
      <c r="J292" s="68">
        <v>67.956989247311796</v>
      </c>
      <c r="K292" s="71">
        <v>0.95562872159732604</v>
      </c>
      <c r="L292" s="68">
        <v>86.021505376344095</v>
      </c>
      <c r="M292" s="71">
        <v>0.81846054542520597</v>
      </c>
      <c r="N292" s="68">
        <v>55.3215077605321</v>
      </c>
      <c r="O292" s="71"/>
      <c r="P292" s="68"/>
      <c r="Q292" s="71">
        <v>1</v>
      </c>
      <c r="R292" s="68">
        <v>100</v>
      </c>
    </row>
    <row r="293" spans="1:18" x14ac:dyDescent="0.2">
      <c r="A293" s="141" t="s">
        <v>899</v>
      </c>
      <c r="B293" s="67" t="s">
        <v>900</v>
      </c>
      <c r="C293" s="67">
        <v>65</v>
      </c>
      <c r="D293" s="67" t="s">
        <v>337</v>
      </c>
      <c r="E293" s="71">
        <v>0.90984064169835999</v>
      </c>
      <c r="F293" s="68">
        <v>93.870967741935502</v>
      </c>
      <c r="G293" s="71">
        <v>0.85899221788781599</v>
      </c>
      <c r="H293" s="68">
        <v>74.408602150537604</v>
      </c>
      <c r="I293" s="71">
        <v>0.87288946748811402</v>
      </c>
      <c r="J293" s="68">
        <v>86.129032258064498</v>
      </c>
      <c r="K293" s="71">
        <v>0.91414256555576001</v>
      </c>
      <c r="L293" s="68">
        <v>68.387096774193594</v>
      </c>
      <c r="M293" s="71">
        <v>0.90317895756011002</v>
      </c>
      <c r="N293" s="68">
        <v>82.594235033259395</v>
      </c>
      <c r="O293" s="71"/>
      <c r="P293" s="68"/>
      <c r="Q293" s="71">
        <v>1</v>
      </c>
      <c r="R293" s="68">
        <v>100</v>
      </c>
    </row>
    <row r="294" spans="1:18" x14ac:dyDescent="0.2">
      <c r="A294" s="141" t="s">
        <v>901</v>
      </c>
      <c r="B294" s="67" t="s">
        <v>902</v>
      </c>
      <c r="C294" s="67">
        <v>45</v>
      </c>
      <c r="D294" s="67" t="s">
        <v>337</v>
      </c>
      <c r="E294" s="71">
        <v>0.66347727960466596</v>
      </c>
      <c r="F294" s="68">
        <v>26.236559139784902</v>
      </c>
      <c r="G294" s="71">
        <v>0.64603573458345498</v>
      </c>
      <c r="H294" s="68">
        <v>12.7956989247312</v>
      </c>
      <c r="I294" s="71">
        <v>0.54093402414782898</v>
      </c>
      <c r="J294" s="68">
        <v>3.97849462365591</v>
      </c>
      <c r="K294" s="71">
        <v>0.77353932741370102</v>
      </c>
      <c r="L294" s="68">
        <v>26.6666666666667</v>
      </c>
      <c r="M294" s="71">
        <v>0.69340003227368097</v>
      </c>
      <c r="N294" s="68">
        <v>24.501108647450099</v>
      </c>
      <c r="O294" s="71"/>
      <c r="P294" s="68"/>
      <c r="Q294" s="71"/>
      <c r="R294" s="68"/>
    </row>
    <row r="295" spans="1:18" x14ac:dyDescent="0.2">
      <c r="A295" s="141" t="s">
        <v>903</v>
      </c>
      <c r="B295" s="67" t="s">
        <v>904</v>
      </c>
      <c r="C295" s="67">
        <v>65</v>
      </c>
      <c r="D295" s="67" t="s">
        <v>337</v>
      </c>
      <c r="E295" s="71">
        <v>0.82066008407143198</v>
      </c>
      <c r="F295" s="68">
        <v>60.752688172043001</v>
      </c>
      <c r="G295" s="71">
        <v>0.73106096618666405</v>
      </c>
      <c r="H295" s="68">
        <v>24.838709677419399</v>
      </c>
      <c r="I295" s="71">
        <v>0.75359480276454105</v>
      </c>
      <c r="J295" s="68">
        <v>42.580645161290299</v>
      </c>
      <c r="K295" s="71">
        <v>0.87169725750567795</v>
      </c>
      <c r="L295" s="68">
        <v>52.580645161290299</v>
      </c>
      <c r="M295" s="71">
        <v>0.75794739390027399</v>
      </c>
      <c r="N295" s="68">
        <v>37.361419068736097</v>
      </c>
      <c r="O295" s="71"/>
      <c r="P295" s="68"/>
      <c r="Q295" s="71">
        <v>0.98899999999999999</v>
      </c>
      <c r="R295" s="68">
        <v>67.463235294117695</v>
      </c>
    </row>
    <row r="296" spans="1:18" x14ac:dyDescent="0.2">
      <c r="A296" s="141" t="s">
        <v>905</v>
      </c>
      <c r="B296" s="67" t="s">
        <v>906</v>
      </c>
      <c r="C296" s="67">
        <v>65</v>
      </c>
      <c r="D296" s="67" t="s">
        <v>337</v>
      </c>
      <c r="E296" s="71">
        <v>0.65209269785717805</v>
      </c>
      <c r="F296" s="68">
        <v>24.3010752688172</v>
      </c>
      <c r="G296" s="71">
        <v>0.71448085189116595</v>
      </c>
      <c r="H296" s="68">
        <v>20.9677419354839</v>
      </c>
      <c r="I296" s="71">
        <v>0.83768283934822296</v>
      </c>
      <c r="J296" s="68">
        <v>74.838709677419402</v>
      </c>
      <c r="K296" s="71">
        <v>0.86966820211298401</v>
      </c>
      <c r="L296" s="68">
        <v>51.290322580645203</v>
      </c>
      <c r="M296" s="71">
        <v>0.83863159593351599</v>
      </c>
      <c r="N296" s="68">
        <v>61.529933481153002</v>
      </c>
      <c r="O296" s="71"/>
      <c r="P296" s="68"/>
      <c r="Q296" s="71">
        <v>0</v>
      </c>
      <c r="R296" s="68">
        <v>34.191176470588204</v>
      </c>
    </row>
    <row r="297" spans="1:18" x14ac:dyDescent="0.2">
      <c r="A297" s="141" t="s">
        <v>907</v>
      </c>
      <c r="B297" s="67" t="s">
        <v>908</v>
      </c>
      <c r="C297" s="67">
        <v>65</v>
      </c>
      <c r="D297" s="67" t="s">
        <v>337</v>
      </c>
      <c r="E297" s="71">
        <v>0.85646951482261002</v>
      </c>
      <c r="F297" s="68">
        <v>74.086021505376294</v>
      </c>
      <c r="G297" s="71">
        <v>0.81774780252969104</v>
      </c>
      <c r="H297" s="68">
        <v>54.838709677419402</v>
      </c>
      <c r="I297" s="71">
        <v>0.85741045068831401</v>
      </c>
      <c r="J297" s="68">
        <v>81.397849462365599</v>
      </c>
      <c r="K297" s="71">
        <v>0.83947242830900004</v>
      </c>
      <c r="L297" s="68">
        <v>41.720430107526902</v>
      </c>
      <c r="M297" s="71">
        <v>0.91124737776343401</v>
      </c>
      <c r="N297" s="68">
        <v>85.920177383592005</v>
      </c>
      <c r="O297" s="71"/>
      <c r="P297" s="68"/>
      <c r="Q297" s="71"/>
      <c r="R297" s="68"/>
    </row>
    <row r="298" spans="1:18" x14ac:dyDescent="0.2">
      <c r="A298" s="141" t="s">
        <v>909</v>
      </c>
      <c r="B298" s="67" t="s">
        <v>910</v>
      </c>
      <c r="C298" s="67">
        <v>65</v>
      </c>
      <c r="D298" s="67" t="s">
        <v>337</v>
      </c>
      <c r="E298" s="71">
        <v>0.83176751833537799</v>
      </c>
      <c r="F298" s="68">
        <v>63.870967741935502</v>
      </c>
      <c r="G298" s="71">
        <v>0.73575187947508303</v>
      </c>
      <c r="H298" s="68">
        <v>25.806451612903199</v>
      </c>
      <c r="I298" s="71">
        <v>0.83773805404141899</v>
      </c>
      <c r="J298" s="68">
        <v>74.946236559139805</v>
      </c>
      <c r="K298" s="71">
        <v>0.84636697216323797</v>
      </c>
      <c r="L298" s="68">
        <v>43.978494623655898</v>
      </c>
      <c r="M298" s="71">
        <v>0.90721316766177196</v>
      </c>
      <c r="N298" s="68">
        <v>84.146341463414601</v>
      </c>
      <c r="O298" s="71"/>
      <c r="P298" s="68"/>
      <c r="Q298" s="71"/>
      <c r="R298" s="68"/>
    </row>
    <row r="299" spans="1:18" x14ac:dyDescent="0.2">
      <c r="A299" s="141" t="s">
        <v>911</v>
      </c>
      <c r="B299" s="67" t="s">
        <v>912</v>
      </c>
      <c r="C299" s="67">
        <v>65</v>
      </c>
      <c r="D299" s="67" t="s">
        <v>337</v>
      </c>
      <c r="E299" s="71">
        <v>0.75979509117962196</v>
      </c>
      <c r="F299" s="68">
        <v>45.591397849462403</v>
      </c>
      <c r="G299" s="71">
        <v>0.78604207882844801</v>
      </c>
      <c r="H299" s="68">
        <v>41.075268817204297</v>
      </c>
      <c r="I299" s="71">
        <v>0.79222075472718401</v>
      </c>
      <c r="J299" s="68">
        <v>56.989247311828002</v>
      </c>
      <c r="K299" s="71">
        <v>0.81399154762890502</v>
      </c>
      <c r="L299" s="68">
        <v>35.268817204301101</v>
      </c>
      <c r="M299" s="71">
        <v>0.79022107471357095</v>
      </c>
      <c r="N299" s="68">
        <v>47.006651884700702</v>
      </c>
      <c r="O299" s="71"/>
      <c r="P299" s="68"/>
      <c r="Q299" s="71">
        <v>0.61650000000000005</v>
      </c>
      <c r="R299" s="68">
        <v>57.720588235294102</v>
      </c>
    </row>
    <row r="300" spans="1:18" x14ac:dyDescent="0.2">
      <c r="A300" s="141" t="s">
        <v>913</v>
      </c>
      <c r="B300" s="67" t="s">
        <v>914</v>
      </c>
      <c r="C300" s="67">
        <v>65</v>
      </c>
      <c r="D300" s="67" t="s">
        <v>337</v>
      </c>
      <c r="E300" s="71">
        <v>0.75684618165408002</v>
      </c>
      <c r="F300" s="68">
        <v>45.4838709677419</v>
      </c>
      <c r="G300" s="71">
        <v>0.84925304214156805</v>
      </c>
      <c r="H300" s="68">
        <v>70.9677419354839</v>
      </c>
      <c r="I300" s="71">
        <v>0.57822425759034701</v>
      </c>
      <c r="J300" s="68">
        <v>6.9892473118279597</v>
      </c>
      <c r="K300" s="71">
        <v>0.81775477237415695</v>
      </c>
      <c r="L300" s="68">
        <v>36.451612903225801</v>
      </c>
      <c r="M300" s="71">
        <v>0.78215265451024696</v>
      </c>
      <c r="N300" s="68">
        <v>44.013303769401297</v>
      </c>
      <c r="O300" s="71"/>
      <c r="P300" s="68"/>
      <c r="Q300" s="71"/>
      <c r="R300" s="68"/>
    </row>
    <row r="301" spans="1:18" x14ac:dyDescent="0.2">
      <c r="A301" s="141" t="s">
        <v>915</v>
      </c>
      <c r="B301" s="67" t="s">
        <v>916</v>
      </c>
      <c r="C301" s="67">
        <v>65</v>
      </c>
      <c r="D301" s="67" t="s">
        <v>337</v>
      </c>
      <c r="E301" s="71">
        <v>0.80293116887272098</v>
      </c>
      <c r="F301" s="68">
        <v>55.806451612903203</v>
      </c>
      <c r="G301" s="71">
        <v>0.82029880949175205</v>
      </c>
      <c r="H301" s="68">
        <v>56.021505376344102</v>
      </c>
      <c r="I301" s="71">
        <v>0.75391192644169802</v>
      </c>
      <c r="J301" s="68">
        <v>42.795698924731198</v>
      </c>
      <c r="K301" s="71">
        <v>0.86342970525050999</v>
      </c>
      <c r="L301" s="68">
        <v>49.139784946236603</v>
      </c>
      <c r="M301" s="71">
        <v>0.77408423430692297</v>
      </c>
      <c r="N301" s="68">
        <v>41.574279379157403</v>
      </c>
      <c r="O301" s="71"/>
      <c r="P301" s="68"/>
      <c r="Q301" s="71"/>
      <c r="R301" s="68"/>
    </row>
    <row r="302" spans="1:18" x14ac:dyDescent="0.2">
      <c r="A302" s="141" t="s">
        <v>917</v>
      </c>
      <c r="B302" s="67" t="s">
        <v>918</v>
      </c>
      <c r="C302" s="67">
        <v>65</v>
      </c>
      <c r="D302" s="67" t="s">
        <v>337</v>
      </c>
      <c r="E302" s="71">
        <v>0.64720590497136499</v>
      </c>
      <c r="F302" s="68">
        <v>23.440860215053799</v>
      </c>
      <c r="G302" s="71">
        <v>0.78182658200159105</v>
      </c>
      <c r="H302" s="68">
        <v>39.0322580645161</v>
      </c>
      <c r="I302" s="71">
        <v>0.75743815346445298</v>
      </c>
      <c r="J302" s="68">
        <v>44.086021505376301</v>
      </c>
      <c r="K302" s="71">
        <v>0.829893722745632</v>
      </c>
      <c r="L302" s="68">
        <v>38.8172043010753</v>
      </c>
      <c r="M302" s="71">
        <v>0.86687106664515101</v>
      </c>
      <c r="N302" s="68">
        <v>71.175166297117499</v>
      </c>
      <c r="O302" s="71"/>
      <c r="P302" s="68"/>
      <c r="Q302" s="71">
        <v>0</v>
      </c>
      <c r="R302" s="68">
        <v>34.191176470588204</v>
      </c>
    </row>
    <row r="303" spans="1:18" x14ac:dyDescent="0.2">
      <c r="A303" s="141" t="s">
        <v>919</v>
      </c>
      <c r="B303" s="67" t="s">
        <v>920</v>
      </c>
      <c r="C303" s="67">
        <v>65</v>
      </c>
      <c r="D303" s="67" t="s">
        <v>337</v>
      </c>
      <c r="E303" s="71">
        <v>0.86059294112154505</v>
      </c>
      <c r="F303" s="68">
        <v>76.6666666666667</v>
      </c>
      <c r="G303" s="71">
        <v>0.869393799844693</v>
      </c>
      <c r="H303" s="68">
        <v>77.741935483871003</v>
      </c>
      <c r="I303" s="71">
        <v>0.86917170984570402</v>
      </c>
      <c r="J303" s="68">
        <v>85.268817204301101</v>
      </c>
      <c r="K303" s="71">
        <v>0.80466150733733499</v>
      </c>
      <c r="L303" s="68">
        <v>33.225806451612897</v>
      </c>
      <c r="M303" s="71">
        <v>0.89914474745844797</v>
      </c>
      <c r="N303" s="68">
        <v>81.042128603104203</v>
      </c>
      <c r="O303" s="71"/>
      <c r="P303" s="68"/>
      <c r="Q303" s="71"/>
      <c r="R303" s="68"/>
    </row>
    <row r="304" spans="1:18" x14ac:dyDescent="0.2">
      <c r="A304" s="141" t="s">
        <v>921</v>
      </c>
      <c r="B304" s="67" t="s">
        <v>922</v>
      </c>
      <c r="C304" s="67">
        <v>65</v>
      </c>
      <c r="D304" s="67" t="s">
        <v>337</v>
      </c>
      <c r="E304" s="71">
        <v>0.91629699521024799</v>
      </c>
      <c r="F304" s="68">
        <v>94.946236559139805</v>
      </c>
      <c r="G304" s="71">
        <v>0.93091913746336896</v>
      </c>
      <c r="H304" s="68">
        <v>90.107526881720403</v>
      </c>
      <c r="I304" s="71">
        <v>0.87999155446939903</v>
      </c>
      <c r="J304" s="68">
        <v>87.634408602150501</v>
      </c>
      <c r="K304" s="71">
        <v>0.93496149094146697</v>
      </c>
      <c r="L304" s="68">
        <v>77.741935483871003</v>
      </c>
      <c r="M304" s="71">
        <v>0.919315797966758</v>
      </c>
      <c r="N304" s="68">
        <v>88.802660753880303</v>
      </c>
      <c r="O304" s="71"/>
      <c r="P304" s="68"/>
      <c r="Q304" s="71"/>
      <c r="R304" s="68"/>
    </row>
    <row r="305" spans="1:18" x14ac:dyDescent="0.2">
      <c r="A305" s="141" t="s">
        <v>923</v>
      </c>
      <c r="B305" s="67" t="s">
        <v>924</v>
      </c>
      <c r="C305" s="67">
        <v>65</v>
      </c>
      <c r="D305" s="67" t="s">
        <v>337</v>
      </c>
      <c r="E305" s="71">
        <v>0.55224876170013504</v>
      </c>
      <c r="F305" s="68">
        <v>7.4193548387096797</v>
      </c>
      <c r="G305" s="71">
        <v>0.69256968013186504</v>
      </c>
      <c r="H305" s="68">
        <v>16.881720430107499</v>
      </c>
      <c r="I305" s="71">
        <v>0.63384967503807399</v>
      </c>
      <c r="J305" s="68">
        <v>12.580645161290301</v>
      </c>
      <c r="K305" s="71">
        <v>0.72932179075206804</v>
      </c>
      <c r="L305" s="68">
        <v>19.784946236559101</v>
      </c>
      <c r="M305" s="71">
        <v>0.70550266257866701</v>
      </c>
      <c r="N305" s="68">
        <v>27.0509977827051</v>
      </c>
      <c r="O305" s="71"/>
      <c r="P305" s="68"/>
      <c r="Q305" s="71">
        <v>0</v>
      </c>
      <c r="R305" s="68">
        <v>34.191176470588204</v>
      </c>
    </row>
    <row r="306" spans="1:18" x14ac:dyDescent="0.2">
      <c r="A306" s="141" t="s">
        <v>925</v>
      </c>
      <c r="B306" s="67" t="s">
        <v>926</v>
      </c>
      <c r="C306" s="67">
        <v>65</v>
      </c>
      <c r="D306" s="67" t="s">
        <v>337</v>
      </c>
      <c r="E306" s="71">
        <v>0.68997752269503199</v>
      </c>
      <c r="F306" s="68">
        <v>31.505376344085999</v>
      </c>
      <c r="G306" s="71">
        <v>0.66657266476698296</v>
      </c>
      <c r="H306" s="68">
        <v>14.623655913978499</v>
      </c>
      <c r="I306" s="71">
        <v>0.88047544332806604</v>
      </c>
      <c r="J306" s="68">
        <v>87.849462365591407</v>
      </c>
      <c r="K306" s="71">
        <v>0.92831844680338305</v>
      </c>
      <c r="L306" s="68">
        <v>74.3010752688172</v>
      </c>
      <c r="M306" s="71">
        <v>0.94352105857672997</v>
      </c>
      <c r="N306" s="68">
        <v>93.569844789357006</v>
      </c>
      <c r="O306" s="71"/>
      <c r="P306" s="68"/>
      <c r="Q306" s="71">
        <v>3.1E-2</v>
      </c>
      <c r="R306" s="68">
        <v>39.338235294117602</v>
      </c>
    </row>
    <row r="307" spans="1:18" x14ac:dyDescent="0.2">
      <c r="A307" s="141" t="s">
        <v>927</v>
      </c>
      <c r="B307" s="67" t="s">
        <v>928</v>
      </c>
      <c r="C307" s="67">
        <v>65</v>
      </c>
      <c r="D307" s="67" t="s">
        <v>337</v>
      </c>
      <c r="E307" s="71">
        <v>0.91702678631951196</v>
      </c>
      <c r="F307" s="68">
        <v>95.268817204301101</v>
      </c>
      <c r="G307" s="71">
        <v>0.86018204598575598</v>
      </c>
      <c r="H307" s="68">
        <v>75.268817204301101</v>
      </c>
      <c r="I307" s="71">
        <v>0.90941522466572799</v>
      </c>
      <c r="J307" s="68">
        <v>93.763440860215098</v>
      </c>
      <c r="K307" s="71">
        <v>0.92271513523653803</v>
      </c>
      <c r="L307" s="68">
        <v>72.043010752688204</v>
      </c>
      <c r="M307" s="71">
        <v>0.97579473939002703</v>
      </c>
      <c r="N307" s="68">
        <v>97.006651884700702</v>
      </c>
      <c r="O307" s="71"/>
      <c r="P307" s="68"/>
      <c r="Q307" s="71"/>
      <c r="R307" s="68"/>
    </row>
    <row r="308" spans="1:18" x14ac:dyDescent="0.2">
      <c r="A308" s="141" t="s">
        <v>929</v>
      </c>
      <c r="B308" s="67" t="s">
        <v>930</v>
      </c>
      <c r="C308" s="67">
        <v>65</v>
      </c>
      <c r="D308" s="67" t="s">
        <v>337</v>
      </c>
      <c r="E308" s="71">
        <v>0.88016388271198198</v>
      </c>
      <c r="F308" s="68">
        <v>85.268817204301101</v>
      </c>
      <c r="G308" s="71">
        <v>0.84442647158613704</v>
      </c>
      <c r="H308" s="68">
        <v>68.817204301075293</v>
      </c>
      <c r="I308" s="71">
        <v>0.89980234268670101</v>
      </c>
      <c r="J308" s="68">
        <v>92.580645161290306</v>
      </c>
      <c r="K308" s="71">
        <v>0.81835111243859704</v>
      </c>
      <c r="L308" s="68">
        <v>36.6666666666667</v>
      </c>
      <c r="M308" s="71">
        <v>0.874939486848475</v>
      </c>
      <c r="N308" s="68">
        <v>73.946784922394698</v>
      </c>
      <c r="O308" s="71"/>
      <c r="P308" s="68"/>
      <c r="Q308" s="71">
        <v>0.96330000000000005</v>
      </c>
      <c r="R308" s="68">
        <v>66.727941176470594</v>
      </c>
    </row>
    <row r="309" spans="1:18" x14ac:dyDescent="0.2">
      <c r="A309" s="141" t="s">
        <v>931</v>
      </c>
      <c r="B309" s="67" t="s">
        <v>932</v>
      </c>
      <c r="C309" s="67">
        <v>65</v>
      </c>
      <c r="D309" s="67" t="s">
        <v>337</v>
      </c>
      <c r="E309" s="71">
        <v>0.864738139216369</v>
      </c>
      <c r="F309" s="68">
        <v>78.709677419354804</v>
      </c>
      <c r="G309" s="71">
        <v>0.87894061074101404</v>
      </c>
      <c r="H309" s="68">
        <v>78.602150537634401</v>
      </c>
      <c r="I309" s="71">
        <v>0.83738768256771701</v>
      </c>
      <c r="J309" s="68">
        <v>74.731182795698899</v>
      </c>
      <c r="K309" s="71">
        <v>0.83137688579331104</v>
      </c>
      <c r="L309" s="68">
        <v>39.139784946236603</v>
      </c>
      <c r="M309" s="71">
        <v>0.91124737776343401</v>
      </c>
      <c r="N309" s="68">
        <v>85.920177383592005</v>
      </c>
      <c r="O309" s="71"/>
      <c r="P309" s="68"/>
      <c r="Q309" s="71"/>
      <c r="R309" s="68"/>
    </row>
    <row r="310" spans="1:18" x14ac:dyDescent="0.2">
      <c r="A310" s="141" t="s">
        <v>921</v>
      </c>
      <c r="B310" s="67" t="s">
        <v>933</v>
      </c>
      <c r="C310" s="67">
        <v>65</v>
      </c>
      <c r="D310" s="67" t="s">
        <v>337</v>
      </c>
      <c r="E310" s="71">
        <v>0.93709667979773603</v>
      </c>
      <c r="F310" s="68">
        <v>98.602150537634401</v>
      </c>
      <c r="G310" s="71">
        <v>0.95165841142611496</v>
      </c>
      <c r="H310" s="68">
        <v>94.193548387096797</v>
      </c>
      <c r="I310" s="71">
        <v>0.88870485021846302</v>
      </c>
      <c r="J310" s="68">
        <v>90.537634408602202</v>
      </c>
      <c r="K310" s="71">
        <v>0.92983854947900901</v>
      </c>
      <c r="L310" s="68">
        <v>75.161290322580598</v>
      </c>
      <c r="M310" s="71">
        <v>0.91528158786509595</v>
      </c>
      <c r="N310" s="68">
        <v>87.583148558758296</v>
      </c>
      <c r="O310" s="71"/>
      <c r="P310" s="68"/>
      <c r="Q310" s="71">
        <v>1</v>
      </c>
      <c r="R310" s="68">
        <v>100</v>
      </c>
    </row>
    <row r="311" spans="1:18" x14ac:dyDescent="0.2">
      <c r="A311" s="141" t="s">
        <v>934</v>
      </c>
      <c r="B311" s="67" t="s">
        <v>935</v>
      </c>
      <c r="C311" s="67">
        <v>65</v>
      </c>
      <c r="D311" s="67" t="s">
        <v>337</v>
      </c>
      <c r="E311" s="71">
        <v>0.93662491900162503</v>
      </c>
      <c r="F311" s="68">
        <v>98.494623655913998</v>
      </c>
      <c r="G311" s="71">
        <v>0.95557760108199596</v>
      </c>
      <c r="H311" s="68">
        <v>94.516129032258107</v>
      </c>
      <c r="I311" s="71">
        <v>0.90746847974023803</v>
      </c>
      <c r="J311" s="68">
        <v>93.440860215053803</v>
      </c>
      <c r="K311" s="71">
        <v>0.90883113642245505</v>
      </c>
      <c r="L311" s="68">
        <v>66.129032258064498</v>
      </c>
      <c r="M311" s="71">
        <v>0.91124737776343401</v>
      </c>
      <c r="N311" s="68">
        <v>85.920177383592005</v>
      </c>
      <c r="O311" s="71"/>
      <c r="P311" s="68"/>
      <c r="Q311" s="71">
        <v>1</v>
      </c>
      <c r="R311" s="68">
        <v>100</v>
      </c>
    </row>
    <row r="312" spans="1:18" x14ac:dyDescent="0.2">
      <c r="A312" s="141" t="s">
        <v>936</v>
      </c>
      <c r="B312" s="67" t="s">
        <v>937</v>
      </c>
      <c r="C312" s="67">
        <v>45</v>
      </c>
      <c r="D312" s="67" t="s">
        <v>337</v>
      </c>
      <c r="E312" s="71">
        <v>0.74415847940684399</v>
      </c>
      <c r="F312" s="68">
        <v>43.548387096774199</v>
      </c>
      <c r="G312" s="71">
        <v>0.73389823886861705</v>
      </c>
      <c r="H312" s="68">
        <v>25.376344086021501</v>
      </c>
      <c r="I312" s="71">
        <v>0.68564537266777803</v>
      </c>
      <c r="J312" s="68">
        <v>23.978494623655902</v>
      </c>
      <c r="K312" s="71">
        <v>0.90784612291915601</v>
      </c>
      <c r="L312" s="68">
        <v>65.268817204301101</v>
      </c>
      <c r="M312" s="71">
        <v>0.70550266257866701</v>
      </c>
      <c r="N312" s="68">
        <v>27.0509977827051</v>
      </c>
      <c r="O312" s="71"/>
      <c r="P312" s="68"/>
      <c r="Q312" s="71">
        <v>0.68789999999999996</v>
      </c>
      <c r="R312" s="68">
        <v>59.926470588235297</v>
      </c>
    </row>
    <row r="313" spans="1:18" x14ac:dyDescent="0.2">
      <c r="A313" s="141" t="s">
        <v>938</v>
      </c>
      <c r="B313" s="67" t="s">
        <v>939</v>
      </c>
      <c r="C313" s="67">
        <v>45</v>
      </c>
      <c r="D313" s="67" t="s">
        <v>337</v>
      </c>
      <c r="E313" s="71">
        <v>0.83474465898842098</v>
      </c>
      <c r="F313" s="68">
        <v>65.053763440860195</v>
      </c>
      <c r="G313" s="71">
        <v>0.71423903149036405</v>
      </c>
      <c r="H313" s="68">
        <v>20.860215053763401</v>
      </c>
      <c r="I313" s="71">
        <v>0.75638296098456403</v>
      </c>
      <c r="J313" s="68">
        <v>43.655913978494603</v>
      </c>
      <c r="K313" s="71">
        <v>0.92498285805859504</v>
      </c>
      <c r="L313" s="68">
        <v>73.225806451612897</v>
      </c>
      <c r="M313" s="71">
        <v>0.77811844440858502</v>
      </c>
      <c r="N313" s="68">
        <v>42.904656319290503</v>
      </c>
      <c r="O313" s="71"/>
      <c r="P313" s="68"/>
      <c r="Q313" s="71">
        <v>1</v>
      </c>
      <c r="R313" s="68">
        <v>100</v>
      </c>
    </row>
    <row r="314" spans="1:18" x14ac:dyDescent="0.2">
      <c r="A314" s="141" t="s">
        <v>940</v>
      </c>
      <c r="B314" s="67" t="s">
        <v>941</v>
      </c>
      <c r="C314" s="67">
        <v>45</v>
      </c>
      <c r="D314" s="67" t="s">
        <v>337</v>
      </c>
      <c r="E314" s="71">
        <v>0.54707980831496705</v>
      </c>
      <c r="F314" s="68">
        <v>6.6666666666666696</v>
      </c>
      <c r="G314" s="71">
        <v>0.67933006735702905</v>
      </c>
      <c r="H314" s="68">
        <v>15.6989247311828</v>
      </c>
      <c r="I314" s="71">
        <v>0.63402934793014898</v>
      </c>
      <c r="J314" s="68">
        <v>12.6881720430108</v>
      </c>
      <c r="K314" s="71">
        <v>0.88193957787713295</v>
      </c>
      <c r="L314" s="68">
        <v>56.236559139784902</v>
      </c>
      <c r="M314" s="71">
        <v>0.54010004841052095</v>
      </c>
      <c r="N314" s="68">
        <v>9.5343680709534393</v>
      </c>
      <c r="O314" s="71"/>
      <c r="P314" s="68"/>
      <c r="Q314" s="71">
        <v>0</v>
      </c>
      <c r="R314" s="68">
        <v>34.191176470588204</v>
      </c>
    </row>
    <row r="315" spans="1:18" x14ac:dyDescent="0.2">
      <c r="A315" s="141" t="s">
        <v>942</v>
      </c>
      <c r="B315" s="67" t="s">
        <v>943</v>
      </c>
      <c r="C315" s="67">
        <v>45</v>
      </c>
      <c r="D315" s="67" t="s">
        <v>337</v>
      </c>
      <c r="E315" s="71">
        <v>0.558041471287265</v>
      </c>
      <c r="F315" s="68">
        <v>8.6021505376344098</v>
      </c>
      <c r="G315" s="71">
        <v>0.72015377156073201</v>
      </c>
      <c r="H315" s="68">
        <v>21.505376344085999</v>
      </c>
      <c r="I315" s="71">
        <v>0.65044904973622097</v>
      </c>
      <c r="J315" s="68">
        <v>15.6989247311828</v>
      </c>
      <c r="K315" s="71">
        <v>0.85126501601721405</v>
      </c>
      <c r="L315" s="68">
        <v>45.4838709677419</v>
      </c>
      <c r="M315" s="71">
        <v>0.56833951912215597</v>
      </c>
      <c r="N315" s="68">
        <v>11.419068736141901</v>
      </c>
      <c r="O315" s="71"/>
      <c r="P315" s="68"/>
      <c r="Q315" s="71">
        <v>0</v>
      </c>
      <c r="R315" s="68">
        <v>34.191176470588204</v>
      </c>
    </row>
    <row r="316" spans="1:18" x14ac:dyDescent="0.2">
      <c r="A316" s="141" t="s">
        <v>944</v>
      </c>
      <c r="B316" s="67" t="s">
        <v>945</v>
      </c>
      <c r="C316" s="67">
        <v>45</v>
      </c>
      <c r="D316" s="67" t="s">
        <v>337</v>
      </c>
      <c r="E316" s="71">
        <v>0.62560803913298602</v>
      </c>
      <c r="F316" s="68">
        <v>18.279569892473098</v>
      </c>
      <c r="G316" s="71">
        <v>0.66479138690033301</v>
      </c>
      <c r="H316" s="68">
        <v>14.4086021505376</v>
      </c>
      <c r="I316" s="71">
        <v>0.79839302205652096</v>
      </c>
      <c r="J316" s="68">
        <v>59.462365591397798</v>
      </c>
      <c r="K316" s="71">
        <v>0.93918207362109696</v>
      </c>
      <c r="L316" s="68">
        <v>79.0322580645161</v>
      </c>
      <c r="M316" s="71">
        <v>0.72567371308697703</v>
      </c>
      <c r="N316" s="68">
        <v>31.042128603104199</v>
      </c>
      <c r="O316" s="71"/>
      <c r="P316" s="68"/>
      <c r="Q316" s="71">
        <v>0</v>
      </c>
      <c r="R316" s="68">
        <v>34.191176470588204</v>
      </c>
    </row>
    <row r="317" spans="1:18" x14ac:dyDescent="0.2">
      <c r="A317" s="141" t="s">
        <v>946</v>
      </c>
      <c r="B317" s="67" t="s">
        <v>947</v>
      </c>
      <c r="C317" s="67">
        <v>45</v>
      </c>
      <c r="D317" s="67" t="s">
        <v>337</v>
      </c>
      <c r="E317" s="71">
        <v>0.79426935636828799</v>
      </c>
      <c r="F317" s="68">
        <v>53.010752688171998</v>
      </c>
      <c r="G317" s="71">
        <v>0.798895142364344</v>
      </c>
      <c r="H317" s="68">
        <v>46.774193548387103</v>
      </c>
      <c r="I317" s="71">
        <v>0.80686000837329097</v>
      </c>
      <c r="J317" s="68">
        <v>62.795698924731198</v>
      </c>
      <c r="K317" s="71">
        <v>0.94867581700020898</v>
      </c>
      <c r="L317" s="68">
        <v>83.763440860215098</v>
      </c>
      <c r="M317" s="71">
        <v>0.76601581410359898</v>
      </c>
      <c r="N317" s="68">
        <v>39.4678492239468</v>
      </c>
      <c r="O317" s="71"/>
      <c r="P317" s="68"/>
      <c r="Q317" s="71">
        <v>0.65090000000000003</v>
      </c>
      <c r="R317" s="68">
        <v>59.191176470588204</v>
      </c>
    </row>
    <row r="318" spans="1:18" x14ac:dyDescent="0.2">
      <c r="A318" s="141" t="s">
        <v>948</v>
      </c>
      <c r="B318" s="67" t="s">
        <v>949</v>
      </c>
      <c r="C318" s="67">
        <v>45</v>
      </c>
      <c r="D318" s="67" t="s">
        <v>337</v>
      </c>
      <c r="E318" s="71">
        <v>0.86464034419692604</v>
      </c>
      <c r="F318" s="68">
        <v>78.602150537634401</v>
      </c>
      <c r="G318" s="71">
        <v>0.80415599722846398</v>
      </c>
      <c r="H318" s="68">
        <v>49.0322580645161</v>
      </c>
      <c r="I318" s="71">
        <v>0.809352390835827</v>
      </c>
      <c r="J318" s="68">
        <v>64.3010752688172</v>
      </c>
      <c r="K318" s="71">
        <v>0.94004857739347203</v>
      </c>
      <c r="L318" s="68">
        <v>79.784946236559094</v>
      </c>
      <c r="M318" s="71">
        <v>0.82249475552686802</v>
      </c>
      <c r="N318" s="68">
        <v>56.984478935698398</v>
      </c>
      <c r="O318" s="71"/>
      <c r="P318" s="68"/>
      <c r="Q318" s="71">
        <v>0.94715000000000005</v>
      </c>
      <c r="R318" s="68">
        <v>66.544117647058798</v>
      </c>
    </row>
    <row r="319" spans="1:18" x14ac:dyDescent="0.2">
      <c r="A319" s="141" t="s">
        <v>950</v>
      </c>
      <c r="B319" s="67" t="s">
        <v>951</v>
      </c>
      <c r="C319" s="67">
        <v>45</v>
      </c>
      <c r="D319" s="67" t="s">
        <v>337</v>
      </c>
      <c r="E319" s="71">
        <v>0.63991539063359404</v>
      </c>
      <c r="F319" s="68">
        <v>20.9677419354839</v>
      </c>
      <c r="G319" s="71">
        <v>0.77946335125601396</v>
      </c>
      <c r="H319" s="68">
        <v>37.956989247311803</v>
      </c>
      <c r="I319" s="71">
        <v>0.78282988518450103</v>
      </c>
      <c r="J319" s="68">
        <v>54.086021505376301</v>
      </c>
      <c r="K319" s="71">
        <v>0.93984947435211097</v>
      </c>
      <c r="L319" s="68">
        <v>79.569892473118301</v>
      </c>
      <c r="M319" s="71">
        <v>0.69743424237534302</v>
      </c>
      <c r="N319" s="68">
        <v>24.9445676274945</v>
      </c>
      <c r="O319" s="71"/>
      <c r="P319" s="68"/>
      <c r="Q319" s="71">
        <v>0</v>
      </c>
      <c r="R319" s="68">
        <v>34.191176470588204</v>
      </c>
    </row>
    <row r="320" spans="1:18" x14ac:dyDescent="0.2">
      <c r="A320" s="141" t="s">
        <v>952</v>
      </c>
      <c r="B320" s="67" t="s">
        <v>953</v>
      </c>
      <c r="C320" s="67">
        <v>45</v>
      </c>
      <c r="D320" s="67" t="s">
        <v>337</v>
      </c>
      <c r="E320" s="71">
        <v>0.67257639941710001</v>
      </c>
      <c r="F320" s="68">
        <v>27.741935483871</v>
      </c>
      <c r="G320" s="71">
        <v>0.79537938882704295</v>
      </c>
      <c r="H320" s="68">
        <v>45.053763440860202</v>
      </c>
      <c r="I320" s="71">
        <v>0.802036239941739</v>
      </c>
      <c r="J320" s="68">
        <v>61.1827956989247</v>
      </c>
      <c r="K320" s="71">
        <v>0.971211083501484</v>
      </c>
      <c r="L320" s="68">
        <v>91.505376344086002</v>
      </c>
      <c r="M320" s="71">
        <v>0.794255284815233</v>
      </c>
      <c r="N320" s="68">
        <v>48.558758314855901</v>
      </c>
      <c r="O320" s="71"/>
      <c r="P320" s="68"/>
      <c r="Q320" s="71">
        <v>0</v>
      </c>
      <c r="R320" s="68">
        <v>34.191176470588204</v>
      </c>
    </row>
    <row r="321" spans="1:18" x14ac:dyDescent="0.2">
      <c r="A321" s="141" t="s">
        <v>954</v>
      </c>
      <c r="B321" s="67" t="s">
        <v>955</v>
      </c>
      <c r="C321" s="67">
        <v>45</v>
      </c>
      <c r="D321" s="67" t="s">
        <v>337</v>
      </c>
      <c r="E321" s="71">
        <v>0.67184563105280004</v>
      </c>
      <c r="F321" s="68">
        <v>27.526881720430101</v>
      </c>
      <c r="G321" s="71">
        <v>0.76021689051011299</v>
      </c>
      <c r="H321" s="68">
        <v>31.612903225806399</v>
      </c>
      <c r="I321" s="71">
        <v>0.76321221968642605</v>
      </c>
      <c r="J321" s="68">
        <v>46.236559139784902</v>
      </c>
      <c r="K321" s="71">
        <v>0.91173849157383402</v>
      </c>
      <c r="L321" s="68">
        <v>67.526881720430097</v>
      </c>
      <c r="M321" s="71">
        <v>0.74181055349362601</v>
      </c>
      <c r="N321" s="68">
        <v>33.924611973392501</v>
      </c>
      <c r="O321" s="71"/>
      <c r="P321" s="68"/>
      <c r="Q321" s="71">
        <v>0.18225</v>
      </c>
      <c r="R321" s="68">
        <v>44.485294117647101</v>
      </c>
    </row>
    <row r="322" spans="1:18" x14ac:dyDescent="0.2">
      <c r="A322" s="141" t="s">
        <v>956</v>
      </c>
      <c r="B322" s="67" t="s">
        <v>957</v>
      </c>
      <c r="C322" s="67">
        <v>45</v>
      </c>
      <c r="D322" s="67" t="s">
        <v>337</v>
      </c>
      <c r="E322" s="71">
        <v>0.70537758540612505</v>
      </c>
      <c r="F322" s="68">
        <v>35.376344086021497</v>
      </c>
      <c r="G322" s="71">
        <v>0.74988738280168799</v>
      </c>
      <c r="H322" s="68">
        <v>28.9247311827957</v>
      </c>
      <c r="I322" s="71">
        <v>0.68902519343267898</v>
      </c>
      <c r="J322" s="68">
        <v>24.731182795698899</v>
      </c>
      <c r="K322" s="71">
        <v>0.90865162964085699</v>
      </c>
      <c r="L322" s="68">
        <v>66.021505376344095</v>
      </c>
      <c r="M322" s="71">
        <v>0.64902372115539797</v>
      </c>
      <c r="N322" s="68">
        <v>18.957871396895801</v>
      </c>
      <c r="O322" s="71"/>
      <c r="P322" s="68"/>
      <c r="Q322" s="71">
        <v>0.53029999999999999</v>
      </c>
      <c r="R322" s="68">
        <v>53.860294117647101</v>
      </c>
    </row>
    <row r="323" spans="1:18" x14ac:dyDescent="0.2">
      <c r="A323" s="141" t="s">
        <v>958</v>
      </c>
      <c r="B323" s="67" t="s">
        <v>959</v>
      </c>
      <c r="C323" s="67">
        <v>45</v>
      </c>
      <c r="D323" s="67" t="s">
        <v>337</v>
      </c>
      <c r="E323" s="71">
        <v>0.72891304392806899</v>
      </c>
      <c r="F323" s="68">
        <v>40</v>
      </c>
      <c r="G323" s="71">
        <v>0.67619382638108305</v>
      </c>
      <c r="H323" s="68">
        <v>15.376344086021501</v>
      </c>
      <c r="I323" s="71">
        <v>0.529556430345963</v>
      </c>
      <c r="J323" s="68">
        <v>3.1182795698924699</v>
      </c>
      <c r="K323" s="71">
        <v>0.81803071246953596</v>
      </c>
      <c r="L323" s="68">
        <v>36.559139784946197</v>
      </c>
      <c r="M323" s="71">
        <v>0.62078425044376295</v>
      </c>
      <c r="N323" s="68">
        <v>16.297117516629701</v>
      </c>
      <c r="O323" s="71"/>
      <c r="P323" s="68"/>
      <c r="Q323" s="71">
        <v>1</v>
      </c>
      <c r="R323" s="68">
        <v>100</v>
      </c>
    </row>
    <row r="324" spans="1:18" x14ac:dyDescent="0.2">
      <c r="A324" s="141" t="s">
        <v>960</v>
      </c>
      <c r="B324" s="67" t="s">
        <v>961</v>
      </c>
      <c r="C324" s="67">
        <v>45</v>
      </c>
      <c r="D324" s="67" t="s">
        <v>337</v>
      </c>
      <c r="E324" s="71">
        <v>0.45697640558751801</v>
      </c>
      <c r="F324" s="68">
        <v>2.6881720430107499</v>
      </c>
      <c r="G324" s="71">
        <v>0.49246436949207201</v>
      </c>
      <c r="H324" s="68">
        <v>3.4408602150537599</v>
      </c>
      <c r="I324" s="71">
        <v>0.52951262415895395</v>
      </c>
      <c r="J324" s="68">
        <v>3.0107526881720399</v>
      </c>
      <c r="K324" s="71">
        <v>0.76162338187410705</v>
      </c>
      <c r="L324" s="68">
        <v>24.623655913978499</v>
      </c>
      <c r="M324" s="71">
        <v>0.30208165241245799</v>
      </c>
      <c r="N324" s="68">
        <v>2.77161862527716</v>
      </c>
      <c r="O324" s="71"/>
      <c r="P324" s="68"/>
      <c r="Q324" s="71">
        <v>0.19919999999999999</v>
      </c>
      <c r="R324" s="68">
        <v>44.669117647058798</v>
      </c>
    </row>
    <row r="325" spans="1:18" x14ac:dyDescent="0.2">
      <c r="A325" s="141" t="s">
        <v>962</v>
      </c>
      <c r="B325" s="67" t="s">
        <v>963</v>
      </c>
      <c r="C325" s="67">
        <v>45</v>
      </c>
      <c r="D325" s="67" t="s">
        <v>337</v>
      </c>
      <c r="E325" s="71">
        <v>0.38358395946403001</v>
      </c>
      <c r="F325" s="68">
        <v>1.3978494623655899</v>
      </c>
      <c r="G325" s="71">
        <v>0.448184220369025</v>
      </c>
      <c r="H325" s="68">
        <v>2.5806451612903198</v>
      </c>
      <c r="I325" s="71">
        <v>0.54806801083796797</v>
      </c>
      <c r="J325" s="68">
        <v>4.4086021505376296</v>
      </c>
      <c r="K325" s="71">
        <v>0.75271484705554803</v>
      </c>
      <c r="L325" s="68">
        <v>23.118279569892501</v>
      </c>
      <c r="M325" s="71">
        <v>0.168952719057609</v>
      </c>
      <c r="N325" s="68">
        <v>1.6629711751663001</v>
      </c>
      <c r="O325" s="71"/>
      <c r="P325" s="68"/>
      <c r="Q325" s="71">
        <v>0</v>
      </c>
      <c r="R325" s="68">
        <v>34.191176470588204</v>
      </c>
    </row>
    <row r="326" spans="1:18" x14ac:dyDescent="0.2">
      <c r="A326" s="141" t="s">
        <v>723</v>
      </c>
      <c r="B326" s="67" t="s">
        <v>964</v>
      </c>
      <c r="C326" s="67">
        <v>45</v>
      </c>
      <c r="D326" s="67" t="s">
        <v>337</v>
      </c>
      <c r="E326" s="71">
        <v>0.72957421268373102</v>
      </c>
      <c r="F326" s="68">
        <v>40.215053763440899</v>
      </c>
      <c r="G326" s="71">
        <v>0.69144971755263296</v>
      </c>
      <c r="H326" s="68">
        <v>16.451612903225801</v>
      </c>
      <c r="I326" s="71">
        <v>0.64729700781019905</v>
      </c>
      <c r="J326" s="68">
        <v>15.0537634408602</v>
      </c>
      <c r="K326" s="71">
        <v>0.87621376035693799</v>
      </c>
      <c r="L326" s="68">
        <v>54.731182795698899</v>
      </c>
      <c r="M326" s="71">
        <v>0.51186057769888604</v>
      </c>
      <c r="N326" s="68">
        <v>7.6496674057649701</v>
      </c>
      <c r="O326" s="71"/>
      <c r="P326" s="68"/>
      <c r="Q326" s="71">
        <v>0.92105000000000004</v>
      </c>
      <c r="R326" s="68">
        <v>66.176470588235304</v>
      </c>
    </row>
    <row r="327" spans="1:18" x14ac:dyDescent="0.2">
      <c r="A327" s="141" t="s">
        <v>965</v>
      </c>
      <c r="B327" s="67" t="s">
        <v>966</v>
      </c>
      <c r="C327" s="67">
        <v>45</v>
      </c>
      <c r="D327" s="67" t="s">
        <v>337</v>
      </c>
      <c r="E327" s="71">
        <v>0.634547979219936</v>
      </c>
      <c r="F327" s="68">
        <v>20.1075268817204</v>
      </c>
      <c r="G327" s="71">
        <v>0.662680463088967</v>
      </c>
      <c r="H327" s="68">
        <v>14.3010752688172</v>
      </c>
      <c r="I327" s="71">
        <v>0.62082288798983198</v>
      </c>
      <c r="J327" s="68">
        <v>10.860215053763399</v>
      </c>
      <c r="K327" s="71">
        <v>0.77989438752531803</v>
      </c>
      <c r="L327" s="68">
        <v>27.419354838709701</v>
      </c>
      <c r="M327" s="71">
        <v>0.50379215749556205</v>
      </c>
      <c r="N327" s="68">
        <v>7.3170731707317103</v>
      </c>
      <c r="O327" s="71"/>
      <c r="P327" s="68"/>
      <c r="Q327" s="71">
        <v>0.60555000000000003</v>
      </c>
      <c r="R327" s="68">
        <v>56.985294117647101</v>
      </c>
    </row>
    <row r="328" spans="1:18" x14ac:dyDescent="0.2">
      <c r="A328" s="141" t="s">
        <v>967</v>
      </c>
      <c r="B328" s="67" t="s">
        <v>968</v>
      </c>
      <c r="C328" s="67">
        <v>45</v>
      </c>
      <c r="D328" s="67" t="s">
        <v>337</v>
      </c>
      <c r="E328" s="71">
        <v>0.70969504976993603</v>
      </c>
      <c r="F328" s="68">
        <v>36.021505376344102</v>
      </c>
      <c r="G328" s="71">
        <v>0.70852568831047402</v>
      </c>
      <c r="H328" s="68">
        <v>20.215053763440899</v>
      </c>
      <c r="I328" s="71">
        <v>0.66827578955061595</v>
      </c>
      <c r="J328" s="68">
        <v>19.8924731182796</v>
      </c>
      <c r="K328" s="71">
        <v>0.92994709301145795</v>
      </c>
      <c r="L328" s="68">
        <v>75.268817204301101</v>
      </c>
      <c r="M328" s="71">
        <v>0.53203162820719696</v>
      </c>
      <c r="N328" s="68">
        <v>8.9800443458979995</v>
      </c>
      <c r="O328" s="71"/>
      <c r="P328" s="68"/>
      <c r="Q328" s="71"/>
      <c r="R328" s="68"/>
    </row>
    <row r="329" spans="1:18" x14ac:dyDescent="0.2">
      <c r="A329" s="141" t="s">
        <v>969</v>
      </c>
      <c r="B329" s="67" t="s">
        <v>970</v>
      </c>
      <c r="C329" s="67">
        <v>45</v>
      </c>
      <c r="D329" s="67" t="s">
        <v>337</v>
      </c>
      <c r="E329" s="71">
        <v>0.72656145065363498</v>
      </c>
      <c r="F329" s="68">
        <v>39.784946236559101</v>
      </c>
      <c r="G329" s="71">
        <v>0.70549616122222103</v>
      </c>
      <c r="H329" s="68">
        <v>19.677419354838701</v>
      </c>
      <c r="I329" s="71">
        <v>0.67142124470076903</v>
      </c>
      <c r="J329" s="68">
        <v>20.752688172043001</v>
      </c>
      <c r="K329" s="71">
        <v>0.85924506761305697</v>
      </c>
      <c r="L329" s="68">
        <v>47.634408602150501</v>
      </c>
      <c r="M329" s="71">
        <v>0.59254477973212805</v>
      </c>
      <c r="N329" s="68">
        <v>13.1929046563193</v>
      </c>
      <c r="O329" s="71"/>
      <c r="P329" s="68"/>
      <c r="Q329" s="71">
        <v>0.80410000000000004</v>
      </c>
      <c r="R329" s="68">
        <v>63.235294117647101</v>
      </c>
    </row>
    <row r="330" spans="1:18" x14ac:dyDescent="0.2">
      <c r="A330" s="141" t="s">
        <v>971</v>
      </c>
      <c r="B330" s="67" t="s">
        <v>972</v>
      </c>
      <c r="C330" s="67">
        <v>45</v>
      </c>
      <c r="D330" s="67" t="s">
        <v>337</v>
      </c>
      <c r="E330" s="71">
        <v>0.69861118644682196</v>
      </c>
      <c r="F330" s="68">
        <v>33.870967741935502</v>
      </c>
      <c r="G330" s="71">
        <v>0.72318673672594602</v>
      </c>
      <c r="H330" s="68">
        <v>22.1505376344086</v>
      </c>
      <c r="I330" s="71">
        <v>0.80883596964005999</v>
      </c>
      <c r="J330" s="68">
        <v>63.870967741935502</v>
      </c>
      <c r="K330" s="71">
        <v>0.93427794105286899</v>
      </c>
      <c r="L330" s="68">
        <v>77.526881720430097</v>
      </c>
      <c r="M330" s="71">
        <v>0.794255284815233</v>
      </c>
      <c r="N330" s="68">
        <v>48.558758314855901</v>
      </c>
      <c r="O330" s="71"/>
      <c r="P330" s="68"/>
      <c r="Q330" s="71">
        <v>0.23250000000000001</v>
      </c>
      <c r="R330" s="68">
        <v>45.588235294117602</v>
      </c>
    </row>
    <row r="331" spans="1:18" x14ac:dyDescent="0.2">
      <c r="A331" s="141" t="s">
        <v>973</v>
      </c>
      <c r="B331" s="67" t="s">
        <v>974</v>
      </c>
      <c r="C331" s="67">
        <v>45</v>
      </c>
      <c r="D331" s="67" t="s">
        <v>337</v>
      </c>
      <c r="E331" s="71">
        <v>0.68748300819771802</v>
      </c>
      <c r="F331" s="68">
        <v>31.290322580645199</v>
      </c>
      <c r="G331" s="71">
        <v>0.80840964149134997</v>
      </c>
      <c r="H331" s="68">
        <v>51.075268817204297</v>
      </c>
      <c r="I331" s="71">
        <v>0.82196057221055197</v>
      </c>
      <c r="J331" s="68">
        <v>69.677419354838705</v>
      </c>
      <c r="K331" s="71">
        <v>0.98455007175981901</v>
      </c>
      <c r="L331" s="68">
        <v>96.451612903225794</v>
      </c>
      <c r="M331" s="71">
        <v>0.82249475552686802</v>
      </c>
      <c r="N331" s="68">
        <v>56.984478935698398</v>
      </c>
      <c r="O331" s="71"/>
      <c r="P331" s="68"/>
      <c r="Q331" s="71">
        <v>0</v>
      </c>
      <c r="R331" s="68">
        <v>34.191176470588204</v>
      </c>
    </row>
    <row r="332" spans="1:18" x14ac:dyDescent="0.2">
      <c r="A332" s="141" t="s">
        <v>975</v>
      </c>
      <c r="B332" s="67" t="s">
        <v>976</v>
      </c>
      <c r="C332" s="67">
        <v>45</v>
      </c>
      <c r="D332" s="67" t="s">
        <v>337</v>
      </c>
      <c r="E332" s="71">
        <v>0.64877805911525899</v>
      </c>
      <c r="F332" s="68">
        <v>23.763440860215098</v>
      </c>
      <c r="G332" s="71">
        <v>0.64182689118181702</v>
      </c>
      <c r="H332" s="68">
        <v>12.473118279569899</v>
      </c>
      <c r="I332" s="71">
        <v>0.70201781722985401</v>
      </c>
      <c r="J332" s="68">
        <v>27.8494623655914</v>
      </c>
      <c r="K332" s="71">
        <v>0.94242449631420999</v>
      </c>
      <c r="L332" s="68">
        <v>81.397849462365599</v>
      </c>
      <c r="M332" s="71">
        <v>0.63692109085041104</v>
      </c>
      <c r="N332" s="68">
        <v>17.516629711751701</v>
      </c>
      <c r="O332" s="71"/>
      <c r="P332" s="68"/>
      <c r="Q332" s="71">
        <v>0.32069999999999999</v>
      </c>
      <c r="R332" s="68">
        <v>48.897058823529399</v>
      </c>
    </row>
    <row r="333" spans="1:18" x14ac:dyDescent="0.2">
      <c r="A333" s="141" t="s">
        <v>977</v>
      </c>
      <c r="B333" s="67" t="s">
        <v>978</v>
      </c>
      <c r="C333" s="67">
        <v>45</v>
      </c>
      <c r="D333" s="67" t="s">
        <v>337</v>
      </c>
      <c r="E333" s="71">
        <v>0.47455074524221602</v>
      </c>
      <c r="F333" s="68">
        <v>3.2258064516128999</v>
      </c>
      <c r="G333" s="71">
        <v>0.60648854498801796</v>
      </c>
      <c r="H333" s="68">
        <v>10.752688172042999</v>
      </c>
      <c r="I333" s="71">
        <v>0.42006697858240699</v>
      </c>
      <c r="J333" s="68">
        <v>0.53763440860215095</v>
      </c>
      <c r="K333" s="71">
        <v>0.87536392799163099</v>
      </c>
      <c r="L333" s="68">
        <v>54.3010752688172</v>
      </c>
      <c r="M333" s="71">
        <v>0.39083427464902398</v>
      </c>
      <c r="N333" s="68">
        <v>3.54767184035477</v>
      </c>
      <c r="O333" s="71"/>
      <c r="P333" s="68"/>
      <c r="Q333" s="71">
        <v>0.08</v>
      </c>
      <c r="R333" s="68">
        <v>40.808823529411796</v>
      </c>
    </row>
    <row r="334" spans="1:18" x14ac:dyDescent="0.2">
      <c r="A334" s="141" t="s">
        <v>979</v>
      </c>
      <c r="B334" s="67" t="s">
        <v>980</v>
      </c>
      <c r="C334" s="67">
        <v>45</v>
      </c>
      <c r="D334" s="67" t="s">
        <v>337</v>
      </c>
      <c r="E334" s="71">
        <v>0.68007450240489498</v>
      </c>
      <c r="F334" s="68">
        <v>29.569892473118301</v>
      </c>
      <c r="G334" s="71">
        <v>0.57825431301210894</v>
      </c>
      <c r="H334" s="68">
        <v>6.7741935483870996</v>
      </c>
      <c r="I334" s="71">
        <v>0.71190746325176502</v>
      </c>
      <c r="J334" s="68">
        <v>30.537634408602099</v>
      </c>
      <c r="K334" s="71">
        <v>0.89125544287694902</v>
      </c>
      <c r="L334" s="68">
        <v>59.784946236559101</v>
      </c>
      <c r="M334" s="71">
        <v>0.71760529288365305</v>
      </c>
      <c r="N334" s="68">
        <v>30.044345898004401</v>
      </c>
      <c r="O334" s="71"/>
      <c r="P334" s="68"/>
      <c r="Q334" s="71">
        <v>0.50134999999999996</v>
      </c>
      <c r="R334" s="68">
        <v>52.757352941176499</v>
      </c>
    </row>
    <row r="335" spans="1:18" x14ac:dyDescent="0.2">
      <c r="A335" s="141" t="s">
        <v>981</v>
      </c>
      <c r="B335" s="67" t="s">
        <v>982</v>
      </c>
      <c r="C335" s="67">
        <v>45</v>
      </c>
      <c r="D335" s="67" t="s">
        <v>337</v>
      </c>
      <c r="E335" s="71">
        <v>0.68102289006222705</v>
      </c>
      <c r="F335" s="68">
        <v>29.784946236559101</v>
      </c>
      <c r="G335" s="71">
        <v>0.79765946494916595</v>
      </c>
      <c r="H335" s="68">
        <v>46.021505376344102</v>
      </c>
      <c r="I335" s="71">
        <v>0.77486076444301999</v>
      </c>
      <c r="J335" s="68">
        <v>51.290322580645203</v>
      </c>
      <c r="K335" s="71">
        <v>0.96759157447712196</v>
      </c>
      <c r="L335" s="68">
        <v>90.215053763440807</v>
      </c>
      <c r="M335" s="71">
        <v>0.85880264644182602</v>
      </c>
      <c r="N335" s="68">
        <v>68.847006651884698</v>
      </c>
      <c r="O335" s="71"/>
      <c r="P335" s="68"/>
      <c r="Q335" s="71">
        <v>6.1999999999999998E-3</v>
      </c>
      <c r="R335" s="68">
        <v>37.316176470588204</v>
      </c>
    </row>
    <row r="336" spans="1:18" x14ac:dyDescent="0.2">
      <c r="A336" s="141" t="s">
        <v>983</v>
      </c>
      <c r="B336" s="67" t="s">
        <v>984</v>
      </c>
      <c r="C336" s="67">
        <v>45</v>
      </c>
      <c r="D336" s="67" t="s">
        <v>337</v>
      </c>
      <c r="E336" s="71">
        <v>0.82760628888992505</v>
      </c>
      <c r="F336" s="68">
        <v>62.258064516128997</v>
      </c>
      <c r="G336" s="71">
        <v>0.79525785557851003</v>
      </c>
      <c r="H336" s="68">
        <v>44.946236559139798</v>
      </c>
      <c r="I336" s="71">
        <v>0.80848122942839695</v>
      </c>
      <c r="J336" s="68">
        <v>63.548387096774199</v>
      </c>
      <c r="K336" s="71">
        <v>0.94470446655085705</v>
      </c>
      <c r="L336" s="68">
        <v>82.258064516128997</v>
      </c>
      <c r="M336" s="71">
        <v>0.76198160400193604</v>
      </c>
      <c r="N336" s="68">
        <v>38.1374722838137</v>
      </c>
      <c r="O336" s="71"/>
      <c r="P336" s="68"/>
      <c r="Q336" s="71"/>
      <c r="R336" s="68"/>
    </row>
    <row r="337" spans="1:18" x14ac:dyDescent="0.2">
      <c r="A337" s="141" t="s">
        <v>985</v>
      </c>
      <c r="B337" s="67" t="s">
        <v>986</v>
      </c>
      <c r="C337" s="67">
        <v>45</v>
      </c>
      <c r="D337" s="67" t="s">
        <v>337</v>
      </c>
      <c r="E337" s="71">
        <v>0.59197051867231898</v>
      </c>
      <c r="F337" s="68">
        <v>12.580645161290301</v>
      </c>
      <c r="G337" s="71">
        <v>0.75753466118101598</v>
      </c>
      <c r="H337" s="68">
        <v>31.1827956989247</v>
      </c>
      <c r="I337" s="71">
        <v>0.74395164701216898</v>
      </c>
      <c r="J337" s="68">
        <v>39.569892473118301</v>
      </c>
      <c r="K337" s="71">
        <v>0.84968466502963502</v>
      </c>
      <c r="L337" s="68">
        <v>44.946236559139798</v>
      </c>
      <c r="M337" s="71">
        <v>0.60868162013877702</v>
      </c>
      <c r="N337" s="68">
        <v>14.8558758314856</v>
      </c>
      <c r="O337" s="71"/>
      <c r="P337" s="68"/>
      <c r="Q337" s="71">
        <v>0</v>
      </c>
      <c r="R337" s="68">
        <v>34.191176470588204</v>
      </c>
    </row>
    <row r="338" spans="1:18" x14ac:dyDescent="0.2">
      <c r="A338" s="141" t="s">
        <v>987</v>
      </c>
      <c r="B338" s="67" t="s">
        <v>988</v>
      </c>
      <c r="C338" s="67">
        <v>45</v>
      </c>
      <c r="D338" s="67" t="s">
        <v>337</v>
      </c>
      <c r="E338" s="71">
        <v>0.82107606634387498</v>
      </c>
      <c r="F338" s="68">
        <v>61.075268817204297</v>
      </c>
      <c r="G338" s="71">
        <v>0.794680853635651</v>
      </c>
      <c r="H338" s="68">
        <v>44.623655913978503</v>
      </c>
      <c r="I338" s="71">
        <v>0.79694175688796298</v>
      </c>
      <c r="J338" s="68">
        <v>58.709677419354797</v>
      </c>
      <c r="K338" s="71">
        <v>0.96700794176491001</v>
      </c>
      <c r="L338" s="68">
        <v>89.784946236559094</v>
      </c>
      <c r="M338" s="71">
        <v>0.72567371308697703</v>
      </c>
      <c r="N338" s="68">
        <v>31.042128603104199</v>
      </c>
      <c r="O338" s="71"/>
      <c r="P338" s="68"/>
      <c r="Q338" s="71"/>
      <c r="R338" s="68"/>
    </row>
    <row r="339" spans="1:18" x14ac:dyDescent="0.2">
      <c r="A339" s="141" t="s">
        <v>989</v>
      </c>
      <c r="B339" s="67" t="s">
        <v>990</v>
      </c>
      <c r="C339" s="67">
        <v>45</v>
      </c>
      <c r="D339" s="67" t="s">
        <v>337</v>
      </c>
      <c r="E339" s="71">
        <v>0.83263386998204203</v>
      </c>
      <c r="F339" s="68">
        <v>64.193548387096797</v>
      </c>
      <c r="G339" s="71">
        <v>0.80776720611671604</v>
      </c>
      <c r="H339" s="68">
        <v>50.752688172043001</v>
      </c>
      <c r="I339" s="71">
        <v>0.80579379765640002</v>
      </c>
      <c r="J339" s="68">
        <v>62.258064516128997</v>
      </c>
      <c r="K339" s="71">
        <v>0.97919813276308998</v>
      </c>
      <c r="L339" s="68">
        <v>95.053763440860195</v>
      </c>
      <c r="M339" s="71">
        <v>0.73777634339196396</v>
      </c>
      <c r="N339" s="68">
        <v>33.259423503325898</v>
      </c>
      <c r="O339" s="71"/>
      <c r="P339" s="68"/>
      <c r="Q339" s="71"/>
      <c r="R339" s="68"/>
    </row>
    <row r="340" spans="1:18" x14ac:dyDescent="0.2">
      <c r="A340" s="141" t="s">
        <v>991</v>
      </c>
      <c r="B340" s="67" t="s">
        <v>992</v>
      </c>
      <c r="C340" s="67">
        <v>45</v>
      </c>
      <c r="D340" s="67" t="s">
        <v>337</v>
      </c>
      <c r="E340" s="71">
        <v>0.79149073786425905</v>
      </c>
      <c r="F340" s="68">
        <v>52.365591397849499</v>
      </c>
      <c r="G340" s="71">
        <v>0.82897402845008705</v>
      </c>
      <c r="H340" s="68">
        <v>61.827956989247298</v>
      </c>
      <c r="I340" s="71">
        <v>0.844617353939906</v>
      </c>
      <c r="J340" s="68">
        <v>77.526881720430097</v>
      </c>
      <c r="K340" s="71">
        <v>0.98172282008282996</v>
      </c>
      <c r="L340" s="68">
        <v>95.591397849462396</v>
      </c>
      <c r="M340" s="71">
        <v>0.874939486848475</v>
      </c>
      <c r="N340" s="68">
        <v>73.946784922394698</v>
      </c>
      <c r="O340" s="71"/>
      <c r="P340" s="68"/>
      <c r="Q340" s="71">
        <v>0.42720000000000002</v>
      </c>
      <c r="R340" s="68">
        <v>50.735294117647101</v>
      </c>
    </row>
    <row r="341" spans="1:18" x14ac:dyDescent="0.2">
      <c r="A341" s="141" t="s">
        <v>993</v>
      </c>
      <c r="B341" s="67" t="s">
        <v>994</v>
      </c>
      <c r="C341" s="67">
        <v>45</v>
      </c>
      <c r="D341" s="67" t="s">
        <v>337</v>
      </c>
      <c r="E341" s="71">
        <v>0.83134605777035298</v>
      </c>
      <c r="F341" s="68">
        <v>63.763440860215098</v>
      </c>
      <c r="G341" s="71">
        <v>0.78642992886926</v>
      </c>
      <c r="H341" s="68">
        <v>41.290322580645203</v>
      </c>
      <c r="I341" s="71">
        <v>0.78189654698894595</v>
      </c>
      <c r="J341" s="68">
        <v>53.548387096774199</v>
      </c>
      <c r="K341" s="71">
        <v>0.97893931081462104</v>
      </c>
      <c r="L341" s="68">
        <v>94.946236559139805</v>
      </c>
      <c r="M341" s="71">
        <v>0.77811844440858502</v>
      </c>
      <c r="N341" s="68">
        <v>42.904656319290503</v>
      </c>
      <c r="O341" s="71"/>
      <c r="P341" s="68"/>
      <c r="Q341" s="71"/>
      <c r="R341" s="68"/>
    </row>
    <row r="342" spans="1:18" x14ac:dyDescent="0.2">
      <c r="A342" s="141" t="s">
        <v>995</v>
      </c>
      <c r="B342" s="67" t="s">
        <v>996</v>
      </c>
      <c r="C342" s="67">
        <v>45</v>
      </c>
      <c r="D342" s="67" t="s">
        <v>337</v>
      </c>
      <c r="E342" s="71">
        <v>0.61714927193647895</v>
      </c>
      <c r="F342" s="68">
        <v>16.7741935483871</v>
      </c>
      <c r="G342" s="71">
        <v>0.75340778145023501</v>
      </c>
      <c r="H342" s="68">
        <v>29.784946236559101</v>
      </c>
      <c r="I342" s="71">
        <v>0.66156742231645904</v>
      </c>
      <c r="J342" s="68">
        <v>18.279569892473098</v>
      </c>
      <c r="K342" s="71">
        <v>0.68305532567526295</v>
      </c>
      <c r="L342" s="68">
        <v>12.473118279569899</v>
      </c>
      <c r="M342" s="71">
        <v>0.61271583024043896</v>
      </c>
      <c r="N342" s="68">
        <v>15.410199556541</v>
      </c>
      <c r="O342" s="71"/>
      <c r="P342" s="68"/>
      <c r="Q342" s="71">
        <v>0.375</v>
      </c>
      <c r="R342" s="68">
        <v>49.816176470588204</v>
      </c>
    </row>
    <row r="343" spans="1:18" x14ac:dyDescent="0.2">
      <c r="A343" s="141" t="s">
        <v>997</v>
      </c>
      <c r="B343" s="67" t="s">
        <v>998</v>
      </c>
      <c r="C343" s="67">
        <v>45</v>
      </c>
      <c r="D343" s="67" t="s">
        <v>337</v>
      </c>
      <c r="E343" s="71">
        <v>0.88755372235918795</v>
      </c>
      <c r="F343" s="68">
        <v>87.419354838709694</v>
      </c>
      <c r="G343" s="71">
        <v>0.83019012668175696</v>
      </c>
      <c r="H343" s="68">
        <v>62.473118279569903</v>
      </c>
      <c r="I343" s="71">
        <v>0.83058669702327803</v>
      </c>
      <c r="J343" s="68">
        <v>72.903225806451601</v>
      </c>
      <c r="K343" s="71">
        <v>0.99029331827327005</v>
      </c>
      <c r="L343" s="68">
        <v>96.774193548387103</v>
      </c>
      <c r="M343" s="71">
        <v>0.89914474745844797</v>
      </c>
      <c r="N343" s="68">
        <v>81.042128603104203</v>
      </c>
      <c r="O343" s="71"/>
      <c r="P343" s="68"/>
      <c r="Q343" s="71"/>
      <c r="R343" s="68"/>
    </row>
    <row r="344" spans="1:18" x14ac:dyDescent="0.2">
      <c r="A344" s="141" t="s">
        <v>999</v>
      </c>
      <c r="B344" s="67" t="s">
        <v>1000</v>
      </c>
      <c r="C344" s="67">
        <v>45</v>
      </c>
      <c r="D344" s="67" t="s">
        <v>337</v>
      </c>
      <c r="E344" s="71">
        <v>0.86953144263999904</v>
      </c>
      <c r="F344" s="68">
        <v>81.935483870967701</v>
      </c>
      <c r="G344" s="71">
        <v>0.82398587432166004</v>
      </c>
      <c r="H344" s="68">
        <v>58.924731182795703</v>
      </c>
      <c r="I344" s="71">
        <v>0.80677185337565005</v>
      </c>
      <c r="J344" s="68">
        <v>62.688172043010702</v>
      </c>
      <c r="K344" s="71">
        <v>0.98453118631919601</v>
      </c>
      <c r="L344" s="68">
        <v>96.344086021505404</v>
      </c>
      <c r="M344" s="71">
        <v>0.86283685654348896</v>
      </c>
      <c r="N344" s="68">
        <v>70.399113082039904</v>
      </c>
      <c r="O344" s="71"/>
      <c r="P344" s="68"/>
      <c r="Q344" s="71"/>
      <c r="R344" s="68"/>
    </row>
    <row r="345" spans="1:18" x14ac:dyDescent="0.2">
      <c r="A345" s="141" t="s">
        <v>1001</v>
      </c>
      <c r="B345" s="67" t="s">
        <v>1002</v>
      </c>
      <c r="C345" s="67">
        <v>45</v>
      </c>
      <c r="D345" s="67" t="s">
        <v>337</v>
      </c>
      <c r="E345" s="71">
        <v>0.72343393873051298</v>
      </c>
      <c r="F345" s="68">
        <v>39.462365591397898</v>
      </c>
      <c r="G345" s="71">
        <v>0.83606508332013696</v>
      </c>
      <c r="H345" s="68">
        <v>65.6989247311828</v>
      </c>
      <c r="I345" s="71">
        <v>0.82926195215310305</v>
      </c>
      <c r="J345" s="68">
        <v>72.473118279569903</v>
      </c>
      <c r="K345" s="71">
        <v>0.98411633899262296</v>
      </c>
      <c r="L345" s="68">
        <v>96.236559139784902</v>
      </c>
      <c r="M345" s="71">
        <v>0.96772631918670304</v>
      </c>
      <c r="N345" s="68">
        <v>96.341463414634106</v>
      </c>
      <c r="O345" s="71"/>
      <c r="P345" s="68"/>
      <c r="Q345" s="71">
        <v>0</v>
      </c>
      <c r="R345" s="68">
        <v>34.191176470588204</v>
      </c>
    </row>
    <row r="346" spans="1:18" x14ac:dyDescent="0.2">
      <c r="A346" s="141" t="s">
        <v>1003</v>
      </c>
      <c r="B346" s="67" t="s">
        <v>1004</v>
      </c>
      <c r="C346" s="67">
        <v>45</v>
      </c>
      <c r="D346" s="67" t="s">
        <v>337</v>
      </c>
      <c r="E346" s="71">
        <v>0.81734892369004297</v>
      </c>
      <c r="F346" s="68">
        <v>59.892473118279597</v>
      </c>
      <c r="G346" s="71">
        <v>0.77201249830237195</v>
      </c>
      <c r="H346" s="68">
        <v>35.376344086021497</v>
      </c>
      <c r="I346" s="71">
        <v>0.75590186648270996</v>
      </c>
      <c r="J346" s="68">
        <v>43.225806451612897</v>
      </c>
      <c r="K346" s="71">
        <v>0.91898657444822096</v>
      </c>
      <c r="L346" s="68">
        <v>69.784946236559094</v>
      </c>
      <c r="M346" s="71">
        <v>0.82249475552686802</v>
      </c>
      <c r="N346" s="68">
        <v>56.984478935698398</v>
      </c>
      <c r="O346" s="71"/>
      <c r="P346" s="68"/>
      <c r="Q346" s="71"/>
      <c r="R346" s="68"/>
    </row>
    <row r="347" spans="1:18" x14ac:dyDescent="0.2">
      <c r="A347" s="141" t="s">
        <v>1005</v>
      </c>
      <c r="B347" s="67" t="s">
        <v>1006</v>
      </c>
      <c r="C347" s="67">
        <v>45</v>
      </c>
      <c r="D347" s="67" t="s">
        <v>337</v>
      </c>
      <c r="E347" s="71">
        <v>0.75443470132125201</v>
      </c>
      <c r="F347" s="68">
        <v>45.161290322580598</v>
      </c>
      <c r="G347" s="71">
        <v>0.71371239267368103</v>
      </c>
      <c r="H347" s="68">
        <v>20.645161290322601</v>
      </c>
      <c r="I347" s="71">
        <v>0.78915776343612898</v>
      </c>
      <c r="J347" s="68">
        <v>55.913978494623599</v>
      </c>
      <c r="K347" s="71">
        <v>0.91957963740947402</v>
      </c>
      <c r="L347" s="68">
        <v>70.215053763440906</v>
      </c>
      <c r="M347" s="71">
        <v>0.72567371308697703</v>
      </c>
      <c r="N347" s="68">
        <v>31.042128603104199</v>
      </c>
      <c r="O347" s="71"/>
      <c r="P347" s="68"/>
      <c r="Q347" s="71">
        <v>0.62404999999999999</v>
      </c>
      <c r="R347" s="68">
        <v>58.088235294117702</v>
      </c>
    </row>
    <row r="348" spans="1:18" x14ac:dyDescent="0.2">
      <c r="A348" s="141" t="s">
        <v>1007</v>
      </c>
      <c r="B348" s="67" t="s">
        <v>1008</v>
      </c>
      <c r="C348" s="67">
        <v>45</v>
      </c>
      <c r="D348" s="67" t="s">
        <v>337</v>
      </c>
      <c r="E348" s="71">
        <v>0.82079319813202101</v>
      </c>
      <c r="F348" s="68">
        <v>60.860215053763397</v>
      </c>
      <c r="G348" s="71">
        <v>0.80901713066562497</v>
      </c>
      <c r="H348" s="68">
        <v>51.397849462365599</v>
      </c>
      <c r="I348" s="71">
        <v>0.81632068151959902</v>
      </c>
      <c r="J348" s="68">
        <v>67.634408602150501</v>
      </c>
      <c r="K348" s="71">
        <v>0.89680185121975597</v>
      </c>
      <c r="L348" s="68">
        <v>61.505376344086002</v>
      </c>
      <c r="M348" s="71">
        <v>0.89107632725512298</v>
      </c>
      <c r="N348" s="68">
        <v>78.9356984478936</v>
      </c>
      <c r="O348" s="71"/>
      <c r="P348" s="68"/>
      <c r="Q348" s="71">
        <v>0.69074999999999998</v>
      </c>
      <c r="R348" s="68">
        <v>60.110294117647101</v>
      </c>
    </row>
    <row r="349" spans="1:18" x14ac:dyDescent="0.2">
      <c r="A349" s="141" t="s">
        <v>1009</v>
      </c>
      <c r="B349" s="67" t="s">
        <v>1010</v>
      </c>
      <c r="C349" s="67">
        <v>45</v>
      </c>
      <c r="D349" s="67" t="s">
        <v>337</v>
      </c>
      <c r="E349" s="71">
        <v>0.90333927910032297</v>
      </c>
      <c r="F349" s="68">
        <v>92.903225806451601</v>
      </c>
      <c r="G349" s="71">
        <v>0.82873917247677098</v>
      </c>
      <c r="H349" s="68">
        <v>61.505376344086002</v>
      </c>
      <c r="I349" s="71">
        <v>0.80952455119557498</v>
      </c>
      <c r="J349" s="68">
        <v>64.516129032258107</v>
      </c>
      <c r="K349" s="71">
        <v>0.96718529406583298</v>
      </c>
      <c r="L349" s="68">
        <v>90</v>
      </c>
      <c r="M349" s="71">
        <v>0.91124737776343401</v>
      </c>
      <c r="N349" s="68">
        <v>85.920177383592005</v>
      </c>
      <c r="O349" s="71"/>
      <c r="P349" s="68"/>
      <c r="Q349" s="71">
        <v>1</v>
      </c>
      <c r="R349" s="68">
        <v>100</v>
      </c>
    </row>
    <row r="350" spans="1:18" x14ac:dyDescent="0.2">
      <c r="A350" s="141" t="s">
        <v>1011</v>
      </c>
      <c r="B350" s="67" t="s">
        <v>1012</v>
      </c>
      <c r="C350" s="67">
        <v>45</v>
      </c>
      <c r="D350" s="67" t="s">
        <v>337</v>
      </c>
      <c r="E350" s="71">
        <v>0.72017438401595701</v>
      </c>
      <c r="F350" s="68">
        <v>38.172043010752702</v>
      </c>
      <c r="G350" s="71">
        <v>0.82867161654021004</v>
      </c>
      <c r="H350" s="68">
        <v>61.397849462365599</v>
      </c>
      <c r="I350" s="71">
        <v>0.821349233019394</v>
      </c>
      <c r="J350" s="68">
        <v>69.569892473118301</v>
      </c>
      <c r="K350" s="71">
        <v>0.97193790285841097</v>
      </c>
      <c r="L350" s="68">
        <v>92.150537634408593</v>
      </c>
      <c r="M350" s="71">
        <v>0.90721316766177196</v>
      </c>
      <c r="N350" s="68">
        <v>84.146341463414601</v>
      </c>
      <c r="O350" s="71"/>
      <c r="P350" s="68"/>
      <c r="Q350" s="71">
        <v>7.17E-2</v>
      </c>
      <c r="R350" s="68">
        <v>40.625</v>
      </c>
    </row>
    <row r="351" spans="1:18" x14ac:dyDescent="0.2">
      <c r="A351" s="141" t="s">
        <v>1013</v>
      </c>
      <c r="B351" s="67" t="s">
        <v>1014</v>
      </c>
      <c r="C351" s="67">
        <v>45</v>
      </c>
      <c r="D351" s="67" t="s">
        <v>337</v>
      </c>
      <c r="E351" s="71">
        <v>0.70264131628277005</v>
      </c>
      <c r="F351" s="68">
        <v>34.946236559139798</v>
      </c>
      <c r="G351" s="71">
        <v>0.83088924470778003</v>
      </c>
      <c r="H351" s="68">
        <v>63.118279569892501</v>
      </c>
      <c r="I351" s="71">
        <v>0.82062872342789295</v>
      </c>
      <c r="J351" s="68">
        <v>69.354838709677395</v>
      </c>
      <c r="K351" s="71">
        <v>0.98271491632804198</v>
      </c>
      <c r="L351" s="68">
        <v>96.021505376344095</v>
      </c>
      <c r="M351" s="71">
        <v>0.87897369695013705</v>
      </c>
      <c r="N351" s="68">
        <v>75.166297117516606</v>
      </c>
      <c r="O351" s="71"/>
      <c r="P351" s="68"/>
      <c r="Q351" s="71">
        <v>0</v>
      </c>
      <c r="R351" s="68">
        <v>34.191176470588204</v>
      </c>
    </row>
    <row r="352" spans="1:18" x14ac:dyDescent="0.2">
      <c r="A352" s="141" t="s">
        <v>1015</v>
      </c>
      <c r="B352" s="67" t="s">
        <v>1016</v>
      </c>
      <c r="C352" s="67">
        <v>45</v>
      </c>
      <c r="D352" s="67" t="s">
        <v>337</v>
      </c>
      <c r="E352" s="71">
        <v>0.66535893792076495</v>
      </c>
      <c r="F352" s="68">
        <v>26.6666666666667</v>
      </c>
      <c r="G352" s="71">
        <v>0.801832334973128</v>
      </c>
      <c r="H352" s="68">
        <v>48.387096774193601</v>
      </c>
      <c r="I352" s="71">
        <v>0.78645738128543496</v>
      </c>
      <c r="J352" s="68">
        <v>55.053763440860202</v>
      </c>
      <c r="K352" s="71">
        <v>0.96442073903833803</v>
      </c>
      <c r="L352" s="68">
        <v>88.387096774193594</v>
      </c>
      <c r="M352" s="71">
        <v>0.77408423430692297</v>
      </c>
      <c r="N352" s="68">
        <v>41.574279379157403</v>
      </c>
      <c r="O352" s="71"/>
      <c r="P352" s="68"/>
      <c r="Q352" s="71">
        <v>0</v>
      </c>
      <c r="R352" s="68">
        <v>34.191176470588204</v>
      </c>
    </row>
    <row r="353" spans="1:18" x14ac:dyDescent="0.2">
      <c r="A353" s="141" t="s">
        <v>1017</v>
      </c>
      <c r="B353" s="67" t="s">
        <v>1018</v>
      </c>
      <c r="C353" s="67">
        <v>45</v>
      </c>
      <c r="D353" s="67" t="s">
        <v>337</v>
      </c>
      <c r="E353" s="71">
        <v>0.51766578873432201</v>
      </c>
      <c r="F353" s="68">
        <v>5.4838709677419404</v>
      </c>
      <c r="G353" s="71">
        <v>0.67936759367469202</v>
      </c>
      <c r="H353" s="68">
        <v>15.806451612903199</v>
      </c>
      <c r="I353" s="71">
        <v>0.59712802446051505</v>
      </c>
      <c r="J353" s="68">
        <v>8.2795698924731198</v>
      </c>
      <c r="K353" s="71">
        <v>0.722833325536405</v>
      </c>
      <c r="L353" s="68">
        <v>19.0322580645161</v>
      </c>
      <c r="M353" s="71">
        <v>0</v>
      </c>
      <c r="N353" s="68">
        <v>1.1086474501108601</v>
      </c>
      <c r="O353" s="71"/>
      <c r="P353" s="68"/>
      <c r="Q353" s="71">
        <v>0.58899999999999997</v>
      </c>
      <c r="R353" s="68">
        <v>55.882352941176499</v>
      </c>
    </row>
    <row r="354" spans="1:18" x14ac:dyDescent="0.2">
      <c r="A354" s="141" t="s">
        <v>1019</v>
      </c>
      <c r="B354" s="67" t="s">
        <v>1020</v>
      </c>
      <c r="C354" s="67">
        <v>45</v>
      </c>
      <c r="D354" s="67" t="s">
        <v>337</v>
      </c>
      <c r="E354" s="71">
        <v>0.78104173191184201</v>
      </c>
      <c r="F354" s="68">
        <v>49.0322580645161</v>
      </c>
      <c r="G354" s="71">
        <v>0.77439391253541201</v>
      </c>
      <c r="H354" s="68">
        <v>36.129032258064498</v>
      </c>
      <c r="I354" s="71">
        <v>0.74485853160859505</v>
      </c>
      <c r="J354" s="68">
        <v>40</v>
      </c>
      <c r="K354" s="71">
        <v>0.93975392194131702</v>
      </c>
      <c r="L354" s="68">
        <v>79.462365591397898</v>
      </c>
      <c r="M354" s="71">
        <v>0.66516056156204595</v>
      </c>
      <c r="N354" s="68">
        <v>20.509977827050999</v>
      </c>
      <c r="O354" s="71"/>
      <c r="P354" s="68"/>
      <c r="Q354" s="71"/>
      <c r="R354" s="68"/>
    </row>
    <row r="355" spans="1:18" x14ac:dyDescent="0.2">
      <c r="A355" s="141" t="s">
        <v>1021</v>
      </c>
      <c r="B355" s="67" t="s">
        <v>1022</v>
      </c>
      <c r="C355" s="67">
        <v>45</v>
      </c>
      <c r="D355" s="67" t="s">
        <v>337</v>
      </c>
      <c r="E355" s="71">
        <v>0.86520743193079597</v>
      </c>
      <c r="F355" s="68">
        <v>79.247311827957006</v>
      </c>
      <c r="G355" s="71">
        <v>0.79984782954708999</v>
      </c>
      <c r="H355" s="68">
        <v>47.634408602150501</v>
      </c>
      <c r="I355" s="71">
        <v>0.81246343027234702</v>
      </c>
      <c r="J355" s="68">
        <v>65.913978494623706</v>
      </c>
      <c r="K355" s="71">
        <v>0.94771008573094595</v>
      </c>
      <c r="L355" s="68">
        <v>83.225806451612897</v>
      </c>
      <c r="M355" s="71">
        <v>0.76601581410359898</v>
      </c>
      <c r="N355" s="68">
        <v>39.4678492239468</v>
      </c>
      <c r="O355" s="71"/>
      <c r="P355" s="68"/>
      <c r="Q355" s="71">
        <v>1</v>
      </c>
      <c r="R355" s="68">
        <v>100</v>
      </c>
    </row>
    <row r="356" spans="1:18" x14ac:dyDescent="0.2">
      <c r="A356" s="141" t="s">
        <v>1023</v>
      </c>
      <c r="B356" s="67" t="s">
        <v>1024</v>
      </c>
      <c r="C356" s="67">
        <v>45</v>
      </c>
      <c r="D356" s="67" t="s">
        <v>337</v>
      </c>
      <c r="E356" s="71">
        <v>0.86593666268242697</v>
      </c>
      <c r="F356" s="68">
        <v>80.107526881720403</v>
      </c>
      <c r="G356" s="71">
        <v>0.77231383743009197</v>
      </c>
      <c r="H356" s="68">
        <v>35.591397849462403</v>
      </c>
      <c r="I356" s="71">
        <v>0.82914516485420398</v>
      </c>
      <c r="J356" s="68">
        <v>72.365591397849499</v>
      </c>
      <c r="K356" s="71">
        <v>0.96927956366938905</v>
      </c>
      <c r="L356" s="68">
        <v>90.860215053763397</v>
      </c>
      <c r="M356" s="71">
        <v>0.89914474745844797</v>
      </c>
      <c r="N356" s="68">
        <v>81.042128603104203</v>
      </c>
      <c r="O356" s="71"/>
      <c r="P356" s="68"/>
      <c r="Q356" s="71">
        <v>0.85980000000000001</v>
      </c>
      <c r="R356" s="68">
        <v>64.522058823529406</v>
      </c>
    </row>
    <row r="357" spans="1:18" x14ac:dyDescent="0.2">
      <c r="A357" s="141" t="s">
        <v>1025</v>
      </c>
      <c r="B357" s="67" t="s">
        <v>1026</v>
      </c>
      <c r="C357" s="67">
        <v>45</v>
      </c>
      <c r="D357" s="67" t="s">
        <v>337</v>
      </c>
      <c r="E357" s="71">
        <v>0.87916461932619605</v>
      </c>
      <c r="F357" s="68">
        <v>84.838709677419402</v>
      </c>
      <c r="G357" s="71">
        <v>0.83240937231718304</v>
      </c>
      <c r="H357" s="68">
        <v>63.3333333333333</v>
      </c>
      <c r="I357" s="71">
        <v>0.84057428364126796</v>
      </c>
      <c r="J357" s="68">
        <v>76.344086021505404</v>
      </c>
      <c r="K357" s="71">
        <v>0.99294059510783195</v>
      </c>
      <c r="L357" s="68">
        <v>96.881720430107507</v>
      </c>
      <c r="M357" s="71">
        <v>0.85073422623850203</v>
      </c>
      <c r="N357" s="68">
        <v>66.297117516629697</v>
      </c>
      <c r="O357" s="71"/>
      <c r="P357" s="68"/>
      <c r="Q357" s="71"/>
      <c r="R357" s="68"/>
    </row>
    <row r="358" spans="1:18" x14ac:dyDescent="0.2">
      <c r="A358" s="141" t="s">
        <v>1027</v>
      </c>
      <c r="B358" s="67" t="s">
        <v>1028</v>
      </c>
      <c r="C358" s="67">
        <v>45</v>
      </c>
      <c r="D358" s="67" t="s">
        <v>337</v>
      </c>
      <c r="E358" s="71">
        <v>0.86502032174282595</v>
      </c>
      <c r="F358" s="68">
        <v>79.0322580645161</v>
      </c>
      <c r="G358" s="71">
        <v>0.82548363697340998</v>
      </c>
      <c r="H358" s="68">
        <v>59.677419354838698</v>
      </c>
      <c r="I358" s="71">
        <v>0.82250065532406103</v>
      </c>
      <c r="J358" s="68">
        <v>70.107526881720403</v>
      </c>
      <c r="K358" s="71">
        <v>0.97346539874031601</v>
      </c>
      <c r="L358" s="68">
        <v>92.903225806451601</v>
      </c>
      <c r="M358" s="71">
        <v>0.83863159593351599</v>
      </c>
      <c r="N358" s="68">
        <v>61.529933481153002</v>
      </c>
      <c r="O358" s="71"/>
      <c r="P358" s="68"/>
      <c r="Q358" s="71"/>
      <c r="R358" s="68"/>
    </row>
    <row r="359" spans="1:18" x14ac:dyDescent="0.2">
      <c r="A359" s="141" t="s">
        <v>1029</v>
      </c>
      <c r="B359" s="67" t="s">
        <v>1030</v>
      </c>
      <c r="C359" s="67">
        <v>45</v>
      </c>
      <c r="D359" s="67" t="s">
        <v>337</v>
      </c>
      <c r="E359" s="71">
        <v>0.88318440358091499</v>
      </c>
      <c r="F359" s="68">
        <v>86.129032258064498</v>
      </c>
      <c r="G359" s="71">
        <v>0.83053109351366605</v>
      </c>
      <c r="H359" s="68">
        <v>62.795698924731198</v>
      </c>
      <c r="I359" s="71">
        <v>0.82093912564884297</v>
      </c>
      <c r="J359" s="68">
        <v>69.462365591397798</v>
      </c>
      <c r="K359" s="71">
        <v>0.97808843760104203</v>
      </c>
      <c r="L359" s="68">
        <v>94.3010752688172</v>
      </c>
      <c r="M359" s="71">
        <v>0.90317895756011002</v>
      </c>
      <c r="N359" s="68">
        <v>82.594235033259395</v>
      </c>
      <c r="O359" s="71"/>
      <c r="P359" s="68"/>
      <c r="Q359" s="71"/>
      <c r="R359" s="68"/>
    </row>
    <row r="360" spans="1:18" x14ac:dyDescent="0.2">
      <c r="A360" s="141" t="s">
        <v>1031</v>
      </c>
      <c r="B360" s="67" t="s">
        <v>1032</v>
      </c>
      <c r="C360" s="67">
        <v>45</v>
      </c>
      <c r="D360" s="67" t="s">
        <v>337</v>
      </c>
      <c r="E360" s="71">
        <v>0.63622996714319602</v>
      </c>
      <c r="F360" s="68">
        <v>20.430107526881699</v>
      </c>
      <c r="G360" s="71">
        <v>0.77808040016300095</v>
      </c>
      <c r="H360" s="68">
        <v>37.311827956989198</v>
      </c>
      <c r="I360" s="71">
        <v>0.75614313968686597</v>
      </c>
      <c r="J360" s="68">
        <v>43.548387096774199</v>
      </c>
      <c r="K360" s="71">
        <v>0.90108153227082499</v>
      </c>
      <c r="L360" s="68">
        <v>63.118279569892501</v>
      </c>
      <c r="M360" s="71">
        <v>0.74584476359528795</v>
      </c>
      <c r="N360" s="68">
        <v>34.368070953436799</v>
      </c>
      <c r="O360" s="71"/>
      <c r="P360" s="68"/>
      <c r="Q360" s="71">
        <v>0</v>
      </c>
      <c r="R360" s="68">
        <v>34.191176470588204</v>
      </c>
    </row>
    <row r="361" spans="1:18" x14ac:dyDescent="0.2">
      <c r="A361" s="141" t="s">
        <v>1033</v>
      </c>
      <c r="B361" s="67" t="s">
        <v>1034</v>
      </c>
      <c r="C361" s="67">
        <v>45</v>
      </c>
      <c r="D361" s="67" t="s">
        <v>337</v>
      </c>
      <c r="E361" s="71">
        <v>0.61924896434953203</v>
      </c>
      <c r="F361" s="68">
        <v>16.881720430107499</v>
      </c>
      <c r="G361" s="71">
        <v>0.806600501905397</v>
      </c>
      <c r="H361" s="68">
        <v>50.107526881720403</v>
      </c>
      <c r="I361" s="71">
        <v>0.67019648786953701</v>
      </c>
      <c r="J361" s="68">
        <v>20.215053763440899</v>
      </c>
      <c r="K361" s="71">
        <v>0.86956885827577501</v>
      </c>
      <c r="L361" s="68">
        <v>51.1827956989247</v>
      </c>
      <c r="M361" s="71">
        <v>0.74987897369695</v>
      </c>
      <c r="N361" s="68">
        <v>35.144124168514402</v>
      </c>
      <c r="O361" s="71"/>
      <c r="P361" s="68"/>
      <c r="Q361" s="71">
        <v>0</v>
      </c>
      <c r="R361" s="68">
        <v>34.191176470588204</v>
      </c>
    </row>
    <row r="362" spans="1:18" x14ac:dyDescent="0.2">
      <c r="A362" s="141" t="s">
        <v>1035</v>
      </c>
      <c r="B362" s="67" t="s">
        <v>1036</v>
      </c>
      <c r="C362" s="67">
        <v>45</v>
      </c>
      <c r="D362" s="67" t="s">
        <v>337</v>
      </c>
      <c r="E362" s="71">
        <v>0.88685894265698695</v>
      </c>
      <c r="F362" s="68">
        <v>87.096774193548399</v>
      </c>
      <c r="G362" s="71">
        <v>0.83380972397498998</v>
      </c>
      <c r="H362" s="68">
        <v>64.623655913978496</v>
      </c>
      <c r="I362" s="71">
        <v>0.84067808398878097</v>
      </c>
      <c r="J362" s="68">
        <v>76.451612903225794</v>
      </c>
      <c r="K362" s="71">
        <v>0.965734795002405</v>
      </c>
      <c r="L362" s="68">
        <v>89.247311827957006</v>
      </c>
      <c r="M362" s="71">
        <v>0.90721316766177196</v>
      </c>
      <c r="N362" s="68">
        <v>84.146341463414601</v>
      </c>
      <c r="O362" s="71"/>
      <c r="P362" s="68"/>
      <c r="Q362" s="71"/>
      <c r="R362" s="68"/>
    </row>
    <row r="363" spans="1:18" x14ac:dyDescent="0.2">
      <c r="A363" s="141" t="s">
        <v>1037</v>
      </c>
      <c r="B363" s="67" t="s">
        <v>1038</v>
      </c>
      <c r="C363" s="67">
        <v>45</v>
      </c>
      <c r="D363" s="67" t="s">
        <v>337</v>
      </c>
      <c r="E363" s="71">
        <v>0.72652153555033805</v>
      </c>
      <c r="F363" s="68">
        <v>39.677419354838698</v>
      </c>
      <c r="G363" s="71">
        <v>0.84095527905006395</v>
      </c>
      <c r="H363" s="68">
        <v>67.526881720430097</v>
      </c>
      <c r="I363" s="71">
        <v>0.84889567958612799</v>
      </c>
      <c r="J363" s="68">
        <v>79.247311827957006</v>
      </c>
      <c r="K363" s="71">
        <v>0.96798565247034596</v>
      </c>
      <c r="L363" s="68">
        <v>90.322580645161295</v>
      </c>
      <c r="M363" s="71">
        <v>0.86687106664515101</v>
      </c>
      <c r="N363" s="68">
        <v>71.175166297117499</v>
      </c>
      <c r="O363" s="71"/>
      <c r="P363" s="68"/>
      <c r="Q363" s="71">
        <v>0.1079</v>
      </c>
      <c r="R363" s="68">
        <v>41.544117647058798</v>
      </c>
    </row>
    <row r="364" spans="1:18" x14ac:dyDescent="0.2">
      <c r="A364" s="141" t="s">
        <v>1039</v>
      </c>
      <c r="B364" s="67" t="s">
        <v>1040</v>
      </c>
      <c r="C364" s="67">
        <v>45</v>
      </c>
      <c r="D364" s="67" t="s">
        <v>337</v>
      </c>
      <c r="E364" s="71">
        <v>0.79056050209335404</v>
      </c>
      <c r="F364" s="68">
        <v>52.1505376344086</v>
      </c>
      <c r="G364" s="71">
        <v>0.80827411021933604</v>
      </c>
      <c r="H364" s="68">
        <v>50.9677419354839</v>
      </c>
      <c r="I364" s="71">
        <v>0.73678179252021903</v>
      </c>
      <c r="J364" s="68">
        <v>36.559139784946197</v>
      </c>
      <c r="K364" s="71">
        <v>0.89958081275020796</v>
      </c>
      <c r="L364" s="68">
        <v>62.473118279569903</v>
      </c>
      <c r="M364" s="71">
        <v>0.71760529288365305</v>
      </c>
      <c r="N364" s="68">
        <v>30.044345898004401</v>
      </c>
      <c r="O364" s="71"/>
      <c r="P364" s="68"/>
      <c r="Q364" s="71"/>
      <c r="R364" s="68"/>
    </row>
    <row r="365" spans="1:18" x14ac:dyDescent="0.2">
      <c r="A365" s="141" t="s">
        <v>1041</v>
      </c>
      <c r="B365" s="67" t="s">
        <v>1042</v>
      </c>
      <c r="C365" s="67">
        <v>45</v>
      </c>
      <c r="D365" s="67" t="s">
        <v>337</v>
      </c>
      <c r="E365" s="71">
        <v>0.84242597274632303</v>
      </c>
      <c r="F365" s="68">
        <v>67.849462365591407</v>
      </c>
      <c r="G365" s="71">
        <v>0.81714706511350499</v>
      </c>
      <c r="H365" s="68">
        <v>54.731182795698899</v>
      </c>
      <c r="I365" s="71">
        <v>0.81157197129007097</v>
      </c>
      <c r="J365" s="68">
        <v>65.483870967741893</v>
      </c>
      <c r="K365" s="71">
        <v>0.95076377986814598</v>
      </c>
      <c r="L365" s="68">
        <v>84.623655913978496</v>
      </c>
      <c r="M365" s="71">
        <v>0.79022107471357095</v>
      </c>
      <c r="N365" s="68">
        <v>47.006651884700702</v>
      </c>
      <c r="O365" s="71"/>
      <c r="P365" s="68"/>
      <c r="Q365" s="71"/>
      <c r="R365" s="68"/>
    </row>
    <row r="366" spans="1:18" x14ac:dyDescent="0.2">
      <c r="A366" s="141" t="s">
        <v>1043</v>
      </c>
      <c r="B366" s="67" t="s">
        <v>1044</v>
      </c>
      <c r="C366" s="67">
        <v>45</v>
      </c>
      <c r="D366" s="67" t="s">
        <v>337</v>
      </c>
      <c r="E366" s="71">
        <v>0.87614738010278903</v>
      </c>
      <c r="F366" s="68">
        <v>83.763440860215098</v>
      </c>
      <c r="G366" s="71">
        <v>0.822941859167579</v>
      </c>
      <c r="H366" s="68">
        <v>57.956989247311803</v>
      </c>
      <c r="I366" s="71">
        <v>0.76973799981232605</v>
      </c>
      <c r="J366" s="68">
        <v>49.0322580645161</v>
      </c>
      <c r="K366" s="71">
        <v>0.949425445600524</v>
      </c>
      <c r="L366" s="68">
        <v>83.978494623655905</v>
      </c>
      <c r="M366" s="71">
        <v>0.83863159593351599</v>
      </c>
      <c r="N366" s="68">
        <v>61.529933481153002</v>
      </c>
      <c r="O366" s="71"/>
      <c r="P366" s="68"/>
      <c r="Q366" s="71">
        <v>1</v>
      </c>
      <c r="R366" s="68">
        <v>100</v>
      </c>
    </row>
    <row r="367" spans="1:18" x14ac:dyDescent="0.2">
      <c r="A367" s="141" t="s">
        <v>1045</v>
      </c>
      <c r="B367" s="67" t="s">
        <v>1046</v>
      </c>
      <c r="C367" s="67">
        <v>45</v>
      </c>
      <c r="D367" s="67" t="s">
        <v>337</v>
      </c>
      <c r="E367" s="71">
        <v>0.76064869238060495</v>
      </c>
      <c r="F367" s="68">
        <v>45.806451612903203</v>
      </c>
      <c r="G367" s="71">
        <v>0.80348528918004603</v>
      </c>
      <c r="H367" s="68">
        <v>48.924731182795703</v>
      </c>
      <c r="I367" s="71">
        <v>0.77059910735100001</v>
      </c>
      <c r="J367" s="68">
        <v>49.354838709677402</v>
      </c>
      <c r="K367" s="71">
        <v>0.93164061289497602</v>
      </c>
      <c r="L367" s="68">
        <v>76.236559139784902</v>
      </c>
      <c r="M367" s="71">
        <v>0.70146845247700496</v>
      </c>
      <c r="N367" s="68">
        <v>25.720620842572099</v>
      </c>
      <c r="O367" s="71"/>
      <c r="P367" s="68"/>
      <c r="Q367" s="71">
        <v>0.59604999999999997</v>
      </c>
      <c r="R367" s="68">
        <v>56.801470588235297</v>
      </c>
    </row>
    <row r="368" spans="1:18" x14ac:dyDescent="0.2">
      <c r="A368" s="141" t="s">
        <v>1047</v>
      </c>
      <c r="B368" s="67" t="s">
        <v>1048</v>
      </c>
      <c r="C368" s="67">
        <v>45</v>
      </c>
      <c r="D368" s="67" t="s">
        <v>337</v>
      </c>
      <c r="E368" s="71">
        <v>0.62645696042056398</v>
      </c>
      <c r="F368" s="68">
        <v>18.602150537634401</v>
      </c>
      <c r="G368" s="71">
        <v>0.78601195902822296</v>
      </c>
      <c r="H368" s="68">
        <v>40.9677419354839</v>
      </c>
      <c r="I368" s="71">
        <v>0.75612589298219302</v>
      </c>
      <c r="J368" s="68">
        <v>43.440860215053803</v>
      </c>
      <c r="K368" s="71">
        <v>0.91288375822537204</v>
      </c>
      <c r="L368" s="68">
        <v>67.849462365591407</v>
      </c>
      <c r="M368" s="71">
        <v>0.67726319186703199</v>
      </c>
      <c r="N368" s="68">
        <v>22.2838137472284</v>
      </c>
      <c r="O368" s="71"/>
      <c r="P368" s="68"/>
      <c r="Q368" s="71">
        <v>0</v>
      </c>
      <c r="R368" s="68">
        <v>34.191176470588204</v>
      </c>
    </row>
    <row r="369" spans="1:18" x14ac:dyDescent="0.2">
      <c r="A369" s="141" t="s">
        <v>1049</v>
      </c>
      <c r="B369" s="67" t="s">
        <v>1050</v>
      </c>
      <c r="C369" s="67">
        <v>45</v>
      </c>
      <c r="D369" s="67" t="s">
        <v>337</v>
      </c>
      <c r="E369" s="71">
        <v>0.69300527834754599</v>
      </c>
      <c r="F369" s="68">
        <v>32.580645161290299</v>
      </c>
      <c r="G369" s="71">
        <v>0.82466920931126497</v>
      </c>
      <c r="H369" s="68">
        <v>59.247311827956999</v>
      </c>
      <c r="I369" s="71">
        <v>0.815196954591069</v>
      </c>
      <c r="J369" s="68">
        <v>66.774193548387103</v>
      </c>
      <c r="K369" s="71">
        <v>0.93235232078359798</v>
      </c>
      <c r="L369" s="68">
        <v>76.559139784946197</v>
      </c>
      <c r="M369" s="71">
        <v>0.88300790705179899</v>
      </c>
      <c r="N369" s="68">
        <v>76.3858093126386</v>
      </c>
      <c r="O369" s="71"/>
      <c r="P369" s="68"/>
      <c r="Q369" s="71">
        <v>9.7999999999999997E-3</v>
      </c>
      <c r="R369" s="68">
        <v>38.051470588235297</v>
      </c>
    </row>
    <row r="370" spans="1:18" x14ac:dyDescent="0.2">
      <c r="A370" s="141" t="s">
        <v>1051</v>
      </c>
      <c r="B370" s="67" t="s">
        <v>1052</v>
      </c>
      <c r="C370" s="67">
        <v>45</v>
      </c>
      <c r="D370" s="67" t="s">
        <v>337</v>
      </c>
      <c r="E370" s="71">
        <v>0.722695585183738</v>
      </c>
      <c r="F370" s="68">
        <v>39.139784946236603</v>
      </c>
      <c r="G370" s="71">
        <v>0.64148662822415004</v>
      </c>
      <c r="H370" s="68">
        <v>12.365591397849499</v>
      </c>
      <c r="I370" s="71">
        <v>0.67043552943028095</v>
      </c>
      <c r="J370" s="68">
        <v>20.322580645161299</v>
      </c>
      <c r="K370" s="71">
        <v>0.83810571178531801</v>
      </c>
      <c r="L370" s="68">
        <v>41.397849462365599</v>
      </c>
      <c r="M370" s="71">
        <v>0.463450056478941</v>
      </c>
      <c r="N370" s="68">
        <v>5.0997782705099803</v>
      </c>
      <c r="O370" s="71"/>
      <c r="P370" s="68"/>
      <c r="Q370" s="71">
        <v>1</v>
      </c>
      <c r="R370" s="68">
        <v>100</v>
      </c>
    </row>
    <row r="371" spans="1:18" x14ac:dyDescent="0.2">
      <c r="A371" s="141" t="s">
        <v>1053</v>
      </c>
      <c r="B371" s="67" t="s">
        <v>1054</v>
      </c>
      <c r="C371" s="67">
        <v>45</v>
      </c>
      <c r="D371" s="67" t="s">
        <v>337</v>
      </c>
      <c r="E371" s="71">
        <v>0.75997632455210196</v>
      </c>
      <c r="F371" s="68">
        <v>45.6989247311828</v>
      </c>
      <c r="G371" s="71">
        <v>0.77782031163612897</v>
      </c>
      <c r="H371" s="68">
        <v>37.204301075268802</v>
      </c>
      <c r="I371" s="71">
        <v>0.75474065334074403</v>
      </c>
      <c r="J371" s="68">
        <v>43.010752688171998</v>
      </c>
      <c r="K371" s="71">
        <v>0.87445745248278695</v>
      </c>
      <c r="L371" s="68">
        <v>53.548387096774199</v>
      </c>
      <c r="M371" s="71">
        <v>0.63288688074874899</v>
      </c>
      <c r="N371" s="68">
        <v>17.405764966740598</v>
      </c>
      <c r="O371" s="71"/>
      <c r="P371" s="68"/>
      <c r="Q371" s="71"/>
      <c r="R371" s="68"/>
    </row>
    <row r="372" spans="1:18" x14ac:dyDescent="0.2">
      <c r="A372" s="141" t="s">
        <v>1055</v>
      </c>
      <c r="B372" s="67" t="s">
        <v>1056</v>
      </c>
      <c r="C372" s="67">
        <v>65</v>
      </c>
      <c r="D372" s="67" t="s">
        <v>337</v>
      </c>
      <c r="E372" s="71">
        <v>0.425544904508315</v>
      </c>
      <c r="F372" s="68">
        <v>1.72043010752688</v>
      </c>
      <c r="G372" s="71">
        <v>0.23481810708083001</v>
      </c>
      <c r="H372" s="68">
        <v>0.21505376344086</v>
      </c>
      <c r="I372" s="71">
        <v>0.43289901254792101</v>
      </c>
      <c r="J372" s="68">
        <v>0.64516129032258096</v>
      </c>
      <c r="K372" s="71">
        <v>0.63152559345049897</v>
      </c>
      <c r="L372" s="68">
        <v>8.1720430107526898</v>
      </c>
      <c r="M372" s="71">
        <v>0.40293690495401002</v>
      </c>
      <c r="N372" s="68">
        <v>3.7694013303769398</v>
      </c>
      <c r="O372" s="71"/>
      <c r="P372" s="68"/>
      <c r="Q372" s="71"/>
      <c r="R372" s="68"/>
    </row>
    <row r="373" spans="1:18" x14ac:dyDescent="0.2">
      <c r="A373" s="141" t="s">
        <v>1057</v>
      </c>
      <c r="B373" s="67" t="s">
        <v>1058</v>
      </c>
      <c r="C373" s="67">
        <v>45</v>
      </c>
      <c r="D373" s="67" t="s">
        <v>337</v>
      </c>
      <c r="E373" s="71">
        <v>0.504209583727247</v>
      </c>
      <c r="F373" s="68">
        <v>3.97849462365591</v>
      </c>
      <c r="G373" s="71">
        <v>0.59511112864444904</v>
      </c>
      <c r="H373" s="68">
        <v>7.5268817204301097</v>
      </c>
      <c r="I373" s="71">
        <v>0.61992261893253897</v>
      </c>
      <c r="J373" s="68">
        <v>10.430107526881701</v>
      </c>
      <c r="K373" s="71">
        <v>0.80222201356368705</v>
      </c>
      <c r="L373" s="68">
        <v>32.688172043010802</v>
      </c>
      <c r="M373" s="71">
        <v>0.50379215749556205</v>
      </c>
      <c r="N373" s="68">
        <v>7.3170731707317103</v>
      </c>
      <c r="O373" s="71"/>
      <c r="P373" s="68"/>
      <c r="Q373" s="71">
        <v>0</v>
      </c>
      <c r="R373" s="68">
        <v>34.191176470588204</v>
      </c>
    </row>
    <row r="374" spans="1:18" x14ac:dyDescent="0.2">
      <c r="A374" s="141" t="s">
        <v>1059</v>
      </c>
      <c r="B374" s="67" t="s">
        <v>1060</v>
      </c>
      <c r="C374" s="67">
        <v>45</v>
      </c>
      <c r="D374" s="67" t="s">
        <v>337</v>
      </c>
      <c r="E374" s="71">
        <v>0.49479083123436302</v>
      </c>
      <c r="F374" s="68">
        <v>3.54838709677419</v>
      </c>
      <c r="G374" s="71">
        <v>0.44773184439748298</v>
      </c>
      <c r="H374" s="68">
        <v>2.4731182795698898</v>
      </c>
      <c r="I374" s="71">
        <v>0.66388766222140305</v>
      </c>
      <c r="J374" s="68">
        <v>19.139784946236599</v>
      </c>
      <c r="K374" s="71">
        <v>0.889153013277314</v>
      </c>
      <c r="L374" s="68">
        <v>58.8172043010753</v>
      </c>
      <c r="M374" s="71">
        <v>0.45538163627561701</v>
      </c>
      <c r="N374" s="68">
        <v>4.8780487804878003</v>
      </c>
      <c r="O374" s="71"/>
      <c r="P374" s="68"/>
      <c r="Q374" s="71">
        <v>1.78E-2</v>
      </c>
      <c r="R374" s="68">
        <v>38.786764705882398</v>
      </c>
    </row>
    <row r="375" spans="1:18" x14ac:dyDescent="0.2">
      <c r="A375" s="141" t="s">
        <v>1061</v>
      </c>
      <c r="B375" s="67" t="s">
        <v>1062</v>
      </c>
      <c r="C375" s="67">
        <v>45</v>
      </c>
      <c r="D375" s="67" t="s">
        <v>337</v>
      </c>
      <c r="E375" s="71">
        <v>0.78274526047869397</v>
      </c>
      <c r="F375" s="68">
        <v>49.247311827956999</v>
      </c>
      <c r="G375" s="71">
        <v>0.72980531679433103</v>
      </c>
      <c r="H375" s="68">
        <v>24.5161290322581</v>
      </c>
      <c r="I375" s="71">
        <v>0.622929015434046</v>
      </c>
      <c r="J375" s="68">
        <v>11.0752688172043</v>
      </c>
      <c r="K375" s="71">
        <v>0.89986561870470805</v>
      </c>
      <c r="L375" s="68">
        <v>62.688172043010702</v>
      </c>
      <c r="M375" s="71">
        <v>0.66112635146038401</v>
      </c>
      <c r="N375" s="68">
        <v>20.288248337028801</v>
      </c>
      <c r="O375" s="71"/>
      <c r="P375" s="68"/>
      <c r="Q375" s="71">
        <v>1</v>
      </c>
      <c r="R375" s="68">
        <v>100</v>
      </c>
    </row>
    <row r="376" spans="1:18" x14ac:dyDescent="0.2">
      <c r="A376" s="141" t="s">
        <v>1063</v>
      </c>
      <c r="B376" s="67" t="s">
        <v>1064</v>
      </c>
      <c r="C376" s="67">
        <v>45</v>
      </c>
      <c r="D376" s="67" t="s">
        <v>337</v>
      </c>
      <c r="E376" s="71">
        <v>0.57413364372563502</v>
      </c>
      <c r="F376" s="68">
        <v>10.1075268817204</v>
      </c>
      <c r="G376" s="71">
        <v>0.70449336258677497</v>
      </c>
      <c r="H376" s="68">
        <v>19.462365591397798</v>
      </c>
      <c r="I376" s="71">
        <v>0.66009664904174303</v>
      </c>
      <c r="J376" s="68">
        <v>17.8494623655914</v>
      </c>
      <c r="K376" s="71">
        <v>0.90949921716586501</v>
      </c>
      <c r="L376" s="68">
        <v>66.559139784946197</v>
      </c>
      <c r="M376" s="71">
        <v>0.59657898983378999</v>
      </c>
      <c r="N376" s="68">
        <v>13.5254988913525</v>
      </c>
      <c r="O376" s="71"/>
      <c r="P376" s="68"/>
      <c r="Q376" s="71">
        <v>0</v>
      </c>
      <c r="R376" s="68">
        <v>34.191176470588204</v>
      </c>
    </row>
    <row r="377" spans="1:18" x14ac:dyDescent="0.2">
      <c r="A377" s="141" t="s">
        <v>1065</v>
      </c>
      <c r="B377" s="67" t="s">
        <v>1066</v>
      </c>
      <c r="C377" s="67">
        <v>45</v>
      </c>
      <c r="D377" s="67" t="s">
        <v>337</v>
      </c>
      <c r="E377" s="71">
        <v>0.52109326149478596</v>
      </c>
      <c r="F377" s="68">
        <v>5.6989247311828004</v>
      </c>
      <c r="G377" s="71">
        <v>0.61977750789953201</v>
      </c>
      <c r="H377" s="68">
        <v>11.505376344086001</v>
      </c>
      <c r="I377" s="71">
        <v>0.59778578119393599</v>
      </c>
      <c r="J377" s="68">
        <v>8.3870967741935498</v>
      </c>
      <c r="K377" s="71">
        <v>0.85183718007160203</v>
      </c>
      <c r="L377" s="68">
        <v>45.6989247311828</v>
      </c>
      <c r="M377" s="71">
        <v>0.53606583830885901</v>
      </c>
      <c r="N377" s="68">
        <v>9.3126385809312602</v>
      </c>
      <c r="O377" s="71"/>
      <c r="P377" s="68"/>
      <c r="Q377" s="71">
        <v>0</v>
      </c>
      <c r="R377" s="68">
        <v>34.191176470588204</v>
      </c>
    </row>
    <row r="378" spans="1:18" x14ac:dyDescent="0.2">
      <c r="A378" s="141" t="s">
        <v>1067</v>
      </c>
      <c r="B378" s="67" t="s">
        <v>1068</v>
      </c>
      <c r="C378" s="67">
        <v>45</v>
      </c>
      <c r="D378" s="67" t="s">
        <v>337</v>
      </c>
      <c r="E378" s="71">
        <v>0.62290966985636798</v>
      </c>
      <c r="F378" s="68">
        <v>17.634408602150501</v>
      </c>
      <c r="G378" s="71">
        <v>0.58806890352454599</v>
      </c>
      <c r="H378" s="68">
        <v>7.2043010752688197</v>
      </c>
      <c r="I378" s="71">
        <v>0.61491610340360203</v>
      </c>
      <c r="J378" s="68">
        <v>9.67741935483871</v>
      </c>
      <c r="K378" s="71">
        <v>0.83515540302821101</v>
      </c>
      <c r="L378" s="68">
        <v>40.430107526881699</v>
      </c>
      <c r="M378" s="71">
        <v>0.57640793932547996</v>
      </c>
      <c r="N378" s="68">
        <v>11.973392461197299</v>
      </c>
      <c r="O378" s="71"/>
      <c r="P378" s="68"/>
      <c r="Q378" s="71">
        <v>0.5</v>
      </c>
      <c r="R378" s="68">
        <v>52.573529411764703</v>
      </c>
    </row>
    <row r="379" spans="1:18" x14ac:dyDescent="0.2">
      <c r="A379" s="141" t="s">
        <v>1069</v>
      </c>
      <c r="B379" s="67" t="s">
        <v>1070</v>
      </c>
      <c r="C379" s="67">
        <v>45</v>
      </c>
      <c r="D379" s="67" t="s">
        <v>337</v>
      </c>
      <c r="E379" s="71">
        <v>0.56112969715289296</v>
      </c>
      <c r="F379" s="68">
        <v>9.0322580645161299</v>
      </c>
      <c r="G379" s="71">
        <v>0.57600293063722596</v>
      </c>
      <c r="H379" s="68">
        <v>6.5591397849462396</v>
      </c>
      <c r="I379" s="71">
        <v>0.53076092637043504</v>
      </c>
      <c r="J379" s="68">
        <v>3.2258064516128999</v>
      </c>
      <c r="K379" s="71">
        <v>0.81146801858148199</v>
      </c>
      <c r="L379" s="68">
        <v>34.5161290322581</v>
      </c>
      <c r="M379" s="71">
        <v>0.32628691302243001</v>
      </c>
      <c r="N379" s="68">
        <v>3.1042128603104202</v>
      </c>
      <c r="O379" s="71"/>
      <c r="P379" s="68"/>
      <c r="Q379" s="71"/>
      <c r="R379" s="68"/>
    </row>
    <row r="380" spans="1:18" x14ac:dyDescent="0.2">
      <c r="A380" s="141" t="s">
        <v>1071</v>
      </c>
      <c r="B380" s="67" t="s">
        <v>1072</v>
      </c>
      <c r="C380" s="67">
        <v>45</v>
      </c>
      <c r="D380" s="67" t="s">
        <v>337</v>
      </c>
      <c r="E380" s="71">
        <v>0.63064484621629602</v>
      </c>
      <c r="F380" s="68">
        <v>19.139784946236599</v>
      </c>
      <c r="G380" s="71">
        <v>0.75921914053125805</v>
      </c>
      <c r="H380" s="68">
        <v>31.397849462365599</v>
      </c>
      <c r="I380" s="71">
        <v>0.77136061631789798</v>
      </c>
      <c r="J380" s="68">
        <v>50</v>
      </c>
      <c r="K380" s="71">
        <v>0.97362075307692697</v>
      </c>
      <c r="L380" s="68">
        <v>93.010752688172005</v>
      </c>
      <c r="M380" s="71">
        <v>0.64902372115539797</v>
      </c>
      <c r="N380" s="68">
        <v>18.957871396895801</v>
      </c>
      <c r="O380" s="71"/>
      <c r="P380" s="68"/>
      <c r="Q380" s="71">
        <v>0</v>
      </c>
      <c r="R380" s="68">
        <v>34.191176470588204</v>
      </c>
    </row>
    <row r="381" spans="1:18" x14ac:dyDescent="0.2">
      <c r="A381" s="141" t="s">
        <v>1073</v>
      </c>
      <c r="B381" s="67" t="s">
        <v>1074</v>
      </c>
      <c r="C381" s="67">
        <v>45</v>
      </c>
      <c r="D381" s="67" t="s">
        <v>337</v>
      </c>
      <c r="E381" s="71">
        <v>0.66677227543810802</v>
      </c>
      <c r="F381" s="68">
        <v>26.881720430107499</v>
      </c>
      <c r="G381" s="71">
        <v>0.75746722659738297</v>
      </c>
      <c r="H381" s="68">
        <v>31.0752688172043</v>
      </c>
      <c r="I381" s="71">
        <v>0.52344675876584801</v>
      </c>
      <c r="J381" s="68">
        <v>2.9032258064516099</v>
      </c>
      <c r="K381" s="71">
        <v>0.82323946863867103</v>
      </c>
      <c r="L381" s="68">
        <v>37.634408602150501</v>
      </c>
      <c r="M381" s="71">
        <v>0.72970792318863897</v>
      </c>
      <c r="N381" s="68">
        <v>31.929046563192902</v>
      </c>
      <c r="O381" s="71"/>
      <c r="P381" s="68"/>
      <c r="Q381" s="71">
        <v>0.5</v>
      </c>
      <c r="R381" s="68">
        <v>52.573529411764703</v>
      </c>
    </row>
    <row r="382" spans="1:18" x14ac:dyDescent="0.2">
      <c r="A382" s="141" t="s">
        <v>1075</v>
      </c>
      <c r="B382" s="67" t="s">
        <v>1076</v>
      </c>
      <c r="C382" s="67">
        <v>45</v>
      </c>
      <c r="D382" s="67" t="s">
        <v>337</v>
      </c>
      <c r="E382" s="71">
        <v>0.69845432877135205</v>
      </c>
      <c r="F382" s="68">
        <v>33.655913978494603</v>
      </c>
      <c r="G382" s="71">
        <v>0.48193877613130298</v>
      </c>
      <c r="H382" s="68">
        <v>3.1182795698924699</v>
      </c>
      <c r="I382" s="71">
        <v>0.63308579912445195</v>
      </c>
      <c r="J382" s="68">
        <v>12.365591397849499</v>
      </c>
      <c r="K382" s="71">
        <v>0.82504438988550099</v>
      </c>
      <c r="L382" s="68">
        <v>37.956989247311803</v>
      </c>
      <c r="M382" s="71">
        <v>0.55220267871550699</v>
      </c>
      <c r="N382" s="68">
        <v>10.421286031042101</v>
      </c>
      <c r="O382" s="71"/>
      <c r="P382" s="68"/>
      <c r="Q382" s="71">
        <v>1</v>
      </c>
      <c r="R382" s="68">
        <v>100</v>
      </c>
    </row>
    <row r="383" spans="1:18" x14ac:dyDescent="0.2">
      <c r="A383" s="141" t="s">
        <v>1077</v>
      </c>
      <c r="B383" s="67" t="s">
        <v>1078</v>
      </c>
      <c r="C383" s="67">
        <v>45</v>
      </c>
      <c r="D383" s="67" t="s">
        <v>337</v>
      </c>
      <c r="E383" s="71">
        <v>0.469695140541039</v>
      </c>
      <c r="F383" s="68">
        <v>3.1182795698924699</v>
      </c>
      <c r="G383" s="71">
        <v>0.50866205310097301</v>
      </c>
      <c r="H383" s="68">
        <v>3.87096774193548</v>
      </c>
      <c r="I383" s="71">
        <v>0.48858704747093401</v>
      </c>
      <c r="J383" s="68">
        <v>1.82795698924731</v>
      </c>
      <c r="K383" s="71">
        <v>0.74465284063578796</v>
      </c>
      <c r="L383" s="68">
        <v>21.827956989247301</v>
      </c>
      <c r="M383" s="71">
        <v>0.26577376149749898</v>
      </c>
      <c r="N383" s="68">
        <v>2.3281596452328199</v>
      </c>
      <c r="O383" s="71"/>
      <c r="P383" s="68"/>
      <c r="Q383" s="71">
        <v>0.34079999999999999</v>
      </c>
      <c r="R383" s="68">
        <v>49.264705882352899</v>
      </c>
    </row>
    <row r="384" spans="1:18" x14ac:dyDescent="0.2">
      <c r="A384" s="141" t="s">
        <v>1079</v>
      </c>
      <c r="B384" s="67" t="s">
        <v>1080</v>
      </c>
      <c r="C384" s="67">
        <v>45</v>
      </c>
      <c r="D384" s="67" t="s">
        <v>337</v>
      </c>
      <c r="E384" s="71">
        <v>0.78338833772111904</v>
      </c>
      <c r="F384" s="68">
        <v>49.462365591397798</v>
      </c>
      <c r="G384" s="71">
        <v>0.62413486980871602</v>
      </c>
      <c r="H384" s="68">
        <v>11.7204301075269</v>
      </c>
      <c r="I384" s="71">
        <v>0.71390499866824297</v>
      </c>
      <c r="J384" s="68">
        <v>30.860215053763401</v>
      </c>
      <c r="K384" s="71">
        <v>0.94601493937988901</v>
      </c>
      <c r="L384" s="68">
        <v>82.795698924731198</v>
      </c>
      <c r="M384" s="71">
        <v>0.63288688074874899</v>
      </c>
      <c r="N384" s="68">
        <v>17.405764966740598</v>
      </c>
      <c r="O384" s="71"/>
      <c r="P384" s="68"/>
      <c r="Q384" s="71">
        <v>1</v>
      </c>
      <c r="R384" s="68">
        <v>100</v>
      </c>
    </row>
    <row r="385" spans="1:18" x14ac:dyDescent="0.2">
      <c r="A385" s="141" t="s">
        <v>1081</v>
      </c>
      <c r="B385" s="67" t="s">
        <v>1082</v>
      </c>
      <c r="C385" s="67">
        <v>45</v>
      </c>
      <c r="D385" s="67" t="s">
        <v>337</v>
      </c>
      <c r="E385" s="71">
        <v>0.69723225296200497</v>
      </c>
      <c r="F385" s="68">
        <v>33.225806451612897</v>
      </c>
      <c r="G385" s="71">
        <v>0.70483919313660204</v>
      </c>
      <c r="H385" s="68">
        <v>19.569892473118301</v>
      </c>
      <c r="I385" s="71">
        <v>0.66284258541868701</v>
      </c>
      <c r="J385" s="68">
        <v>18.709677419354801</v>
      </c>
      <c r="K385" s="71">
        <v>0.89882155499767602</v>
      </c>
      <c r="L385" s="68">
        <v>62.258064516128997</v>
      </c>
      <c r="M385" s="71">
        <v>0.65305793125706002</v>
      </c>
      <c r="N385" s="68">
        <v>19.290465631928999</v>
      </c>
      <c r="O385" s="71"/>
      <c r="P385" s="68"/>
      <c r="Q385" s="71">
        <v>0.56659999999999999</v>
      </c>
      <c r="R385" s="68">
        <v>55.147058823529399</v>
      </c>
    </row>
    <row r="386" spans="1:18" x14ac:dyDescent="0.2">
      <c r="A386" s="141" t="s">
        <v>1083</v>
      </c>
      <c r="B386" s="67" t="s">
        <v>1084</v>
      </c>
      <c r="C386" s="67">
        <v>45</v>
      </c>
      <c r="D386" s="67" t="s">
        <v>337</v>
      </c>
      <c r="E386" s="71">
        <v>0.34228203576014199</v>
      </c>
      <c r="F386" s="68">
        <v>0.86021505376344098</v>
      </c>
      <c r="G386" s="71">
        <v>0.47320910729786902</v>
      </c>
      <c r="H386" s="68">
        <v>3.0107526881720399</v>
      </c>
      <c r="I386" s="71">
        <v>0.466319707479245</v>
      </c>
      <c r="J386" s="68">
        <v>1.0752688172042999</v>
      </c>
      <c r="K386" s="71">
        <v>0.77188136402359797</v>
      </c>
      <c r="L386" s="68">
        <v>26.344086021505401</v>
      </c>
      <c r="M386" s="71">
        <v>0</v>
      </c>
      <c r="N386" s="68">
        <v>1.1086474501108601</v>
      </c>
      <c r="O386" s="71"/>
      <c r="P386" s="68"/>
      <c r="Q386" s="71">
        <v>0</v>
      </c>
      <c r="R386" s="68">
        <v>34.191176470588204</v>
      </c>
    </row>
    <row r="387" spans="1:18" x14ac:dyDescent="0.2">
      <c r="A387" s="141" t="s">
        <v>1085</v>
      </c>
      <c r="B387" s="67" t="s">
        <v>1086</v>
      </c>
      <c r="C387" s="67">
        <v>45</v>
      </c>
      <c r="D387" s="67" t="s">
        <v>337</v>
      </c>
      <c r="E387" s="71">
        <v>0.70691486640428303</v>
      </c>
      <c r="F387" s="68">
        <v>35.591397849462403</v>
      </c>
      <c r="G387" s="71">
        <v>0.77825104327459305</v>
      </c>
      <c r="H387" s="68">
        <v>37.526881720430097</v>
      </c>
      <c r="I387" s="71">
        <v>0.77106373726171695</v>
      </c>
      <c r="J387" s="68">
        <v>49.784946236559101</v>
      </c>
      <c r="K387" s="71">
        <v>0.90847794748316901</v>
      </c>
      <c r="L387" s="68">
        <v>65.913978494623706</v>
      </c>
      <c r="M387" s="71">
        <v>0.76198160400193604</v>
      </c>
      <c r="N387" s="68">
        <v>38.1374722838137</v>
      </c>
      <c r="O387" s="71"/>
      <c r="P387" s="68"/>
      <c r="Q387" s="71">
        <v>0.31480000000000002</v>
      </c>
      <c r="R387" s="68">
        <v>48.529411764705898</v>
      </c>
    </row>
    <row r="388" spans="1:18" x14ac:dyDescent="0.2">
      <c r="A388" s="141" t="s">
        <v>1087</v>
      </c>
      <c r="B388" s="67" t="s">
        <v>1088</v>
      </c>
      <c r="C388" s="67">
        <v>45</v>
      </c>
      <c r="D388" s="67" t="s">
        <v>337</v>
      </c>
      <c r="E388" s="71">
        <v>0.78040086300824596</v>
      </c>
      <c r="F388" s="68">
        <v>48.8172043010753</v>
      </c>
      <c r="G388" s="71">
        <v>0.75700082323308604</v>
      </c>
      <c r="H388" s="68">
        <v>30.645161290322601</v>
      </c>
      <c r="I388" s="71">
        <v>0.74993221468293103</v>
      </c>
      <c r="J388" s="68">
        <v>41.397849462365599</v>
      </c>
      <c r="K388" s="71">
        <v>0.93337301214827195</v>
      </c>
      <c r="L388" s="68">
        <v>76.989247311827995</v>
      </c>
      <c r="M388" s="71">
        <v>0.68129740196869504</v>
      </c>
      <c r="N388" s="68">
        <v>22.838137472283801</v>
      </c>
      <c r="O388" s="71"/>
      <c r="P388" s="68"/>
      <c r="Q388" s="71"/>
      <c r="R388" s="68"/>
    </row>
    <row r="389" spans="1:18" x14ac:dyDescent="0.2">
      <c r="A389" s="141" t="s">
        <v>1089</v>
      </c>
      <c r="B389" s="67" t="s">
        <v>1090</v>
      </c>
      <c r="C389" s="67">
        <v>45</v>
      </c>
      <c r="D389" s="67" t="s">
        <v>337</v>
      </c>
      <c r="E389" s="71">
        <v>0.83400310738446004</v>
      </c>
      <c r="F389" s="68">
        <v>64.838709677419402</v>
      </c>
      <c r="G389" s="71">
        <v>0.79378946963364305</v>
      </c>
      <c r="H389" s="68">
        <v>44.408602150537597</v>
      </c>
      <c r="I389" s="71">
        <v>0.80282032700287498</v>
      </c>
      <c r="J389" s="68">
        <v>61.505376344086002</v>
      </c>
      <c r="K389" s="71">
        <v>0.97338681879772204</v>
      </c>
      <c r="L389" s="68">
        <v>92.795698924731198</v>
      </c>
      <c r="M389" s="71">
        <v>0.76601581410359898</v>
      </c>
      <c r="N389" s="68">
        <v>39.4678492239468</v>
      </c>
      <c r="O389" s="71"/>
      <c r="P389" s="68"/>
      <c r="Q389" s="71"/>
      <c r="R389" s="68"/>
    </row>
    <row r="390" spans="1:18" x14ac:dyDescent="0.2">
      <c r="A390" s="141" t="s">
        <v>1091</v>
      </c>
      <c r="B390" s="67" t="s">
        <v>1092</v>
      </c>
      <c r="C390" s="67">
        <v>45</v>
      </c>
      <c r="D390" s="67" t="s">
        <v>337</v>
      </c>
      <c r="E390" s="71">
        <v>0.709319882301361</v>
      </c>
      <c r="F390" s="68">
        <v>35.913978494623699</v>
      </c>
      <c r="G390" s="71">
        <v>0.79938278964662202</v>
      </c>
      <c r="H390" s="68">
        <v>47.311827956989198</v>
      </c>
      <c r="I390" s="71">
        <v>0.82660640563479504</v>
      </c>
      <c r="J390" s="68">
        <v>71.505376344086002</v>
      </c>
      <c r="K390" s="71">
        <v>0.94314967080018297</v>
      </c>
      <c r="L390" s="68">
        <v>81.612903225806406</v>
      </c>
      <c r="M390" s="71">
        <v>0.81846054542520597</v>
      </c>
      <c r="N390" s="68">
        <v>55.3215077605321</v>
      </c>
      <c r="O390" s="71"/>
      <c r="P390" s="68"/>
      <c r="Q390" s="71">
        <v>0.159</v>
      </c>
      <c r="R390" s="68">
        <v>43.198529411764703</v>
      </c>
    </row>
    <row r="391" spans="1:18" x14ac:dyDescent="0.2">
      <c r="A391" s="141" t="s">
        <v>1093</v>
      </c>
      <c r="B391" s="67" t="s">
        <v>1094</v>
      </c>
      <c r="C391" s="67">
        <v>45</v>
      </c>
      <c r="D391" s="67" t="s">
        <v>337</v>
      </c>
      <c r="E391" s="71">
        <v>0.64541990495852097</v>
      </c>
      <c r="F391" s="68">
        <v>22.365591397849499</v>
      </c>
      <c r="G391" s="71">
        <v>0.76787321170637901</v>
      </c>
      <c r="H391" s="68">
        <v>33.978494623655898</v>
      </c>
      <c r="I391" s="71">
        <v>0.78859716458137397</v>
      </c>
      <c r="J391" s="68">
        <v>55.6989247311828</v>
      </c>
      <c r="K391" s="71">
        <v>0.96109227582452295</v>
      </c>
      <c r="L391" s="68">
        <v>87.419354838709694</v>
      </c>
      <c r="M391" s="71">
        <v>0.70953687268032894</v>
      </c>
      <c r="N391" s="68">
        <v>27.937915742793798</v>
      </c>
      <c r="O391" s="71"/>
      <c r="P391" s="68"/>
      <c r="Q391" s="71">
        <v>0</v>
      </c>
      <c r="R391" s="68">
        <v>34.191176470588204</v>
      </c>
    </row>
    <row r="392" spans="1:18" x14ac:dyDescent="0.2">
      <c r="A392" s="141" t="s">
        <v>1095</v>
      </c>
      <c r="B392" s="67" t="s">
        <v>1096</v>
      </c>
      <c r="C392" s="67">
        <v>45</v>
      </c>
      <c r="D392" s="67" t="s">
        <v>337</v>
      </c>
      <c r="E392" s="71">
        <v>0.74835375891130695</v>
      </c>
      <c r="F392" s="68">
        <v>44.193548387096797</v>
      </c>
      <c r="G392" s="71">
        <v>0.74076207671373895</v>
      </c>
      <c r="H392" s="68">
        <v>26.7741935483871</v>
      </c>
      <c r="I392" s="71">
        <v>0.74753707378241196</v>
      </c>
      <c r="J392" s="68">
        <v>40.645161290322598</v>
      </c>
      <c r="K392" s="71">
        <v>0.93125381381994499</v>
      </c>
      <c r="L392" s="68">
        <v>75.913978494623706</v>
      </c>
      <c r="M392" s="71">
        <v>0.61271583024043896</v>
      </c>
      <c r="N392" s="68">
        <v>15.410199556541</v>
      </c>
      <c r="O392" s="71"/>
      <c r="P392" s="68"/>
      <c r="Q392" s="71">
        <v>0.70950000000000002</v>
      </c>
      <c r="R392" s="68">
        <v>61.029411764705898</v>
      </c>
    </row>
    <row r="393" spans="1:18" x14ac:dyDescent="0.2">
      <c r="A393" s="141" t="s">
        <v>1097</v>
      </c>
      <c r="B393" s="67" t="s">
        <v>1098</v>
      </c>
      <c r="C393" s="67">
        <v>45</v>
      </c>
      <c r="D393" s="67" t="s">
        <v>337</v>
      </c>
      <c r="E393" s="71">
        <v>0.83753346674870499</v>
      </c>
      <c r="F393" s="68">
        <v>65.913978494623706</v>
      </c>
      <c r="G393" s="71">
        <v>0.77611639037749303</v>
      </c>
      <c r="H393" s="68">
        <v>36.559139784946197</v>
      </c>
      <c r="I393" s="71">
        <v>0.76498387085557096</v>
      </c>
      <c r="J393" s="68">
        <v>46.881720430107499</v>
      </c>
      <c r="K393" s="71">
        <v>0.96526967054176505</v>
      </c>
      <c r="L393" s="68">
        <v>88.924731182795696</v>
      </c>
      <c r="M393" s="71">
        <v>0.68129740196869504</v>
      </c>
      <c r="N393" s="68">
        <v>22.838137472283801</v>
      </c>
      <c r="O393" s="71"/>
      <c r="P393" s="68"/>
      <c r="Q393" s="71">
        <v>1</v>
      </c>
      <c r="R393" s="68">
        <v>100</v>
      </c>
    </row>
    <row r="394" spans="1:18" x14ac:dyDescent="0.2">
      <c r="A394" s="141" t="s">
        <v>1099</v>
      </c>
      <c r="B394" s="67" t="s">
        <v>1100</v>
      </c>
      <c r="C394" s="67">
        <v>45</v>
      </c>
      <c r="D394" s="67" t="s">
        <v>337</v>
      </c>
      <c r="E394" s="71">
        <v>0.702104634783554</v>
      </c>
      <c r="F394" s="68">
        <v>34.838709677419402</v>
      </c>
      <c r="G394" s="71">
        <v>0.80119560995814698</v>
      </c>
      <c r="H394" s="68">
        <v>48.172043010752702</v>
      </c>
      <c r="I394" s="71">
        <v>0.81364573737666801</v>
      </c>
      <c r="J394" s="68">
        <v>66.344086021505404</v>
      </c>
      <c r="K394" s="71">
        <v>0.96998181851453402</v>
      </c>
      <c r="L394" s="68">
        <v>91.075268817204304</v>
      </c>
      <c r="M394" s="71">
        <v>0.92335000806842005</v>
      </c>
      <c r="N394" s="68">
        <v>90.133037694013296</v>
      </c>
      <c r="O394" s="71"/>
      <c r="P394" s="68"/>
      <c r="Q394" s="71">
        <v>2.3500000000000001E-3</v>
      </c>
      <c r="R394" s="68">
        <v>36.029411764705898</v>
      </c>
    </row>
    <row r="395" spans="1:18" x14ac:dyDescent="0.2">
      <c r="A395" s="141" t="s">
        <v>1101</v>
      </c>
      <c r="B395" s="67" t="s">
        <v>1102</v>
      </c>
      <c r="C395" s="67">
        <v>45</v>
      </c>
      <c r="D395" s="67" t="s">
        <v>337</v>
      </c>
      <c r="E395" s="71">
        <v>0.88858254277139403</v>
      </c>
      <c r="F395" s="68">
        <v>87.849462365591407</v>
      </c>
      <c r="G395" s="71">
        <v>0.84116354252227299</v>
      </c>
      <c r="H395" s="68">
        <v>67.741935483871003</v>
      </c>
      <c r="I395" s="71">
        <v>0.88697791433986894</v>
      </c>
      <c r="J395" s="68">
        <v>89.569892473118301</v>
      </c>
      <c r="K395" s="71">
        <v>0.98352290818825505</v>
      </c>
      <c r="L395" s="68">
        <v>96.129032258064498</v>
      </c>
      <c r="M395" s="71">
        <v>0.84266580603517804</v>
      </c>
      <c r="N395" s="68">
        <v>62.971175166297101</v>
      </c>
      <c r="O395" s="71"/>
      <c r="P395" s="68"/>
      <c r="Q395" s="71"/>
      <c r="R395" s="68"/>
    </row>
    <row r="396" spans="1:18" x14ac:dyDescent="0.2">
      <c r="A396" s="141" t="s">
        <v>1103</v>
      </c>
      <c r="B396" s="67" t="s">
        <v>1104</v>
      </c>
      <c r="C396" s="67">
        <v>45</v>
      </c>
      <c r="D396" s="67" t="s">
        <v>337</v>
      </c>
      <c r="E396" s="71">
        <v>0.63972146532672802</v>
      </c>
      <c r="F396" s="68">
        <v>20.860215053763401</v>
      </c>
      <c r="G396" s="71">
        <v>0.78407003562073296</v>
      </c>
      <c r="H396" s="68">
        <v>40.107526881720403</v>
      </c>
      <c r="I396" s="71">
        <v>0.76411199039601396</v>
      </c>
      <c r="J396" s="68">
        <v>46.559139784946197</v>
      </c>
      <c r="K396" s="71">
        <v>0.92071737742825399</v>
      </c>
      <c r="L396" s="68">
        <v>71.075268817204304</v>
      </c>
      <c r="M396" s="71">
        <v>0.72970792318863897</v>
      </c>
      <c r="N396" s="68">
        <v>31.929046563192902</v>
      </c>
      <c r="O396" s="71"/>
      <c r="P396" s="68"/>
      <c r="Q396" s="71">
        <v>0</v>
      </c>
      <c r="R396" s="68">
        <v>34.191176470588204</v>
      </c>
    </row>
    <row r="397" spans="1:18" x14ac:dyDescent="0.2">
      <c r="A397" s="141" t="s">
        <v>1105</v>
      </c>
      <c r="B397" s="67" t="s">
        <v>1106</v>
      </c>
      <c r="C397" s="67">
        <v>45</v>
      </c>
      <c r="D397" s="67" t="s">
        <v>337</v>
      </c>
      <c r="E397" s="71">
        <v>0.68311502259997303</v>
      </c>
      <c r="F397" s="68">
        <v>30.215053763440899</v>
      </c>
      <c r="G397" s="71">
        <v>0.83367483654987096</v>
      </c>
      <c r="H397" s="68">
        <v>64.408602150537604</v>
      </c>
      <c r="I397" s="71">
        <v>0.82037289949747105</v>
      </c>
      <c r="J397" s="68">
        <v>69.139784946236603</v>
      </c>
      <c r="K397" s="71">
        <v>0.97130630223895298</v>
      </c>
      <c r="L397" s="68">
        <v>91.612903225806406</v>
      </c>
      <c r="M397" s="71">
        <v>0.79022107471357095</v>
      </c>
      <c r="N397" s="68">
        <v>47.006651884700702</v>
      </c>
      <c r="O397" s="71"/>
      <c r="P397" s="68"/>
      <c r="Q397" s="71">
        <v>0</v>
      </c>
      <c r="R397" s="68">
        <v>34.191176470588204</v>
      </c>
    </row>
    <row r="398" spans="1:18" x14ac:dyDescent="0.2">
      <c r="A398" s="141" t="s">
        <v>1107</v>
      </c>
      <c r="B398" s="67" t="s">
        <v>1108</v>
      </c>
      <c r="C398" s="67">
        <v>45</v>
      </c>
      <c r="D398" s="67" t="s">
        <v>337</v>
      </c>
      <c r="E398" s="71">
        <v>0.71881685848001997</v>
      </c>
      <c r="F398" s="68">
        <v>37.8494623655914</v>
      </c>
      <c r="G398" s="71">
        <v>0.84214577115013201</v>
      </c>
      <c r="H398" s="68">
        <v>67.956989247311796</v>
      </c>
      <c r="I398" s="71">
        <v>0.85189294669120097</v>
      </c>
      <c r="J398" s="68">
        <v>80.107526881720403</v>
      </c>
      <c r="K398" s="71">
        <v>0.980729776592006</v>
      </c>
      <c r="L398" s="68">
        <v>95.483870967741893</v>
      </c>
      <c r="M398" s="71">
        <v>0.919315797966758</v>
      </c>
      <c r="N398" s="68">
        <v>88.802660753880303</v>
      </c>
      <c r="O398" s="71"/>
      <c r="P398" s="68"/>
      <c r="Q398" s="71">
        <v>0</v>
      </c>
      <c r="R398" s="68">
        <v>34.191176470588204</v>
      </c>
    </row>
    <row r="399" spans="1:18" x14ac:dyDescent="0.2">
      <c r="A399" s="141" t="s">
        <v>1109</v>
      </c>
      <c r="B399" s="67" t="s">
        <v>1110</v>
      </c>
      <c r="C399" s="67">
        <v>45</v>
      </c>
      <c r="D399" s="67" t="s">
        <v>337</v>
      </c>
      <c r="E399" s="71">
        <v>0.498887156795563</v>
      </c>
      <c r="F399" s="68">
        <v>3.76344086021505</v>
      </c>
      <c r="G399" s="71">
        <v>0.53452643193750204</v>
      </c>
      <c r="H399" s="68">
        <v>5.1612903225806503</v>
      </c>
      <c r="I399" s="71">
        <v>0.58517413574176103</v>
      </c>
      <c r="J399" s="68">
        <v>7.5268817204301097</v>
      </c>
      <c r="K399" s="71">
        <v>0.78409305073457103</v>
      </c>
      <c r="L399" s="68">
        <v>28.279569892473098</v>
      </c>
      <c r="M399" s="71">
        <v>0.42714216556398299</v>
      </c>
      <c r="N399" s="68">
        <v>4.1019955654102001</v>
      </c>
      <c r="O399" s="71"/>
      <c r="P399" s="68"/>
      <c r="Q399" s="71">
        <v>0.16350000000000001</v>
      </c>
      <c r="R399" s="68">
        <v>43.75</v>
      </c>
    </row>
    <row r="400" spans="1:18" x14ac:dyDescent="0.2">
      <c r="A400" s="141" t="s">
        <v>1111</v>
      </c>
      <c r="B400" s="67" t="s">
        <v>1112</v>
      </c>
      <c r="C400" s="67">
        <v>45</v>
      </c>
      <c r="D400" s="67" t="s">
        <v>337</v>
      </c>
      <c r="E400" s="71">
        <v>0.258167685630452</v>
      </c>
      <c r="F400" s="68">
        <v>0.21505376344086</v>
      </c>
      <c r="G400" s="71">
        <v>0.27034781905012001</v>
      </c>
      <c r="H400" s="68">
        <v>0.43010752688171999</v>
      </c>
      <c r="I400" s="71">
        <v>0.35963210938387102</v>
      </c>
      <c r="J400" s="68">
        <v>0.32258064516128998</v>
      </c>
      <c r="K400" s="71">
        <v>0.66085849971826904</v>
      </c>
      <c r="L400" s="68">
        <v>10.752688172042999</v>
      </c>
      <c r="M400" s="71">
        <v>0</v>
      </c>
      <c r="N400" s="68">
        <v>1.1086474501108601</v>
      </c>
      <c r="O400" s="71"/>
      <c r="P400" s="68"/>
      <c r="Q400" s="71">
        <v>0</v>
      </c>
      <c r="R400" s="68">
        <v>34.191176470588204</v>
      </c>
    </row>
    <row r="401" spans="1:18" x14ac:dyDescent="0.2">
      <c r="A401" s="141" t="s">
        <v>1113</v>
      </c>
      <c r="B401" s="67" t="s">
        <v>1114</v>
      </c>
      <c r="C401" s="67">
        <v>45</v>
      </c>
      <c r="D401" s="67" t="s">
        <v>337</v>
      </c>
      <c r="E401" s="71">
        <v>0.325489269052673</v>
      </c>
      <c r="F401" s="68">
        <v>0.64516129032258096</v>
      </c>
      <c r="G401" s="71">
        <v>0.32420004553529502</v>
      </c>
      <c r="H401" s="68">
        <v>1.0752688172042999</v>
      </c>
      <c r="I401" s="71">
        <v>0.43846515728373903</v>
      </c>
      <c r="J401" s="68">
        <v>0.75268817204301097</v>
      </c>
      <c r="K401" s="71">
        <v>0.74423894460666795</v>
      </c>
      <c r="L401" s="68">
        <v>21.720430107526902</v>
      </c>
      <c r="M401" s="71">
        <v>0.120542197837663</v>
      </c>
      <c r="N401" s="68">
        <v>1.4412416851441201</v>
      </c>
      <c r="O401" s="71"/>
      <c r="P401" s="68"/>
      <c r="Q401" s="71">
        <v>0</v>
      </c>
      <c r="R401" s="68">
        <v>34.191176470588204</v>
      </c>
    </row>
    <row r="402" spans="1:18" x14ac:dyDescent="0.2">
      <c r="A402" s="141" t="s">
        <v>1115</v>
      </c>
      <c r="B402" s="67" t="s">
        <v>1116</v>
      </c>
      <c r="C402" s="67">
        <v>45</v>
      </c>
      <c r="D402" s="67" t="s">
        <v>337</v>
      </c>
      <c r="E402" s="71">
        <v>0.60961871723654704</v>
      </c>
      <c r="F402" s="68">
        <v>15.1612903225806</v>
      </c>
      <c r="G402" s="71">
        <v>0.53128317601997799</v>
      </c>
      <c r="H402" s="68">
        <v>4.9462365591397797</v>
      </c>
      <c r="I402" s="71">
        <v>0.57819129483028098</v>
      </c>
      <c r="J402" s="68">
        <v>6.8817204301075297</v>
      </c>
      <c r="K402" s="71">
        <v>0.84333747905686196</v>
      </c>
      <c r="L402" s="68">
        <v>42.473118279569903</v>
      </c>
      <c r="M402" s="71">
        <v>0.45538163627561701</v>
      </c>
      <c r="N402" s="68">
        <v>4.8780487804878003</v>
      </c>
      <c r="O402" s="71"/>
      <c r="P402" s="68"/>
      <c r="Q402" s="71">
        <v>0.63990000000000002</v>
      </c>
      <c r="R402" s="68">
        <v>58.823529411764703</v>
      </c>
    </row>
    <row r="403" spans="1:18" x14ac:dyDescent="0.2">
      <c r="A403" s="141" t="s">
        <v>1117</v>
      </c>
      <c r="B403" s="67" t="s">
        <v>1118</v>
      </c>
      <c r="C403" s="67">
        <v>45</v>
      </c>
      <c r="D403" s="67" t="s">
        <v>337</v>
      </c>
      <c r="E403" s="71">
        <v>0.69094887835256502</v>
      </c>
      <c r="F403" s="68">
        <v>31.720430107526902</v>
      </c>
      <c r="G403" s="71">
        <v>0.68654995938025298</v>
      </c>
      <c r="H403" s="68">
        <v>16.344086021505401</v>
      </c>
      <c r="I403" s="71">
        <v>0.66288948305486595</v>
      </c>
      <c r="J403" s="68">
        <v>18.8172043010753</v>
      </c>
      <c r="K403" s="71">
        <v>0.92116543020555297</v>
      </c>
      <c r="L403" s="68">
        <v>71.397849462365599</v>
      </c>
      <c r="M403" s="71">
        <v>0.56833951912215597</v>
      </c>
      <c r="N403" s="68">
        <v>11.419068736141901</v>
      </c>
      <c r="O403" s="71"/>
      <c r="P403" s="68"/>
      <c r="Q403" s="71">
        <v>0.61580000000000001</v>
      </c>
      <c r="R403" s="68">
        <v>57.536764705882298</v>
      </c>
    </row>
    <row r="404" spans="1:18" x14ac:dyDescent="0.2">
      <c r="A404" s="141" t="s">
        <v>1119</v>
      </c>
      <c r="B404" s="67" t="s">
        <v>1120</v>
      </c>
      <c r="C404" s="67">
        <v>45</v>
      </c>
      <c r="D404" s="67" t="s">
        <v>337</v>
      </c>
      <c r="E404" s="71">
        <v>0.67319509055925397</v>
      </c>
      <c r="F404" s="68">
        <v>28.064516129032299</v>
      </c>
      <c r="G404" s="71">
        <v>0.75292044960139304</v>
      </c>
      <c r="H404" s="68">
        <v>29.569892473118301</v>
      </c>
      <c r="I404" s="71">
        <v>0.72228141048668404</v>
      </c>
      <c r="J404" s="68">
        <v>32.903225806451601</v>
      </c>
      <c r="K404" s="71">
        <v>0.91687093012952703</v>
      </c>
      <c r="L404" s="68">
        <v>69.354838709677395</v>
      </c>
      <c r="M404" s="71">
        <v>0.70550266257866701</v>
      </c>
      <c r="N404" s="68">
        <v>27.0509977827051</v>
      </c>
      <c r="O404" s="71"/>
      <c r="P404" s="68"/>
      <c r="Q404" s="71">
        <v>0.26840000000000003</v>
      </c>
      <c r="R404" s="68">
        <v>46.875</v>
      </c>
    </row>
    <row r="405" spans="1:18" x14ac:dyDescent="0.2">
      <c r="A405" s="141" t="s">
        <v>1121</v>
      </c>
      <c r="B405" s="67" t="s">
        <v>1122</v>
      </c>
      <c r="C405" s="67">
        <v>45</v>
      </c>
      <c r="D405" s="67" t="s">
        <v>337</v>
      </c>
      <c r="E405" s="71">
        <v>0.51205150407797595</v>
      </c>
      <c r="F405" s="68">
        <v>4.7311827956989196</v>
      </c>
      <c r="G405" s="71">
        <v>0.54666479301959803</v>
      </c>
      <c r="H405" s="68">
        <v>5.2688172043010804</v>
      </c>
      <c r="I405" s="71">
        <v>0.64079959199107905</v>
      </c>
      <c r="J405" s="68">
        <v>13.7634408602151</v>
      </c>
      <c r="K405" s="71">
        <v>0.828658876867018</v>
      </c>
      <c r="L405" s="68">
        <v>38.494623655913998</v>
      </c>
      <c r="M405" s="71">
        <v>0.544134258512183</v>
      </c>
      <c r="N405" s="68">
        <v>9.9778270509977798</v>
      </c>
      <c r="O405" s="71"/>
      <c r="P405" s="68"/>
      <c r="Q405" s="71">
        <v>0</v>
      </c>
      <c r="R405" s="68">
        <v>34.191176470588204</v>
      </c>
    </row>
    <row r="406" spans="1:18" x14ac:dyDescent="0.2">
      <c r="A406" s="141" t="s">
        <v>1123</v>
      </c>
      <c r="B406" s="67" t="s">
        <v>1124</v>
      </c>
      <c r="C406" s="67">
        <v>45</v>
      </c>
      <c r="D406" s="67" t="s">
        <v>337</v>
      </c>
      <c r="E406" s="71">
        <v>0.73544480526453404</v>
      </c>
      <c r="F406" s="68">
        <v>41.1827956989247</v>
      </c>
      <c r="G406" s="71">
        <v>0.78262134540515604</v>
      </c>
      <c r="H406" s="68">
        <v>39.677419354838698</v>
      </c>
      <c r="I406" s="71">
        <v>0.75699917435652797</v>
      </c>
      <c r="J406" s="68">
        <v>43.978494623655898</v>
      </c>
      <c r="K406" s="71">
        <v>0.88227452479561297</v>
      </c>
      <c r="L406" s="68">
        <v>56.344086021505397</v>
      </c>
      <c r="M406" s="71">
        <v>0.67322898176537005</v>
      </c>
      <c r="N406" s="68">
        <v>21.7294900221729</v>
      </c>
      <c r="O406" s="71"/>
      <c r="P406" s="68"/>
      <c r="Q406" s="71">
        <v>0.58209999999999995</v>
      </c>
      <c r="R406" s="68">
        <v>55.514705882352899</v>
      </c>
    </row>
    <row r="407" spans="1:18" x14ac:dyDescent="0.2">
      <c r="A407" s="141" t="s">
        <v>1125</v>
      </c>
      <c r="B407" s="67" t="s">
        <v>1126</v>
      </c>
      <c r="C407" s="67">
        <v>45</v>
      </c>
      <c r="D407" s="67" t="s">
        <v>337</v>
      </c>
      <c r="E407" s="71">
        <v>0.83623847447882005</v>
      </c>
      <c r="F407" s="68">
        <v>65.591397849462396</v>
      </c>
      <c r="G407" s="71">
        <v>0.77019634331356601</v>
      </c>
      <c r="H407" s="68">
        <v>34.731182795698899</v>
      </c>
      <c r="I407" s="71">
        <v>0.78430749112644904</v>
      </c>
      <c r="J407" s="68">
        <v>54.623655913978503</v>
      </c>
      <c r="K407" s="71">
        <v>0.96556218649370396</v>
      </c>
      <c r="L407" s="68">
        <v>89.139784946236603</v>
      </c>
      <c r="M407" s="71">
        <v>0.66112635146038401</v>
      </c>
      <c r="N407" s="68">
        <v>20.288248337028801</v>
      </c>
      <c r="O407" s="71"/>
      <c r="P407" s="68"/>
      <c r="Q407" s="71">
        <v>1</v>
      </c>
      <c r="R407" s="68">
        <v>100</v>
      </c>
    </row>
    <row r="408" spans="1:18" x14ac:dyDescent="0.2">
      <c r="A408" s="141" t="s">
        <v>1127</v>
      </c>
      <c r="B408" s="67" t="s">
        <v>1128</v>
      </c>
      <c r="C408" s="67">
        <v>45</v>
      </c>
      <c r="D408" s="67" t="s">
        <v>337</v>
      </c>
      <c r="E408" s="71">
        <v>0.60247367098545301</v>
      </c>
      <c r="F408" s="68">
        <v>13.9784946236559</v>
      </c>
      <c r="G408" s="71">
        <v>0.58476693053655604</v>
      </c>
      <c r="H408" s="68">
        <v>7.0967741935483897</v>
      </c>
      <c r="I408" s="71">
        <v>0.78318436706458805</v>
      </c>
      <c r="J408" s="68">
        <v>54.3010752688172</v>
      </c>
      <c r="K408" s="71">
        <v>0.90234071393415705</v>
      </c>
      <c r="L408" s="68">
        <v>63.440860215053803</v>
      </c>
      <c r="M408" s="71">
        <v>0.73777634339196396</v>
      </c>
      <c r="N408" s="68">
        <v>33.259423503325898</v>
      </c>
      <c r="O408" s="71"/>
      <c r="P408" s="68"/>
      <c r="Q408" s="71">
        <v>4.3E-3</v>
      </c>
      <c r="R408" s="68">
        <v>36.580882352941202</v>
      </c>
    </row>
    <row r="409" spans="1:18" x14ac:dyDescent="0.2">
      <c r="A409" s="141" t="s">
        <v>1129</v>
      </c>
      <c r="B409" s="67" t="s">
        <v>1130</v>
      </c>
      <c r="C409" s="67">
        <v>45</v>
      </c>
      <c r="D409" s="67" t="s">
        <v>337</v>
      </c>
      <c r="E409" s="71">
        <v>0.880477962423032</v>
      </c>
      <c r="F409" s="68">
        <v>85.591397849462396</v>
      </c>
      <c r="G409" s="71">
        <v>0.81432220079964002</v>
      </c>
      <c r="H409" s="68">
        <v>53.763440860214999</v>
      </c>
      <c r="I409" s="71">
        <v>0.83934036775184495</v>
      </c>
      <c r="J409" s="68">
        <v>75.6989247311828</v>
      </c>
      <c r="K409" s="71">
        <v>0.94489927307222299</v>
      </c>
      <c r="L409" s="68">
        <v>82.365591397849499</v>
      </c>
      <c r="M409" s="71">
        <v>0.92335000806842005</v>
      </c>
      <c r="N409" s="68">
        <v>90.133037694013296</v>
      </c>
      <c r="O409" s="71"/>
      <c r="P409" s="68"/>
      <c r="Q409" s="71"/>
      <c r="R409" s="68"/>
    </row>
    <row r="410" spans="1:18" x14ac:dyDescent="0.2">
      <c r="A410" s="141" t="s">
        <v>1131</v>
      </c>
      <c r="B410" s="67" t="s">
        <v>1132</v>
      </c>
      <c r="C410" s="67">
        <v>45</v>
      </c>
      <c r="D410" s="67" t="s">
        <v>337</v>
      </c>
      <c r="E410" s="71">
        <v>0.69526990480016304</v>
      </c>
      <c r="F410" s="68">
        <v>32.903225806451601</v>
      </c>
      <c r="G410" s="71">
        <v>0.83684822047975804</v>
      </c>
      <c r="H410" s="68">
        <v>66.021505376344095</v>
      </c>
      <c r="I410" s="71">
        <v>0.86639827859813601</v>
      </c>
      <c r="J410" s="68">
        <v>83.978494623655905</v>
      </c>
      <c r="K410" s="71">
        <v>0.95060826939605503</v>
      </c>
      <c r="L410" s="68">
        <v>84.408602150537604</v>
      </c>
      <c r="M410" s="71">
        <v>0.82249475552686802</v>
      </c>
      <c r="N410" s="68">
        <v>56.984478935698398</v>
      </c>
      <c r="O410" s="71"/>
      <c r="P410" s="68"/>
      <c r="Q410" s="71">
        <v>0</v>
      </c>
      <c r="R410" s="68">
        <v>34.191176470588204</v>
      </c>
    </row>
    <row r="411" spans="1:18" x14ac:dyDescent="0.2">
      <c r="A411" s="141" t="s">
        <v>1133</v>
      </c>
      <c r="B411" s="67" t="s">
        <v>1134</v>
      </c>
      <c r="C411" s="67">
        <v>45</v>
      </c>
      <c r="D411" s="67" t="s">
        <v>337</v>
      </c>
      <c r="E411" s="71">
        <v>0.59692268741552801</v>
      </c>
      <c r="F411" s="68">
        <v>13.2258064516129</v>
      </c>
      <c r="G411" s="71">
        <v>0.75734663446246697</v>
      </c>
      <c r="H411" s="68">
        <v>30.860215053763401</v>
      </c>
      <c r="I411" s="71">
        <v>0.72503750024402702</v>
      </c>
      <c r="J411" s="68">
        <v>33.3333333333333</v>
      </c>
      <c r="K411" s="71">
        <v>0.87097663172405704</v>
      </c>
      <c r="L411" s="68">
        <v>51.827956989247298</v>
      </c>
      <c r="M411" s="71">
        <v>0.62885267064708705</v>
      </c>
      <c r="N411" s="68">
        <v>16.629711751662999</v>
      </c>
      <c r="O411" s="71"/>
      <c r="P411" s="68"/>
      <c r="Q411" s="71">
        <v>2.3999999999999998E-3</v>
      </c>
      <c r="R411" s="68">
        <v>36.213235294117602</v>
      </c>
    </row>
    <row r="412" spans="1:18" x14ac:dyDescent="0.2">
      <c r="A412" s="141" t="s">
        <v>1135</v>
      </c>
      <c r="B412" s="67" t="s">
        <v>1136</v>
      </c>
      <c r="C412" s="67">
        <v>45</v>
      </c>
      <c r="D412" s="67" t="s">
        <v>337</v>
      </c>
      <c r="E412" s="71">
        <v>0.872194656473531</v>
      </c>
      <c r="F412" s="68">
        <v>83.118279569892493</v>
      </c>
      <c r="G412" s="71">
        <v>0.820863101049358</v>
      </c>
      <c r="H412" s="68">
        <v>56.6666666666667</v>
      </c>
      <c r="I412" s="71">
        <v>0.80776872681228795</v>
      </c>
      <c r="J412" s="68">
        <v>63.118279569892501</v>
      </c>
      <c r="K412" s="71">
        <v>0.97439406060573397</v>
      </c>
      <c r="L412" s="68">
        <v>93.440860215053803</v>
      </c>
      <c r="M412" s="71">
        <v>0.75794739390027399</v>
      </c>
      <c r="N412" s="68">
        <v>37.361419068736097</v>
      </c>
      <c r="O412" s="71"/>
      <c r="P412" s="68"/>
      <c r="Q412" s="71">
        <v>1</v>
      </c>
      <c r="R412" s="68">
        <v>100</v>
      </c>
    </row>
    <row r="413" spans="1:18" x14ac:dyDescent="0.2">
      <c r="A413" s="141" t="s">
        <v>1137</v>
      </c>
      <c r="B413" s="67" t="s">
        <v>1138</v>
      </c>
      <c r="C413" s="67">
        <v>45</v>
      </c>
      <c r="D413" s="67" t="s">
        <v>337</v>
      </c>
      <c r="E413" s="71">
        <v>0.798602509856155</v>
      </c>
      <c r="F413" s="68">
        <v>54.408602150537597</v>
      </c>
      <c r="G413" s="71">
        <v>0.80768776844380397</v>
      </c>
      <c r="H413" s="68">
        <v>50.645161290322598</v>
      </c>
      <c r="I413" s="71">
        <v>0.81583092064643503</v>
      </c>
      <c r="J413" s="68">
        <v>67.311827956989205</v>
      </c>
      <c r="K413" s="71">
        <v>0.94154646629026395</v>
      </c>
      <c r="L413" s="68">
        <v>80.430107526881699</v>
      </c>
      <c r="M413" s="71">
        <v>0.75794739390027399</v>
      </c>
      <c r="N413" s="68">
        <v>37.361419068736097</v>
      </c>
      <c r="O413" s="71"/>
      <c r="P413" s="68"/>
      <c r="Q413" s="71">
        <v>0.67</v>
      </c>
      <c r="R413" s="68">
        <v>59.742647058823501</v>
      </c>
    </row>
    <row r="414" spans="1:18" x14ac:dyDescent="0.2">
      <c r="A414" s="141" t="s">
        <v>1139</v>
      </c>
      <c r="B414" s="67" t="s">
        <v>1140</v>
      </c>
      <c r="C414" s="67">
        <v>45</v>
      </c>
      <c r="D414" s="67" t="s">
        <v>337</v>
      </c>
      <c r="E414" s="71">
        <v>0.82857699321754696</v>
      </c>
      <c r="F414" s="68">
        <v>62.795698924731198</v>
      </c>
      <c r="G414" s="71">
        <v>0.82027129218748596</v>
      </c>
      <c r="H414" s="68">
        <v>55.913978494623599</v>
      </c>
      <c r="I414" s="71">
        <v>0.81591637733856603</v>
      </c>
      <c r="J414" s="68">
        <v>67.419354838709694</v>
      </c>
      <c r="K414" s="71">
        <v>0.96051501046048404</v>
      </c>
      <c r="L414" s="68">
        <v>87.204301075268802</v>
      </c>
      <c r="M414" s="71">
        <v>0.71760529288365305</v>
      </c>
      <c r="N414" s="68">
        <v>30.044345898004401</v>
      </c>
      <c r="O414" s="71"/>
      <c r="P414" s="68"/>
      <c r="Q414" s="71"/>
      <c r="R414" s="68"/>
    </row>
    <row r="415" spans="1:18" x14ac:dyDescent="0.2">
      <c r="A415" s="141" t="s">
        <v>1141</v>
      </c>
      <c r="B415" s="67" t="s">
        <v>1142</v>
      </c>
      <c r="C415" s="67">
        <v>45</v>
      </c>
      <c r="D415" s="67" t="s">
        <v>337</v>
      </c>
      <c r="E415" s="71">
        <v>0.82864521966484905</v>
      </c>
      <c r="F415" s="68">
        <v>62.903225806451601</v>
      </c>
      <c r="G415" s="71">
        <v>0.81113884484274701</v>
      </c>
      <c r="H415" s="68">
        <v>52.365591397849499</v>
      </c>
      <c r="I415" s="71">
        <v>0.811554327820173</v>
      </c>
      <c r="J415" s="68">
        <v>65.376344086021504</v>
      </c>
      <c r="K415" s="71">
        <v>0.92183768179121495</v>
      </c>
      <c r="L415" s="68">
        <v>71.720430107526894</v>
      </c>
      <c r="M415" s="71">
        <v>0.77005002420526103</v>
      </c>
      <c r="N415" s="68">
        <v>40.354767184035502</v>
      </c>
      <c r="O415" s="71"/>
      <c r="P415" s="68"/>
      <c r="Q415" s="71"/>
      <c r="R415" s="68"/>
    </row>
    <row r="416" spans="1:18" x14ac:dyDescent="0.2">
      <c r="A416" s="141" t="s">
        <v>1143</v>
      </c>
      <c r="B416" s="67" t="s">
        <v>1144</v>
      </c>
      <c r="C416" s="67">
        <v>45</v>
      </c>
      <c r="D416" s="67" t="s">
        <v>337</v>
      </c>
      <c r="E416" s="71">
        <v>0.89199968039163202</v>
      </c>
      <c r="F416" s="68">
        <v>88.924731182795696</v>
      </c>
      <c r="G416" s="71">
        <v>0.83975625963766498</v>
      </c>
      <c r="H416" s="68">
        <v>66.989247311827995</v>
      </c>
      <c r="I416" s="71">
        <v>0.84046819136026196</v>
      </c>
      <c r="J416" s="68">
        <v>76.236559139784902</v>
      </c>
      <c r="K416" s="71">
        <v>0.98056110290682996</v>
      </c>
      <c r="L416" s="68">
        <v>95.376344086021504</v>
      </c>
      <c r="M416" s="71">
        <v>0.90721316766177196</v>
      </c>
      <c r="N416" s="68">
        <v>84.146341463414601</v>
      </c>
      <c r="O416" s="71"/>
      <c r="P416" s="68"/>
      <c r="Q416" s="71"/>
      <c r="R416" s="68"/>
    </row>
    <row r="417" spans="1:18" x14ac:dyDescent="0.2">
      <c r="A417" s="141" t="s">
        <v>1145</v>
      </c>
      <c r="B417" s="67" t="s">
        <v>1146</v>
      </c>
      <c r="C417" s="67">
        <v>45</v>
      </c>
      <c r="D417" s="67" t="s">
        <v>337</v>
      </c>
      <c r="E417" s="71">
        <v>0.86088980052451003</v>
      </c>
      <c r="F417" s="68">
        <v>76.774193548387103</v>
      </c>
      <c r="G417" s="71">
        <v>0.82086139044437001</v>
      </c>
      <c r="H417" s="68">
        <v>56.559139784946197</v>
      </c>
      <c r="I417" s="71">
        <v>0.81235897108979305</v>
      </c>
      <c r="J417" s="68">
        <v>65.806451612903203</v>
      </c>
      <c r="K417" s="71">
        <v>0.94152071789974801</v>
      </c>
      <c r="L417" s="68">
        <v>80.322580645161295</v>
      </c>
      <c r="M417" s="71">
        <v>0.72970792318863897</v>
      </c>
      <c r="N417" s="68">
        <v>31.929046563192902</v>
      </c>
      <c r="O417" s="71"/>
      <c r="P417" s="68"/>
      <c r="Q417" s="71">
        <v>1</v>
      </c>
      <c r="R417" s="68">
        <v>100</v>
      </c>
    </row>
    <row r="418" spans="1:18" x14ac:dyDescent="0.2">
      <c r="A418" s="141" t="s">
        <v>1147</v>
      </c>
      <c r="B418" s="67" t="s">
        <v>1148</v>
      </c>
      <c r="C418" s="67">
        <v>45</v>
      </c>
      <c r="D418" s="67" t="s">
        <v>337</v>
      </c>
      <c r="E418" s="71">
        <v>0.72637202182972904</v>
      </c>
      <c r="F418" s="68">
        <v>39.569892473118301</v>
      </c>
      <c r="G418" s="71">
        <v>0.85286744882131504</v>
      </c>
      <c r="H418" s="68">
        <v>72.688172043010795</v>
      </c>
      <c r="I418" s="71">
        <v>0.88234123336040804</v>
      </c>
      <c r="J418" s="68">
        <v>88.172043010752702</v>
      </c>
      <c r="K418" s="71">
        <v>0.98723825930515097</v>
      </c>
      <c r="L418" s="68">
        <v>96.6666666666667</v>
      </c>
      <c r="M418" s="71">
        <v>0.90721316766177196</v>
      </c>
      <c r="N418" s="68">
        <v>84.146341463414601</v>
      </c>
      <c r="O418" s="71"/>
      <c r="P418" s="68"/>
      <c r="Q418" s="71">
        <v>2.2000000000000001E-3</v>
      </c>
      <c r="R418" s="68">
        <v>35.845588235294102</v>
      </c>
    </row>
    <row r="419" spans="1:18" x14ac:dyDescent="0.2">
      <c r="A419" s="141" t="s">
        <v>1149</v>
      </c>
      <c r="B419" s="67" t="s">
        <v>1150</v>
      </c>
      <c r="C419" s="67">
        <v>66</v>
      </c>
      <c r="D419" s="67" t="s">
        <v>337</v>
      </c>
      <c r="E419" s="71">
        <v>0.89609566198037005</v>
      </c>
      <c r="F419" s="68">
        <v>90</v>
      </c>
      <c r="G419" s="71">
        <v>0.82917282935899195</v>
      </c>
      <c r="H419" s="68">
        <v>61.935483870967701</v>
      </c>
      <c r="I419" s="71">
        <v>0.81159427197562495</v>
      </c>
      <c r="J419" s="68">
        <v>65.591397849462396</v>
      </c>
      <c r="K419" s="71">
        <v>0.963786597095173</v>
      </c>
      <c r="L419" s="68">
        <v>88.279569892473106</v>
      </c>
      <c r="M419" s="71">
        <v>0.97982894949168897</v>
      </c>
      <c r="N419" s="68">
        <v>97.671840354767198</v>
      </c>
      <c r="O419" s="71"/>
      <c r="P419" s="68"/>
      <c r="Q419" s="71"/>
      <c r="R419" s="68"/>
    </row>
    <row r="420" spans="1:18" x14ac:dyDescent="0.2">
      <c r="A420" s="141" t="s">
        <v>1151</v>
      </c>
      <c r="B420" s="67" t="s">
        <v>1152</v>
      </c>
      <c r="C420" s="67">
        <v>45</v>
      </c>
      <c r="D420" s="67" t="s">
        <v>337</v>
      </c>
      <c r="E420" s="71">
        <v>0.591394511680012</v>
      </c>
      <c r="F420" s="68">
        <v>12.473118279569899</v>
      </c>
      <c r="G420" s="71">
        <v>0.76934273984437895</v>
      </c>
      <c r="H420" s="68">
        <v>34.5161290322581</v>
      </c>
      <c r="I420" s="71">
        <v>0.61773339683996298</v>
      </c>
      <c r="J420" s="68">
        <v>10.215053763440901</v>
      </c>
      <c r="K420" s="71">
        <v>0.78828323791710597</v>
      </c>
      <c r="L420" s="68">
        <v>29.0322580645161</v>
      </c>
      <c r="M420" s="71">
        <v>0.75391318379861205</v>
      </c>
      <c r="N420" s="68">
        <v>35.809312638580899</v>
      </c>
      <c r="O420" s="71"/>
      <c r="P420" s="68"/>
      <c r="Q420" s="71">
        <v>2.7699999999999999E-2</v>
      </c>
      <c r="R420" s="68">
        <v>38.970588235294102</v>
      </c>
    </row>
    <row r="421" spans="1:18" x14ac:dyDescent="0.2">
      <c r="A421" s="141" t="s">
        <v>1153</v>
      </c>
      <c r="B421" s="67" t="s">
        <v>1154</v>
      </c>
      <c r="C421" s="67">
        <v>45</v>
      </c>
      <c r="D421" s="67" t="s">
        <v>337</v>
      </c>
      <c r="E421" s="71">
        <v>0.60388080476102701</v>
      </c>
      <c r="F421" s="68">
        <v>14.0860215053763</v>
      </c>
      <c r="G421" s="71">
        <v>0.81665599741336403</v>
      </c>
      <c r="H421" s="68">
        <v>54.623655913978503</v>
      </c>
      <c r="I421" s="71">
        <v>0.64892122161149801</v>
      </c>
      <c r="J421" s="68">
        <v>15.268817204301101</v>
      </c>
      <c r="K421" s="71">
        <v>0.78157678057501401</v>
      </c>
      <c r="L421" s="68">
        <v>27.741935483871</v>
      </c>
      <c r="M421" s="71">
        <v>0.77005002420526103</v>
      </c>
      <c r="N421" s="68">
        <v>40.354767184035502</v>
      </c>
      <c r="O421" s="71"/>
      <c r="P421" s="68"/>
      <c r="Q421" s="71">
        <v>2.2000000000000001E-3</v>
      </c>
      <c r="R421" s="68">
        <v>35.845588235294102</v>
      </c>
    </row>
    <row r="422" spans="1:18" x14ac:dyDescent="0.2">
      <c r="A422" s="141" t="s">
        <v>1155</v>
      </c>
      <c r="B422" s="67" t="s">
        <v>1156</v>
      </c>
      <c r="C422" s="67">
        <v>66</v>
      </c>
      <c r="D422" s="67" t="s">
        <v>337</v>
      </c>
      <c r="E422" s="71">
        <v>0.86157183681164595</v>
      </c>
      <c r="F422" s="68">
        <v>77.204301075268802</v>
      </c>
      <c r="G422" s="71">
        <v>0.82788998012415704</v>
      </c>
      <c r="H422" s="68">
        <v>60.860215053763397</v>
      </c>
      <c r="I422" s="71">
        <v>0.71681823920244703</v>
      </c>
      <c r="J422" s="68">
        <v>31.935483870967701</v>
      </c>
      <c r="K422" s="71">
        <v>0.87640884757816295</v>
      </c>
      <c r="L422" s="68">
        <v>54.838709677419402</v>
      </c>
      <c r="M422" s="71">
        <v>0.88704211715346104</v>
      </c>
      <c r="N422" s="68">
        <v>77.937915742793805</v>
      </c>
      <c r="O422" s="71"/>
      <c r="P422" s="68"/>
      <c r="Q422" s="71">
        <v>0.99970000000000003</v>
      </c>
      <c r="R422" s="68">
        <v>71.139705882352899</v>
      </c>
    </row>
    <row r="423" spans="1:18" x14ac:dyDescent="0.2">
      <c r="A423" s="141" t="s">
        <v>1157</v>
      </c>
      <c r="B423" s="67" t="s">
        <v>1158</v>
      </c>
      <c r="C423" s="67">
        <v>66</v>
      </c>
      <c r="D423" s="67" t="s">
        <v>337</v>
      </c>
      <c r="E423" s="71">
        <v>0.81477976406106201</v>
      </c>
      <c r="F423" s="68">
        <v>58.8172043010753</v>
      </c>
      <c r="G423" s="71">
        <v>0.82485049494136897</v>
      </c>
      <c r="H423" s="68">
        <v>59.354838709677402</v>
      </c>
      <c r="I423" s="71">
        <v>0.66038100706143399</v>
      </c>
      <c r="J423" s="68">
        <v>17.9569892473118</v>
      </c>
      <c r="K423" s="71">
        <v>0.782609403182286</v>
      </c>
      <c r="L423" s="68">
        <v>27.9569892473118</v>
      </c>
      <c r="M423" s="71">
        <v>0.80635791512021904</v>
      </c>
      <c r="N423" s="68">
        <v>52.217294900221702</v>
      </c>
      <c r="O423" s="71"/>
      <c r="P423" s="68"/>
      <c r="Q423" s="71">
        <v>0.99970000000000003</v>
      </c>
      <c r="R423" s="68">
        <v>71.139705882352899</v>
      </c>
    </row>
    <row r="424" spans="1:18" x14ac:dyDescent="0.2">
      <c r="A424" s="141" t="s">
        <v>1159</v>
      </c>
      <c r="B424" s="67" t="s">
        <v>1160</v>
      </c>
      <c r="C424" s="67">
        <v>45</v>
      </c>
      <c r="D424" s="67" t="s">
        <v>337</v>
      </c>
      <c r="E424" s="71">
        <v>0.740763726123019</v>
      </c>
      <c r="F424" s="68">
        <v>42.258064516128997</v>
      </c>
      <c r="G424" s="71">
        <v>0.79800289011577696</v>
      </c>
      <c r="H424" s="68">
        <v>46.236559139784902</v>
      </c>
      <c r="I424" s="71">
        <v>0.751838038877368</v>
      </c>
      <c r="J424" s="68">
        <v>42.1505376344086</v>
      </c>
      <c r="K424" s="71">
        <v>0.86712241680671898</v>
      </c>
      <c r="L424" s="68">
        <v>50.322580645161302</v>
      </c>
      <c r="M424" s="71">
        <v>0.794255284815233</v>
      </c>
      <c r="N424" s="68">
        <v>48.558758314855901</v>
      </c>
      <c r="O424" s="71"/>
      <c r="P424" s="68"/>
      <c r="Q424" s="71">
        <v>0.49259999999999998</v>
      </c>
      <c r="R424" s="68">
        <v>51.654411764705898</v>
      </c>
    </row>
    <row r="425" spans="1:18" x14ac:dyDescent="0.2">
      <c r="A425" s="141" t="s">
        <v>1161</v>
      </c>
      <c r="B425" s="67" t="s">
        <v>1162</v>
      </c>
      <c r="C425" s="67">
        <v>45</v>
      </c>
      <c r="D425" s="67" t="s">
        <v>337</v>
      </c>
      <c r="E425" s="71">
        <v>0.72163335237136195</v>
      </c>
      <c r="F425" s="68">
        <v>38.709677419354797</v>
      </c>
      <c r="G425" s="71">
        <v>0.73989409344423096</v>
      </c>
      <c r="H425" s="68">
        <v>26.451612903225801</v>
      </c>
      <c r="I425" s="71">
        <v>0.72679908816857697</v>
      </c>
      <c r="J425" s="68">
        <v>33.763440860215098</v>
      </c>
      <c r="K425" s="71">
        <v>0.88752354797031996</v>
      </c>
      <c r="L425" s="68">
        <v>58.387096774193502</v>
      </c>
      <c r="M425" s="71">
        <v>0.69340003227368097</v>
      </c>
      <c r="N425" s="68">
        <v>24.501108647450099</v>
      </c>
      <c r="O425" s="71"/>
      <c r="P425" s="68"/>
      <c r="Q425" s="71">
        <v>0.56054999999999999</v>
      </c>
      <c r="R425" s="68">
        <v>54.595588235294102</v>
      </c>
    </row>
    <row r="426" spans="1:18" x14ac:dyDescent="0.2">
      <c r="A426" s="141" t="s">
        <v>1163</v>
      </c>
      <c r="B426" s="67" t="s">
        <v>1164</v>
      </c>
      <c r="C426" s="67">
        <v>45</v>
      </c>
      <c r="D426" s="67" t="s">
        <v>337</v>
      </c>
      <c r="E426" s="71">
        <v>0.48301352657354801</v>
      </c>
      <c r="F426" s="68">
        <v>3.3333333333333299</v>
      </c>
      <c r="G426" s="71">
        <v>0.65620130021571199</v>
      </c>
      <c r="H426" s="68">
        <v>13.7634408602151</v>
      </c>
      <c r="I426" s="71">
        <v>0.55064631378203999</v>
      </c>
      <c r="J426" s="68">
        <v>4.8387096774193497</v>
      </c>
      <c r="K426" s="71">
        <v>0.74073575228938604</v>
      </c>
      <c r="L426" s="68">
        <v>21.0752688172043</v>
      </c>
      <c r="M426" s="71">
        <v>0.46748426658060399</v>
      </c>
      <c r="N426" s="68">
        <v>5.2106430155210601</v>
      </c>
      <c r="O426" s="71"/>
      <c r="P426" s="68"/>
      <c r="Q426" s="71">
        <v>0</v>
      </c>
      <c r="R426" s="68">
        <v>34.191176470588204</v>
      </c>
    </row>
    <row r="427" spans="1:18" x14ac:dyDescent="0.2">
      <c r="A427" s="141" t="s">
        <v>1165</v>
      </c>
      <c r="B427" s="67" t="s">
        <v>1166</v>
      </c>
      <c r="C427" s="67">
        <v>45</v>
      </c>
      <c r="D427" s="67" t="s">
        <v>337</v>
      </c>
      <c r="E427" s="71">
        <v>0.55753722256986105</v>
      </c>
      <c r="F427" s="68">
        <v>8.3870967741935498</v>
      </c>
      <c r="G427" s="71">
        <v>0.562456141152745</v>
      </c>
      <c r="H427" s="68">
        <v>5.8064516129032304</v>
      </c>
      <c r="I427" s="71">
        <v>0.53213693377108795</v>
      </c>
      <c r="J427" s="68">
        <v>3.3333333333333299</v>
      </c>
      <c r="K427" s="71">
        <v>0.78506364172320897</v>
      </c>
      <c r="L427" s="68">
        <v>28.602150537634401</v>
      </c>
      <c r="M427" s="71">
        <v>0.35049217363240298</v>
      </c>
      <c r="N427" s="68">
        <v>3.2150776053215102</v>
      </c>
      <c r="O427" s="71"/>
      <c r="P427" s="68"/>
      <c r="Q427" s="71"/>
      <c r="R427" s="68"/>
    </row>
    <row r="428" spans="1:18" x14ac:dyDescent="0.2">
      <c r="A428" s="141" t="s">
        <v>1167</v>
      </c>
      <c r="B428" s="67" t="s">
        <v>1168</v>
      </c>
      <c r="C428" s="67">
        <v>45</v>
      </c>
      <c r="D428" s="67" t="s">
        <v>337</v>
      </c>
      <c r="E428" s="71">
        <v>0.67467822966554203</v>
      </c>
      <c r="F428" s="68">
        <v>28.494623655914001</v>
      </c>
      <c r="G428" s="71">
        <v>0.68309143145825102</v>
      </c>
      <c r="H428" s="68">
        <v>15.9139784946237</v>
      </c>
      <c r="I428" s="71">
        <v>0.57855368472514201</v>
      </c>
      <c r="J428" s="68">
        <v>7.0967741935483897</v>
      </c>
      <c r="K428" s="71">
        <v>0.90907038437323995</v>
      </c>
      <c r="L428" s="68">
        <v>66.344086021505404</v>
      </c>
      <c r="M428" s="71">
        <v>0.52799741810553502</v>
      </c>
      <c r="N428" s="68">
        <v>8.7583148558758293</v>
      </c>
      <c r="O428" s="71"/>
      <c r="P428" s="68"/>
      <c r="Q428" s="71"/>
      <c r="R428" s="68"/>
    </row>
    <row r="429" spans="1:18" x14ac:dyDescent="0.2">
      <c r="A429" s="141" t="s">
        <v>1169</v>
      </c>
      <c r="B429" s="67" t="s">
        <v>1170</v>
      </c>
      <c r="C429" s="67">
        <v>45</v>
      </c>
      <c r="D429" s="67" t="s">
        <v>337</v>
      </c>
      <c r="E429" s="71">
        <v>0.53591464841080205</v>
      </c>
      <c r="F429" s="68">
        <v>6.1290322580645196</v>
      </c>
      <c r="G429" s="71">
        <v>0.69497664954267202</v>
      </c>
      <c r="H429" s="68">
        <v>17.311827956989202</v>
      </c>
      <c r="I429" s="71">
        <v>0.65086594976228096</v>
      </c>
      <c r="J429" s="68">
        <v>15.806451612903199</v>
      </c>
      <c r="K429" s="71">
        <v>0.85010953576180803</v>
      </c>
      <c r="L429" s="68">
        <v>45.161290322580598</v>
      </c>
      <c r="M429" s="71">
        <v>0.48362110698725203</v>
      </c>
      <c r="N429" s="68">
        <v>6.31929046563193</v>
      </c>
      <c r="O429" s="71"/>
      <c r="P429" s="68"/>
      <c r="Q429" s="71">
        <v>0</v>
      </c>
      <c r="R429" s="68">
        <v>34.191176470588204</v>
      </c>
    </row>
    <row r="430" spans="1:18" x14ac:dyDescent="0.2">
      <c r="A430" s="141" t="s">
        <v>1171</v>
      </c>
      <c r="B430" s="67" t="s">
        <v>1172</v>
      </c>
      <c r="C430" s="67">
        <v>45</v>
      </c>
      <c r="D430" s="67" t="s">
        <v>337</v>
      </c>
      <c r="E430" s="71">
        <v>0.512181580404513</v>
      </c>
      <c r="F430" s="68">
        <v>4.8387096774193497</v>
      </c>
      <c r="G430" s="71">
        <v>0.66164435926933296</v>
      </c>
      <c r="H430" s="68">
        <v>14.193548387096801</v>
      </c>
      <c r="I430" s="71">
        <v>0.55604308750651599</v>
      </c>
      <c r="J430" s="68">
        <v>5.2688172043010804</v>
      </c>
      <c r="K430" s="71">
        <v>0.83539408764948997</v>
      </c>
      <c r="L430" s="68">
        <v>40.645161290322598</v>
      </c>
      <c r="M430" s="71">
        <v>0.50782636759722399</v>
      </c>
      <c r="N430" s="68">
        <v>7.4279379157427901</v>
      </c>
      <c r="O430" s="71"/>
      <c r="P430" s="68"/>
      <c r="Q430" s="71">
        <v>0</v>
      </c>
      <c r="R430" s="68">
        <v>34.191176470588204</v>
      </c>
    </row>
    <row r="431" spans="1:18" x14ac:dyDescent="0.2">
      <c r="A431" s="141" t="s">
        <v>1173</v>
      </c>
      <c r="B431" s="67" t="s">
        <v>1174</v>
      </c>
      <c r="C431" s="67">
        <v>45</v>
      </c>
      <c r="D431" s="67" t="s">
        <v>337</v>
      </c>
      <c r="E431" s="71">
        <v>0.51156586565846895</v>
      </c>
      <c r="F431" s="68">
        <v>4.6236559139784896</v>
      </c>
      <c r="G431" s="71">
        <v>0.56299143215292302</v>
      </c>
      <c r="H431" s="68">
        <v>5.9139784946236604</v>
      </c>
      <c r="I431" s="71">
        <v>0.57159387140009899</v>
      </c>
      <c r="J431" s="68">
        <v>6.2365591397849496</v>
      </c>
      <c r="K431" s="71">
        <v>0.81085449754874594</v>
      </c>
      <c r="L431" s="68">
        <v>34.193548387096797</v>
      </c>
      <c r="M431" s="71">
        <v>0.49168952719057601</v>
      </c>
      <c r="N431" s="68">
        <v>6.6518847006651898</v>
      </c>
      <c r="O431" s="71"/>
      <c r="P431" s="68"/>
      <c r="Q431" s="71">
        <v>0.1207</v>
      </c>
      <c r="R431" s="68">
        <v>41.727941176470601</v>
      </c>
    </row>
    <row r="432" spans="1:18" x14ac:dyDescent="0.2">
      <c r="A432" s="141" t="s">
        <v>1175</v>
      </c>
      <c r="B432" s="67" t="s">
        <v>1176</v>
      </c>
      <c r="C432" s="67">
        <v>45</v>
      </c>
      <c r="D432" s="67" t="s">
        <v>337</v>
      </c>
      <c r="E432" s="71">
        <v>0.35506745860195699</v>
      </c>
      <c r="F432" s="68">
        <v>0.967741935483871</v>
      </c>
      <c r="G432" s="71">
        <v>0.40833855341678799</v>
      </c>
      <c r="H432" s="68">
        <v>1.93548387096774</v>
      </c>
      <c r="I432" s="71">
        <v>0.46980678458943498</v>
      </c>
      <c r="J432" s="68">
        <v>1.5053763440860199</v>
      </c>
      <c r="K432" s="71">
        <v>0.72420502584428903</v>
      </c>
      <c r="L432" s="68">
        <v>19.354838709677399</v>
      </c>
      <c r="M432" s="71">
        <v>0.172986929159271</v>
      </c>
      <c r="N432" s="68">
        <v>1.8847006651884699</v>
      </c>
      <c r="O432" s="71"/>
      <c r="P432" s="68"/>
      <c r="Q432" s="71">
        <v>0</v>
      </c>
      <c r="R432" s="68">
        <v>34.191176470588204</v>
      </c>
    </row>
    <row r="433" spans="1:18" x14ac:dyDescent="0.2">
      <c r="A433" s="141" t="s">
        <v>1177</v>
      </c>
      <c r="B433" s="67" t="s">
        <v>1178</v>
      </c>
      <c r="C433" s="67">
        <v>45</v>
      </c>
      <c r="D433" s="67" t="s">
        <v>337</v>
      </c>
      <c r="E433" s="71">
        <v>0.25463307772369098</v>
      </c>
      <c r="F433" s="68">
        <v>0.10752688172043</v>
      </c>
      <c r="G433" s="71">
        <v>0.241172104065937</v>
      </c>
      <c r="H433" s="68">
        <v>0.32258064516128998</v>
      </c>
      <c r="I433" s="71">
        <v>0.340378203883483</v>
      </c>
      <c r="J433" s="68">
        <v>0.21505376344086</v>
      </c>
      <c r="K433" s="71">
        <v>0.69161508066903199</v>
      </c>
      <c r="L433" s="68">
        <v>13.655913978494601</v>
      </c>
      <c r="M433" s="71">
        <v>0</v>
      </c>
      <c r="N433" s="68">
        <v>1.1086474501108601</v>
      </c>
      <c r="O433" s="71"/>
      <c r="P433" s="68"/>
      <c r="Q433" s="71">
        <v>0</v>
      </c>
      <c r="R433" s="68">
        <v>34.191176470588204</v>
      </c>
    </row>
    <row r="434" spans="1:18" x14ac:dyDescent="0.2">
      <c r="A434" s="141" t="s">
        <v>1179</v>
      </c>
      <c r="B434" s="67" t="s">
        <v>1180</v>
      </c>
      <c r="C434" s="67">
        <v>45</v>
      </c>
      <c r="D434" s="67" t="s">
        <v>337</v>
      </c>
      <c r="E434" s="71">
        <v>0.55744697893597706</v>
      </c>
      <c r="F434" s="68">
        <v>8.2795698924731198</v>
      </c>
      <c r="G434" s="71">
        <v>0.70046254630524096</v>
      </c>
      <c r="H434" s="68">
        <v>18.8172043010753</v>
      </c>
      <c r="I434" s="71">
        <v>0.60425431349062597</v>
      </c>
      <c r="J434" s="68">
        <v>9.1397849462365599</v>
      </c>
      <c r="K434" s="71">
        <v>0.81958639860840099</v>
      </c>
      <c r="L434" s="68">
        <v>36.989247311828002</v>
      </c>
      <c r="M434" s="71">
        <v>0.45538163627561701</v>
      </c>
      <c r="N434" s="68">
        <v>4.8780487804878003</v>
      </c>
      <c r="O434" s="71"/>
      <c r="P434" s="68"/>
      <c r="Q434" s="71">
        <v>0.20755000000000001</v>
      </c>
      <c r="R434" s="68">
        <v>45.036764705882398</v>
      </c>
    </row>
    <row r="435" spans="1:18" x14ac:dyDescent="0.2">
      <c r="A435" s="141" t="s">
        <v>1181</v>
      </c>
      <c r="B435" s="67" t="s">
        <v>1182</v>
      </c>
      <c r="C435" s="67">
        <v>45</v>
      </c>
      <c r="D435" s="67" t="s">
        <v>337</v>
      </c>
      <c r="E435" s="71">
        <v>0.407373098694161</v>
      </c>
      <c r="F435" s="68">
        <v>1.5053763440860199</v>
      </c>
      <c r="G435" s="71">
        <v>0.49146022395536998</v>
      </c>
      <c r="H435" s="68">
        <v>3.3333333333333299</v>
      </c>
      <c r="I435" s="71">
        <v>0.49617599459945699</v>
      </c>
      <c r="J435" s="68">
        <v>2.2580645161290298</v>
      </c>
      <c r="K435" s="71">
        <v>0.77538709321515598</v>
      </c>
      <c r="L435" s="68">
        <v>26.989247311827999</v>
      </c>
      <c r="M435" s="71">
        <v>0.27384218170082297</v>
      </c>
      <c r="N435" s="68">
        <v>2.4390243902439002</v>
      </c>
      <c r="O435" s="71"/>
      <c r="P435" s="68"/>
      <c r="Q435" s="71">
        <v>0</v>
      </c>
      <c r="R435" s="68">
        <v>34.191176470588204</v>
      </c>
    </row>
    <row r="436" spans="1:18" x14ac:dyDescent="0.2">
      <c r="A436" s="141" t="s">
        <v>1183</v>
      </c>
      <c r="B436" s="67" t="s">
        <v>1184</v>
      </c>
      <c r="C436" s="67">
        <v>45</v>
      </c>
      <c r="D436" s="67" t="s">
        <v>337</v>
      </c>
      <c r="E436" s="71">
        <v>0.70008098690338705</v>
      </c>
      <c r="F436" s="68">
        <v>34.3010752688172</v>
      </c>
      <c r="G436" s="71">
        <v>0.70138163040859802</v>
      </c>
      <c r="H436" s="68">
        <v>19.139784946236599</v>
      </c>
      <c r="I436" s="71">
        <v>0.64140598514647496</v>
      </c>
      <c r="J436" s="68">
        <v>13.8709677419355</v>
      </c>
      <c r="K436" s="71">
        <v>0.89025148872142201</v>
      </c>
      <c r="L436" s="68">
        <v>59.354838709677402</v>
      </c>
      <c r="M436" s="71">
        <v>0.61271583024043896</v>
      </c>
      <c r="N436" s="68">
        <v>15.410199556541</v>
      </c>
      <c r="O436" s="71"/>
      <c r="P436" s="68"/>
      <c r="Q436" s="71">
        <v>0.65464999999999995</v>
      </c>
      <c r="R436" s="68">
        <v>59.558823529411796</v>
      </c>
    </row>
    <row r="437" spans="1:18" x14ac:dyDescent="0.2">
      <c r="A437" s="141" t="s">
        <v>1185</v>
      </c>
      <c r="B437" s="67" t="s">
        <v>1186</v>
      </c>
      <c r="C437" s="67">
        <v>45</v>
      </c>
      <c r="D437" s="67" t="s">
        <v>337</v>
      </c>
      <c r="E437" s="71">
        <v>0.73304291531264898</v>
      </c>
      <c r="F437" s="68">
        <v>40.752688172043001</v>
      </c>
      <c r="G437" s="71">
        <v>0.74872923358640098</v>
      </c>
      <c r="H437" s="68">
        <v>28.172043010752699</v>
      </c>
      <c r="I437" s="71">
        <v>0.68535651759078697</v>
      </c>
      <c r="J437" s="68">
        <v>23.870967741935502</v>
      </c>
      <c r="K437" s="71">
        <v>0.92889720524727704</v>
      </c>
      <c r="L437" s="68">
        <v>74.838709677419402</v>
      </c>
      <c r="M437" s="71">
        <v>0.60868162013877702</v>
      </c>
      <c r="N437" s="68">
        <v>14.8558758314856</v>
      </c>
      <c r="O437" s="71"/>
      <c r="P437" s="68"/>
      <c r="Q437" s="71">
        <v>0.69355</v>
      </c>
      <c r="R437" s="68">
        <v>60.477941176470601</v>
      </c>
    </row>
    <row r="438" spans="1:18" x14ac:dyDescent="0.2">
      <c r="A438" s="141" t="s">
        <v>1187</v>
      </c>
      <c r="B438" s="67" t="s">
        <v>1188</v>
      </c>
      <c r="C438" s="67">
        <v>45</v>
      </c>
      <c r="D438" s="67" t="s">
        <v>337</v>
      </c>
      <c r="E438" s="71">
        <v>0.760929999377991</v>
      </c>
      <c r="F438" s="68">
        <v>45.913978494623699</v>
      </c>
      <c r="G438" s="71">
        <v>0.80917753517507696</v>
      </c>
      <c r="H438" s="68">
        <v>51.505376344086002</v>
      </c>
      <c r="I438" s="71">
        <v>0.76386389896194895</v>
      </c>
      <c r="J438" s="68">
        <v>46.344086021505397</v>
      </c>
      <c r="K438" s="71">
        <v>0.93918748803935603</v>
      </c>
      <c r="L438" s="68">
        <v>79.139784946236603</v>
      </c>
      <c r="M438" s="71">
        <v>0.79022107471357095</v>
      </c>
      <c r="N438" s="68">
        <v>47.006651884700702</v>
      </c>
      <c r="O438" s="71"/>
      <c r="P438" s="68"/>
      <c r="Q438" s="71">
        <v>0.50219999999999998</v>
      </c>
      <c r="R438" s="68">
        <v>52.941176470588204</v>
      </c>
    </row>
    <row r="439" spans="1:18" x14ac:dyDescent="0.2">
      <c r="A439" s="141" t="s">
        <v>1189</v>
      </c>
      <c r="B439" s="67" t="s">
        <v>1190</v>
      </c>
      <c r="C439" s="67">
        <v>45</v>
      </c>
      <c r="D439" s="67" t="s">
        <v>337</v>
      </c>
      <c r="E439" s="71">
        <v>0.64468047004682105</v>
      </c>
      <c r="F439" s="68">
        <v>21.827956989247301</v>
      </c>
      <c r="G439" s="71">
        <v>0.80753490882777301</v>
      </c>
      <c r="H439" s="68">
        <v>50.430107526881699</v>
      </c>
      <c r="I439" s="71">
        <v>0.75174295809370895</v>
      </c>
      <c r="J439" s="68">
        <v>42.043010752688197</v>
      </c>
      <c r="K439" s="71">
        <v>0.95458761063229702</v>
      </c>
      <c r="L439" s="68">
        <v>85.6989247311828</v>
      </c>
      <c r="M439" s="71">
        <v>0.70953687268032894</v>
      </c>
      <c r="N439" s="68">
        <v>27.937915742793798</v>
      </c>
      <c r="O439" s="71"/>
      <c r="P439" s="68"/>
      <c r="Q439" s="71">
        <v>0</v>
      </c>
      <c r="R439" s="68">
        <v>34.191176470588204</v>
      </c>
    </row>
    <row r="440" spans="1:18" x14ac:dyDescent="0.2">
      <c r="A440" s="141" t="s">
        <v>1191</v>
      </c>
      <c r="B440" s="67" t="s">
        <v>1192</v>
      </c>
      <c r="C440" s="67">
        <v>45</v>
      </c>
      <c r="D440" s="67" t="s">
        <v>337</v>
      </c>
      <c r="E440" s="71">
        <v>0.66226611100830501</v>
      </c>
      <c r="F440" s="68">
        <v>26.021505376344098</v>
      </c>
      <c r="G440" s="71">
        <v>0.79412436411897702</v>
      </c>
      <c r="H440" s="68">
        <v>44.5161290322581</v>
      </c>
      <c r="I440" s="71">
        <v>0.76197828019282299</v>
      </c>
      <c r="J440" s="68">
        <v>45.591397849462403</v>
      </c>
      <c r="K440" s="71">
        <v>0.95290420571116896</v>
      </c>
      <c r="L440" s="68">
        <v>85.268817204301101</v>
      </c>
      <c r="M440" s="71">
        <v>0.80232370501855699</v>
      </c>
      <c r="N440" s="68">
        <v>51.219512195122</v>
      </c>
      <c r="O440" s="71"/>
      <c r="P440" s="68"/>
      <c r="Q440" s="71">
        <v>0</v>
      </c>
      <c r="R440" s="68">
        <v>34.191176470588204</v>
      </c>
    </row>
    <row r="441" spans="1:18" x14ac:dyDescent="0.2">
      <c r="A441" s="141" t="s">
        <v>1193</v>
      </c>
      <c r="B441" s="67" t="s">
        <v>1194</v>
      </c>
      <c r="C441" s="67">
        <v>45</v>
      </c>
      <c r="D441" s="67" t="s">
        <v>337</v>
      </c>
      <c r="E441" s="71">
        <v>0.64823331961849695</v>
      </c>
      <c r="F441" s="68">
        <v>23.655913978494599</v>
      </c>
      <c r="G441" s="71">
        <v>0.80482319533516</v>
      </c>
      <c r="H441" s="68">
        <v>49.462365591397798</v>
      </c>
      <c r="I441" s="71">
        <v>0.76197696483819699</v>
      </c>
      <c r="J441" s="68">
        <v>45.4838709677419</v>
      </c>
      <c r="K441" s="71">
        <v>0.95676114503547405</v>
      </c>
      <c r="L441" s="68">
        <v>86.344086021505404</v>
      </c>
      <c r="M441" s="71">
        <v>0.71760529288365305</v>
      </c>
      <c r="N441" s="68">
        <v>30.044345898004401</v>
      </c>
      <c r="O441" s="71"/>
      <c r="P441" s="68"/>
      <c r="Q441" s="71">
        <v>0</v>
      </c>
      <c r="R441" s="68">
        <v>34.191176470588204</v>
      </c>
    </row>
    <row r="442" spans="1:18" x14ac:dyDescent="0.2">
      <c r="A442" s="141" t="s">
        <v>1195</v>
      </c>
      <c r="B442" s="67" t="s">
        <v>1196</v>
      </c>
      <c r="C442" s="67">
        <v>45</v>
      </c>
      <c r="D442" s="67" t="s">
        <v>337</v>
      </c>
      <c r="E442" s="71">
        <v>0.74641303295567796</v>
      </c>
      <c r="F442" s="68">
        <v>44.086021505376301</v>
      </c>
      <c r="G442" s="71">
        <v>0.77095391964273197</v>
      </c>
      <c r="H442" s="68">
        <v>34.838709677419402</v>
      </c>
      <c r="I442" s="71">
        <v>0.75280815493124797</v>
      </c>
      <c r="J442" s="68">
        <v>42.365591397849499</v>
      </c>
      <c r="K442" s="71">
        <v>0.914132015490837</v>
      </c>
      <c r="L442" s="68">
        <v>68.279569892473106</v>
      </c>
      <c r="M442" s="71">
        <v>0.79022107471357095</v>
      </c>
      <c r="N442" s="68">
        <v>47.006651884700702</v>
      </c>
      <c r="O442" s="71"/>
      <c r="P442" s="68"/>
      <c r="Q442" s="71">
        <v>0.50395000000000001</v>
      </c>
      <c r="R442" s="68">
        <v>53.125</v>
      </c>
    </row>
    <row r="443" spans="1:18" x14ac:dyDescent="0.2">
      <c r="A443" s="141" t="s">
        <v>1197</v>
      </c>
      <c r="B443" s="67" t="s">
        <v>1198</v>
      </c>
      <c r="C443" s="67">
        <v>45</v>
      </c>
      <c r="D443" s="67" t="s">
        <v>337</v>
      </c>
      <c r="E443" s="71">
        <v>0.51462049632840601</v>
      </c>
      <c r="F443" s="68">
        <v>5.0537634408602203</v>
      </c>
      <c r="G443" s="71">
        <v>0.64709039083555697</v>
      </c>
      <c r="H443" s="68">
        <v>13.118279569892501</v>
      </c>
      <c r="I443" s="71">
        <v>0.627714188758276</v>
      </c>
      <c r="J443" s="68">
        <v>11.8279569892473</v>
      </c>
      <c r="K443" s="71">
        <v>0.81467679506094404</v>
      </c>
      <c r="L443" s="68">
        <v>35.591397849462403</v>
      </c>
      <c r="M443" s="71">
        <v>0.48362110698725203</v>
      </c>
      <c r="N443" s="68">
        <v>6.31929046563193</v>
      </c>
      <c r="O443" s="71"/>
      <c r="P443" s="68"/>
      <c r="Q443" s="71">
        <v>0</v>
      </c>
      <c r="R443" s="68">
        <v>34.191176470588204</v>
      </c>
    </row>
    <row r="444" spans="1:18" x14ac:dyDescent="0.2">
      <c r="A444" s="141" t="s">
        <v>1199</v>
      </c>
      <c r="B444" s="67" t="s">
        <v>1200</v>
      </c>
      <c r="C444" s="67">
        <v>45</v>
      </c>
      <c r="D444" s="67" t="s">
        <v>337</v>
      </c>
      <c r="E444" s="71">
        <v>0.55945531634922796</v>
      </c>
      <c r="F444" s="68">
        <v>8.8172043010752699</v>
      </c>
      <c r="G444" s="71">
        <v>0.59183070652476499</v>
      </c>
      <c r="H444" s="68">
        <v>7.3118279569892497</v>
      </c>
      <c r="I444" s="71">
        <v>0.70498472658614197</v>
      </c>
      <c r="J444" s="68">
        <v>28.387096774193498</v>
      </c>
      <c r="K444" s="71">
        <v>0.88371110829313004</v>
      </c>
      <c r="L444" s="68">
        <v>57.204301075268802</v>
      </c>
      <c r="M444" s="71">
        <v>0.61675004034210101</v>
      </c>
      <c r="N444" s="68">
        <v>15.853658536585399</v>
      </c>
      <c r="O444" s="71"/>
      <c r="P444" s="68"/>
      <c r="Q444" s="71">
        <v>0</v>
      </c>
      <c r="R444" s="68">
        <v>34.191176470588204</v>
      </c>
    </row>
    <row r="445" spans="1:18" x14ac:dyDescent="0.2">
      <c r="A445" s="141" t="s">
        <v>1201</v>
      </c>
      <c r="B445" s="67" t="s">
        <v>1202</v>
      </c>
      <c r="C445" s="67">
        <v>45</v>
      </c>
      <c r="D445" s="67" t="s">
        <v>337</v>
      </c>
      <c r="E445" s="71">
        <v>0.80897357673056502</v>
      </c>
      <c r="F445" s="68">
        <v>57.526881720430097</v>
      </c>
      <c r="G445" s="71">
        <v>0.78806654655396202</v>
      </c>
      <c r="H445" s="68">
        <v>41.720430107526902</v>
      </c>
      <c r="I445" s="71">
        <v>0.74519593448093602</v>
      </c>
      <c r="J445" s="68">
        <v>40.215053763440899</v>
      </c>
      <c r="K445" s="71">
        <v>0.95275285219040995</v>
      </c>
      <c r="L445" s="68">
        <v>85.161290322580598</v>
      </c>
      <c r="M445" s="71">
        <v>0.74987897369695</v>
      </c>
      <c r="N445" s="68">
        <v>35.144124168514402</v>
      </c>
      <c r="O445" s="71"/>
      <c r="P445" s="68"/>
      <c r="Q445" s="71"/>
      <c r="R445" s="68"/>
    </row>
    <row r="446" spans="1:18" x14ac:dyDescent="0.2">
      <c r="A446" s="141" t="s">
        <v>1203</v>
      </c>
      <c r="B446" s="67" t="s">
        <v>1204</v>
      </c>
      <c r="C446" s="67">
        <v>45</v>
      </c>
      <c r="D446" s="67" t="s">
        <v>337</v>
      </c>
      <c r="E446" s="71">
        <v>0.65514067952048904</v>
      </c>
      <c r="F446" s="68">
        <v>25.053763440860202</v>
      </c>
      <c r="G446" s="71">
        <v>0.79499391326826896</v>
      </c>
      <c r="H446" s="68">
        <v>44.838709677419402</v>
      </c>
      <c r="I446" s="71">
        <v>0.77225777498992398</v>
      </c>
      <c r="J446" s="68">
        <v>50.430107526881699</v>
      </c>
      <c r="K446" s="71">
        <v>0.94243589524065297</v>
      </c>
      <c r="L446" s="68">
        <v>81.505376344086002</v>
      </c>
      <c r="M446" s="71">
        <v>0.76601581410359898</v>
      </c>
      <c r="N446" s="68">
        <v>39.4678492239468</v>
      </c>
      <c r="O446" s="71"/>
      <c r="P446" s="68"/>
      <c r="Q446" s="71">
        <v>0</v>
      </c>
      <c r="R446" s="68">
        <v>34.191176470588204</v>
      </c>
    </row>
    <row r="447" spans="1:18" x14ac:dyDescent="0.2">
      <c r="A447" s="141" t="s">
        <v>1205</v>
      </c>
      <c r="B447" s="67" t="s">
        <v>1206</v>
      </c>
      <c r="C447" s="67">
        <v>45</v>
      </c>
      <c r="D447" s="67" t="s">
        <v>337</v>
      </c>
      <c r="E447" s="71">
        <v>0.645323066588532</v>
      </c>
      <c r="F447" s="68">
        <v>22.1505376344086</v>
      </c>
      <c r="G447" s="71">
        <v>0.80454773989667405</v>
      </c>
      <c r="H447" s="68">
        <v>49.247311827956999</v>
      </c>
      <c r="I447" s="71">
        <v>0.75192524977797603</v>
      </c>
      <c r="J447" s="68">
        <v>42.258064516128997</v>
      </c>
      <c r="K447" s="71">
        <v>0.96867389079100596</v>
      </c>
      <c r="L447" s="68">
        <v>90.430107526881699</v>
      </c>
      <c r="M447" s="71">
        <v>0.70146845247700496</v>
      </c>
      <c r="N447" s="68">
        <v>25.720620842572099</v>
      </c>
      <c r="O447" s="71"/>
      <c r="P447" s="68"/>
      <c r="Q447" s="71">
        <v>0</v>
      </c>
      <c r="R447" s="68">
        <v>34.191176470588204</v>
      </c>
    </row>
    <row r="448" spans="1:18" x14ac:dyDescent="0.2">
      <c r="A448" s="141" t="s">
        <v>1207</v>
      </c>
      <c r="B448" s="67" t="s">
        <v>1208</v>
      </c>
      <c r="C448" s="67">
        <v>45</v>
      </c>
      <c r="D448" s="67" t="s">
        <v>337</v>
      </c>
      <c r="E448" s="71">
        <v>0.57101586697297402</v>
      </c>
      <c r="F448" s="68">
        <v>9.67741935483871</v>
      </c>
      <c r="G448" s="71">
        <v>0.73859546759708905</v>
      </c>
      <c r="H448" s="68">
        <v>26.236559139784902</v>
      </c>
      <c r="I448" s="71">
        <v>0.66084852390355098</v>
      </c>
      <c r="J448" s="68">
        <v>18.172043010752699</v>
      </c>
      <c r="K448" s="71">
        <v>0.86551161414041</v>
      </c>
      <c r="L448" s="68">
        <v>49.462365591397798</v>
      </c>
      <c r="M448" s="71">
        <v>0.57237372922381802</v>
      </c>
      <c r="N448" s="68">
        <v>11.640798226164099</v>
      </c>
      <c r="O448" s="71"/>
      <c r="P448" s="68"/>
      <c r="Q448" s="71">
        <v>1.7749999999999998E-2</v>
      </c>
      <c r="R448" s="68">
        <v>38.602941176470601</v>
      </c>
    </row>
    <row r="449" spans="1:18" x14ac:dyDescent="0.2">
      <c r="A449" s="141" t="s">
        <v>1209</v>
      </c>
      <c r="B449" s="67" t="s">
        <v>1210</v>
      </c>
      <c r="C449" s="67">
        <v>45</v>
      </c>
      <c r="D449" s="67" t="s">
        <v>337</v>
      </c>
      <c r="E449" s="71">
        <v>0.78440488532825503</v>
      </c>
      <c r="F449" s="68">
        <v>50.215053763440899</v>
      </c>
      <c r="G449" s="71">
        <v>0.78172028668950699</v>
      </c>
      <c r="H449" s="68">
        <v>38.924731182795703</v>
      </c>
      <c r="I449" s="71">
        <v>0.73619482427572802</v>
      </c>
      <c r="J449" s="68">
        <v>36.451612903225801</v>
      </c>
      <c r="K449" s="71">
        <v>0.94647544858241495</v>
      </c>
      <c r="L449" s="68">
        <v>82.903225806451601</v>
      </c>
      <c r="M449" s="71">
        <v>0.67322898176537005</v>
      </c>
      <c r="N449" s="68">
        <v>21.7294900221729</v>
      </c>
      <c r="O449" s="71"/>
      <c r="P449" s="68"/>
      <c r="Q449" s="71"/>
      <c r="R449" s="68"/>
    </row>
    <row r="450" spans="1:18" x14ac:dyDescent="0.2">
      <c r="A450" s="141" t="s">
        <v>1211</v>
      </c>
      <c r="B450" s="67" t="s">
        <v>1212</v>
      </c>
      <c r="C450" s="67">
        <v>45</v>
      </c>
      <c r="D450" s="67" t="s">
        <v>337</v>
      </c>
      <c r="E450" s="71">
        <v>0.66244505045661595</v>
      </c>
      <c r="F450" s="68">
        <v>26.129032258064498</v>
      </c>
      <c r="G450" s="71">
        <v>0.80002960795974398</v>
      </c>
      <c r="H450" s="68">
        <v>47.741935483871003</v>
      </c>
      <c r="I450" s="71">
        <v>0.78932676477122898</v>
      </c>
      <c r="J450" s="68">
        <v>56.129032258064498</v>
      </c>
      <c r="K450" s="71">
        <v>0.97702411595681804</v>
      </c>
      <c r="L450" s="68">
        <v>94.193548387096797</v>
      </c>
      <c r="M450" s="71">
        <v>0.74584476359528795</v>
      </c>
      <c r="N450" s="68">
        <v>34.368070953436799</v>
      </c>
      <c r="O450" s="71"/>
      <c r="P450" s="68"/>
      <c r="Q450" s="71">
        <v>0</v>
      </c>
      <c r="R450" s="68">
        <v>34.191176470588204</v>
      </c>
    </row>
    <row r="451" spans="1:18" x14ac:dyDescent="0.2">
      <c r="A451" s="141" t="s">
        <v>1213</v>
      </c>
      <c r="B451" s="67" t="s">
        <v>1214</v>
      </c>
      <c r="C451" s="67">
        <v>45</v>
      </c>
      <c r="D451" s="67" t="s">
        <v>337</v>
      </c>
      <c r="E451" s="71">
        <v>0.81811924858455098</v>
      </c>
      <c r="F451" s="68">
        <v>60.215053763440899</v>
      </c>
      <c r="G451" s="71">
        <v>0.78670829236568895</v>
      </c>
      <c r="H451" s="68">
        <v>41.397849462365599</v>
      </c>
      <c r="I451" s="71">
        <v>0.742978618395299</v>
      </c>
      <c r="J451" s="68">
        <v>38.924731182795703</v>
      </c>
      <c r="K451" s="71">
        <v>0.94179088775318098</v>
      </c>
      <c r="L451" s="68">
        <v>80.752688172042994</v>
      </c>
      <c r="M451" s="71">
        <v>0.77811844440858502</v>
      </c>
      <c r="N451" s="68">
        <v>42.904656319290503</v>
      </c>
      <c r="O451" s="71"/>
      <c r="P451" s="68"/>
      <c r="Q451" s="71">
        <v>0.84099999999999997</v>
      </c>
      <c r="R451" s="68">
        <v>63.970588235294102</v>
      </c>
    </row>
    <row r="452" spans="1:18" x14ac:dyDescent="0.2">
      <c r="A452" s="141" t="s">
        <v>1215</v>
      </c>
      <c r="B452" s="67" t="s">
        <v>1216</v>
      </c>
      <c r="C452" s="67">
        <v>45</v>
      </c>
      <c r="D452" s="67" t="s">
        <v>337</v>
      </c>
      <c r="E452" s="71">
        <v>0.85072159078026799</v>
      </c>
      <c r="F452" s="68">
        <v>71.935483870967701</v>
      </c>
      <c r="G452" s="71">
        <v>0.80509794454366701</v>
      </c>
      <c r="H452" s="68">
        <v>49.569892473118301</v>
      </c>
      <c r="I452" s="71">
        <v>0.76206080604389104</v>
      </c>
      <c r="J452" s="68">
        <v>45.6989247311828</v>
      </c>
      <c r="K452" s="71">
        <v>0.95270707002347799</v>
      </c>
      <c r="L452" s="68">
        <v>85.053763440860195</v>
      </c>
      <c r="M452" s="71">
        <v>0.73374213329030202</v>
      </c>
      <c r="N452" s="68">
        <v>32.483370288248302</v>
      </c>
      <c r="O452" s="71"/>
      <c r="P452" s="68"/>
      <c r="Q452" s="71">
        <v>1</v>
      </c>
      <c r="R452" s="68">
        <v>100</v>
      </c>
    </row>
    <row r="453" spans="1:18" x14ac:dyDescent="0.2">
      <c r="A453" s="141" t="s">
        <v>1217</v>
      </c>
      <c r="B453" s="67" t="s">
        <v>1218</v>
      </c>
      <c r="C453" s="67">
        <v>45</v>
      </c>
      <c r="D453" s="67" t="s">
        <v>337</v>
      </c>
      <c r="E453" s="71">
        <v>0.65925703016110404</v>
      </c>
      <c r="F453" s="68">
        <v>25.806451612903199</v>
      </c>
      <c r="G453" s="71">
        <v>0.61630927650449696</v>
      </c>
      <c r="H453" s="68">
        <v>10.9677419354839</v>
      </c>
      <c r="I453" s="71">
        <v>0.73136642167294696</v>
      </c>
      <c r="J453" s="68">
        <v>34.838709677419402</v>
      </c>
      <c r="K453" s="71">
        <v>0.822804159744424</v>
      </c>
      <c r="L453" s="68">
        <v>37.419354838709701</v>
      </c>
      <c r="M453" s="71">
        <v>0.71760529288365305</v>
      </c>
      <c r="N453" s="68">
        <v>30.044345898004401</v>
      </c>
      <c r="O453" s="71"/>
      <c r="P453" s="68"/>
      <c r="Q453" s="71">
        <v>0.40820000000000001</v>
      </c>
      <c r="R453" s="68">
        <v>50.367647058823501</v>
      </c>
    </row>
    <row r="454" spans="1:18" x14ac:dyDescent="0.2">
      <c r="A454" s="141" t="s">
        <v>1219</v>
      </c>
      <c r="B454" s="67" t="s">
        <v>1220</v>
      </c>
      <c r="C454" s="67">
        <v>45</v>
      </c>
      <c r="D454" s="67" t="s">
        <v>337</v>
      </c>
      <c r="E454" s="71">
        <v>0.76823580395279201</v>
      </c>
      <c r="F454" s="68">
        <v>46.989247311828002</v>
      </c>
      <c r="G454" s="71">
        <v>0.64596347960907996</v>
      </c>
      <c r="H454" s="68">
        <v>12.6881720430108</v>
      </c>
      <c r="I454" s="71">
        <v>0.63639829811971704</v>
      </c>
      <c r="J454" s="68">
        <v>13.010752688171999</v>
      </c>
      <c r="K454" s="71">
        <v>0.86138299965982101</v>
      </c>
      <c r="L454" s="68">
        <v>48.387096774193601</v>
      </c>
      <c r="M454" s="71">
        <v>0.69743424237534302</v>
      </c>
      <c r="N454" s="68">
        <v>24.9445676274945</v>
      </c>
      <c r="O454" s="71"/>
      <c r="P454" s="68"/>
      <c r="Q454" s="71">
        <v>1</v>
      </c>
      <c r="R454" s="68">
        <v>100</v>
      </c>
    </row>
    <row r="455" spans="1:18" x14ac:dyDescent="0.2">
      <c r="A455" s="141" t="s">
        <v>1221</v>
      </c>
      <c r="B455" s="67" t="s">
        <v>1222</v>
      </c>
      <c r="C455" s="67">
        <v>45</v>
      </c>
      <c r="D455" s="67" t="s">
        <v>337</v>
      </c>
      <c r="E455" s="71">
        <v>0.51659694403493495</v>
      </c>
      <c r="F455" s="68">
        <v>5.2688172043010804</v>
      </c>
      <c r="G455" s="71">
        <v>0.69791782598609498</v>
      </c>
      <c r="H455" s="68">
        <v>18.064516129032299</v>
      </c>
      <c r="I455" s="71">
        <v>0.62761624378538505</v>
      </c>
      <c r="J455" s="68">
        <v>11.6129032258065</v>
      </c>
      <c r="K455" s="71">
        <v>0.78593217372093005</v>
      </c>
      <c r="L455" s="68">
        <v>28.8172043010753</v>
      </c>
      <c r="M455" s="71">
        <v>0.47151847668226599</v>
      </c>
      <c r="N455" s="68">
        <v>5.4323725055432401</v>
      </c>
      <c r="O455" s="71"/>
      <c r="P455" s="68"/>
      <c r="Q455" s="71">
        <v>0</v>
      </c>
      <c r="R455" s="68">
        <v>34.191176470588204</v>
      </c>
    </row>
    <row r="456" spans="1:18" x14ac:dyDescent="0.2">
      <c r="A456" s="141" t="s">
        <v>1223</v>
      </c>
      <c r="B456" s="67" t="s">
        <v>1224</v>
      </c>
      <c r="C456" s="67">
        <v>45</v>
      </c>
      <c r="D456" s="67" t="s">
        <v>337</v>
      </c>
      <c r="E456" s="71">
        <v>0.64944527879229597</v>
      </c>
      <c r="F456" s="68">
        <v>23.870967741935502</v>
      </c>
      <c r="G456" s="71">
        <v>0.78621560540179103</v>
      </c>
      <c r="H456" s="68">
        <v>41.1827956989247</v>
      </c>
      <c r="I456" s="71">
        <v>0.797321258912572</v>
      </c>
      <c r="J456" s="68">
        <v>58.8172043010753</v>
      </c>
      <c r="K456" s="71">
        <v>0.97835791757676005</v>
      </c>
      <c r="L456" s="68">
        <v>94.623655913978496</v>
      </c>
      <c r="M456" s="71">
        <v>0.68533161207035698</v>
      </c>
      <c r="N456" s="68">
        <v>23.7250554323725</v>
      </c>
      <c r="O456" s="71"/>
      <c r="P456" s="68"/>
      <c r="Q456" s="71">
        <v>0</v>
      </c>
      <c r="R456" s="68">
        <v>34.191176470588204</v>
      </c>
    </row>
    <row r="457" spans="1:18" x14ac:dyDescent="0.2">
      <c r="A457" s="141" t="s">
        <v>1225</v>
      </c>
      <c r="B457" s="67" t="s">
        <v>1226</v>
      </c>
      <c r="C457" s="67">
        <v>45</v>
      </c>
      <c r="D457" s="67" t="s">
        <v>337</v>
      </c>
      <c r="E457" s="71">
        <v>0.85197775759452299</v>
      </c>
      <c r="F457" s="68">
        <v>72.580645161290306</v>
      </c>
      <c r="G457" s="71">
        <v>0.79280670860754099</v>
      </c>
      <c r="H457" s="68">
        <v>43.978494623655898</v>
      </c>
      <c r="I457" s="71">
        <v>0.78967652145317402</v>
      </c>
      <c r="J457" s="68">
        <v>56.344086021505397</v>
      </c>
      <c r="K457" s="71">
        <v>0.92349237411328799</v>
      </c>
      <c r="L457" s="68">
        <v>72.795698924731198</v>
      </c>
      <c r="M457" s="71">
        <v>0.75391318379861205</v>
      </c>
      <c r="N457" s="68">
        <v>35.809312638580899</v>
      </c>
      <c r="O457" s="71"/>
      <c r="P457" s="68"/>
      <c r="Q457" s="71">
        <v>1</v>
      </c>
      <c r="R457" s="68">
        <v>100</v>
      </c>
    </row>
    <row r="458" spans="1:18" x14ac:dyDescent="0.2">
      <c r="A458" s="141" t="s">
        <v>1227</v>
      </c>
      <c r="B458" s="67" t="s">
        <v>1228</v>
      </c>
      <c r="C458" s="67">
        <v>45</v>
      </c>
      <c r="D458" s="67" t="s">
        <v>337</v>
      </c>
      <c r="E458" s="71">
        <v>0.844339584999795</v>
      </c>
      <c r="F458" s="68">
        <v>68.709677419354804</v>
      </c>
      <c r="G458" s="71">
        <v>0.82184753960375301</v>
      </c>
      <c r="H458" s="68">
        <v>57.096774193548399</v>
      </c>
      <c r="I458" s="71">
        <v>0.79981327139230296</v>
      </c>
      <c r="J458" s="68">
        <v>60</v>
      </c>
      <c r="K458" s="71">
        <v>0.92513435327293103</v>
      </c>
      <c r="L458" s="68">
        <v>73.3333333333333</v>
      </c>
      <c r="M458" s="71">
        <v>0.830563175730192</v>
      </c>
      <c r="N458" s="68">
        <v>59.534368070953398</v>
      </c>
      <c r="O458" s="71"/>
      <c r="P458" s="68"/>
      <c r="Q458" s="71"/>
      <c r="R458" s="68"/>
    </row>
    <row r="459" spans="1:18" x14ac:dyDescent="0.2">
      <c r="A459" s="141" t="s">
        <v>1229</v>
      </c>
      <c r="B459" s="67" t="s">
        <v>1230</v>
      </c>
      <c r="C459" s="67">
        <v>45</v>
      </c>
      <c r="D459" s="67" t="s">
        <v>337</v>
      </c>
      <c r="E459" s="71">
        <v>0.82434235622475904</v>
      </c>
      <c r="F459" s="68">
        <v>61.827956989247298</v>
      </c>
      <c r="G459" s="71">
        <v>0.78194941091038594</v>
      </c>
      <c r="H459" s="68">
        <v>39.354838709677402</v>
      </c>
      <c r="I459" s="71">
        <v>0.79761985730701301</v>
      </c>
      <c r="J459" s="68">
        <v>59.139784946236603</v>
      </c>
      <c r="K459" s="71">
        <v>0.94775013247637596</v>
      </c>
      <c r="L459" s="68">
        <v>83.440860215053803</v>
      </c>
      <c r="M459" s="71">
        <v>0.77005002420526103</v>
      </c>
      <c r="N459" s="68">
        <v>40.354767184035502</v>
      </c>
      <c r="O459" s="71"/>
      <c r="P459" s="68"/>
      <c r="Q459" s="71"/>
      <c r="R459" s="68"/>
    </row>
    <row r="460" spans="1:18" x14ac:dyDescent="0.2">
      <c r="A460" s="141" t="s">
        <v>1231</v>
      </c>
      <c r="B460" s="67" t="s">
        <v>1232</v>
      </c>
      <c r="C460" s="67">
        <v>45</v>
      </c>
      <c r="D460" s="67" t="s">
        <v>337</v>
      </c>
      <c r="E460" s="71">
        <v>0.80690071501768001</v>
      </c>
      <c r="F460" s="68">
        <v>56.989247311828002</v>
      </c>
      <c r="G460" s="71">
        <v>0.79577858873344298</v>
      </c>
      <c r="H460" s="68">
        <v>45.268817204301101</v>
      </c>
      <c r="I460" s="71">
        <v>0.76000524496461297</v>
      </c>
      <c r="J460" s="68">
        <v>45.053763440860202</v>
      </c>
      <c r="K460" s="71">
        <v>0.94211110318402602</v>
      </c>
      <c r="L460" s="68">
        <v>80.9677419354839</v>
      </c>
      <c r="M460" s="71">
        <v>0.72970792318863897</v>
      </c>
      <c r="N460" s="68">
        <v>31.929046563192902</v>
      </c>
      <c r="O460" s="71"/>
      <c r="P460" s="68"/>
      <c r="Q460" s="71"/>
      <c r="R460" s="68"/>
    </row>
    <row r="461" spans="1:18" x14ac:dyDescent="0.2">
      <c r="A461" s="141" t="s">
        <v>1233</v>
      </c>
      <c r="B461" s="67" t="s">
        <v>1234</v>
      </c>
      <c r="C461" s="67">
        <v>45</v>
      </c>
      <c r="D461" s="67" t="s">
        <v>337</v>
      </c>
      <c r="E461" s="71">
        <v>0.87696073085434401</v>
      </c>
      <c r="F461" s="68">
        <v>83.978494623655905</v>
      </c>
      <c r="G461" s="71">
        <v>0.81127280204687302</v>
      </c>
      <c r="H461" s="68">
        <v>52.580645161290299</v>
      </c>
      <c r="I461" s="71">
        <v>0.79610801241372697</v>
      </c>
      <c r="J461" s="68">
        <v>58.494623655913998</v>
      </c>
      <c r="K461" s="71">
        <v>0.9710649246909</v>
      </c>
      <c r="L461" s="68">
        <v>91.290322580645196</v>
      </c>
      <c r="M461" s="71">
        <v>0.80635791512021904</v>
      </c>
      <c r="N461" s="68">
        <v>52.217294900221702</v>
      </c>
      <c r="O461" s="71"/>
      <c r="P461" s="68"/>
      <c r="Q461" s="71">
        <v>1</v>
      </c>
      <c r="R461" s="68">
        <v>100</v>
      </c>
    </row>
    <row r="462" spans="1:18" x14ac:dyDescent="0.2">
      <c r="A462" s="141" t="s">
        <v>1235</v>
      </c>
      <c r="B462" s="67" t="s">
        <v>1236</v>
      </c>
      <c r="C462" s="67">
        <v>45</v>
      </c>
      <c r="D462" s="67" t="s">
        <v>337</v>
      </c>
      <c r="E462" s="71">
        <v>0.78666977824539897</v>
      </c>
      <c r="F462" s="68">
        <v>51.1827956989247</v>
      </c>
      <c r="G462" s="71">
        <v>0.819369829101255</v>
      </c>
      <c r="H462" s="68">
        <v>55.376344086021497</v>
      </c>
      <c r="I462" s="71">
        <v>0.79177318164317601</v>
      </c>
      <c r="J462" s="68">
        <v>56.774193548387103</v>
      </c>
      <c r="K462" s="71">
        <v>0.96222955322744197</v>
      </c>
      <c r="L462" s="68">
        <v>87.849462365591407</v>
      </c>
      <c r="M462" s="71">
        <v>0.89107632725512298</v>
      </c>
      <c r="N462" s="68">
        <v>78.9356984478936</v>
      </c>
      <c r="O462" s="71"/>
      <c r="P462" s="68"/>
      <c r="Q462" s="71">
        <v>0.46889999999999998</v>
      </c>
      <c r="R462" s="68">
        <v>51.286764705882298</v>
      </c>
    </row>
    <row r="463" spans="1:18" x14ac:dyDescent="0.2">
      <c r="A463" s="141" t="s">
        <v>1237</v>
      </c>
      <c r="B463" s="67" t="s">
        <v>1238</v>
      </c>
      <c r="C463" s="67">
        <v>45</v>
      </c>
      <c r="D463" s="67" t="s">
        <v>337</v>
      </c>
      <c r="E463" s="71">
        <v>0.79550839042427202</v>
      </c>
      <c r="F463" s="68">
        <v>53.3333333333333</v>
      </c>
      <c r="G463" s="71">
        <v>0.79147002568616998</v>
      </c>
      <c r="H463" s="68">
        <v>43.010752688171998</v>
      </c>
      <c r="I463" s="71">
        <v>0.73795734734941598</v>
      </c>
      <c r="J463" s="68">
        <v>36.774193548387103</v>
      </c>
      <c r="K463" s="71">
        <v>0.858350903846267</v>
      </c>
      <c r="L463" s="68">
        <v>47.419354838709701</v>
      </c>
      <c r="M463" s="71">
        <v>0.794255284815233</v>
      </c>
      <c r="N463" s="68">
        <v>48.558758314855901</v>
      </c>
      <c r="O463" s="71"/>
      <c r="P463" s="68"/>
      <c r="Q463" s="71"/>
      <c r="R463" s="68"/>
    </row>
    <row r="464" spans="1:18" x14ac:dyDescent="0.2">
      <c r="A464" s="141" t="s">
        <v>1239</v>
      </c>
      <c r="B464" s="67" t="s">
        <v>1240</v>
      </c>
      <c r="C464" s="67">
        <v>45</v>
      </c>
      <c r="D464" s="67" t="s">
        <v>337</v>
      </c>
      <c r="E464" s="71">
        <v>0.77547931166287798</v>
      </c>
      <c r="F464" s="68">
        <v>47.741935483871003</v>
      </c>
      <c r="G464" s="71">
        <v>0.76912866829790805</v>
      </c>
      <c r="H464" s="68">
        <v>34.3010752688172</v>
      </c>
      <c r="I464" s="71">
        <v>0.70669804468336095</v>
      </c>
      <c r="J464" s="68">
        <v>28.9247311827957</v>
      </c>
      <c r="K464" s="71">
        <v>0.94882734180321304</v>
      </c>
      <c r="L464" s="68">
        <v>83.870967741935502</v>
      </c>
      <c r="M464" s="71">
        <v>0.67726319186703199</v>
      </c>
      <c r="N464" s="68">
        <v>22.2838137472284</v>
      </c>
      <c r="O464" s="71"/>
      <c r="P464" s="68"/>
      <c r="Q464" s="71"/>
      <c r="R464" s="68"/>
    </row>
    <row r="465" spans="1:18" x14ac:dyDescent="0.2">
      <c r="A465" s="141" t="s">
        <v>1241</v>
      </c>
      <c r="B465" s="67" t="s">
        <v>1242</v>
      </c>
      <c r="C465" s="67">
        <v>45</v>
      </c>
      <c r="D465" s="67" t="s">
        <v>337</v>
      </c>
      <c r="E465" s="71">
        <v>0.68672962197253995</v>
      </c>
      <c r="F465" s="68">
        <v>31.0752688172043</v>
      </c>
      <c r="G465" s="71">
        <v>0.808685102102502</v>
      </c>
      <c r="H465" s="68">
        <v>51.1827956989247</v>
      </c>
      <c r="I465" s="71">
        <v>0.7676474394924</v>
      </c>
      <c r="J465" s="68">
        <v>47.741935483871003</v>
      </c>
      <c r="K465" s="71">
        <v>0.91626028345256405</v>
      </c>
      <c r="L465" s="68">
        <v>69.0322580645161</v>
      </c>
      <c r="M465" s="71">
        <v>0.794255284815233</v>
      </c>
      <c r="N465" s="68">
        <v>48.558758314855901</v>
      </c>
      <c r="O465" s="71"/>
      <c r="P465" s="68"/>
      <c r="Q465" s="71">
        <v>0.14680000000000001</v>
      </c>
      <c r="R465" s="68">
        <v>42.830882352941202</v>
      </c>
    </row>
    <row r="466" spans="1:18" x14ac:dyDescent="0.2">
      <c r="A466" s="141" t="s">
        <v>1243</v>
      </c>
      <c r="B466" s="67" t="s">
        <v>1244</v>
      </c>
      <c r="C466" s="67">
        <v>45</v>
      </c>
      <c r="D466" s="67" t="s">
        <v>337</v>
      </c>
      <c r="E466" s="71">
        <v>0.81023364252617702</v>
      </c>
      <c r="F466" s="68">
        <v>57.956989247311803</v>
      </c>
      <c r="G466" s="71">
        <v>0.80755811777958697</v>
      </c>
      <c r="H466" s="68">
        <v>50.537634408602202</v>
      </c>
      <c r="I466" s="71">
        <v>0.73594764360024501</v>
      </c>
      <c r="J466" s="68">
        <v>36.236559139784902</v>
      </c>
      <c r="K466" s="71">
        <v>0.92334457441795603</v>
      </c>
      <c r="L466" s="68">
        <v>72.473118279569903</v>
      </c>
      <c r="M466" s="71">
        <v>0.77408423430692297</v>
      </c>
      <c r="N466" s="68">
        <v>41.574279379157403</v>
      </c>
      <c r="O466" s="71"/>
      <c r="P466" s="68"/>
      <c r="Q466" s="71"/>
      <c r="R466" s="68"/>
    </row>
    <row r="467" spans="1:18" x14ac:dyDescent="0.2">
      <c r="A467" s="141" t="s">
        <v>1245</v>
      </c>
      <c r="B467" s="67" t="s">
        <v>1246</v>
      </c>
      <c r="C467" s="67">
        <v>45</v>
      </c>
      <c r="D467" s="67" t="s">
        <v>337</v>
      </c>
      <c r="E467" s="71">
        <v>0.77803829223163201</v>
      </c>
      <c r="F467" s="68">
        <v>48.172043010752702</v>
      </c>
      <c r="G467" s="71">
        <v>0.78019978963992198</v>
      </c>
      <c r="H467" s="68">
        <v>38.172043010752702</v>
      </c>
      <c r="I467" s="71">
        <v>0.70720095388366799</v>
      </c>
      <c r="J467" s="68">
        <v>29.139784946236599</v>
      </c>
      <c r="K467" s="71">
        <v>0.92731818302759705</v>
      </c>
      <c r="L467" s="68">
        <v>73.978494623655905</v>
      </c>
      <c r="M467" s="71">
        <v>0.69743424237534302</v>
      </c>
      <c r="N467" s="68">
        <v>24.9445676274945</v>
      </c>
      <c r="O467" s="71"/>
      <c r="P467" s="68"/>
      <c r="Q467" s="71"/>
      <c r="R467" s="68"/>
    </row>
    <row r="468" spans="1:18" x14ac:dyDescent="0.2">
      <c r="A468" s="141" t="s">
        <v>1247</v>
      </c>
      <c r="B468" s="67" t="s">
        <v>1248</v>
      </c>
      <c r="C468" s="67">
        <v>45</v>
      </c>
      <c r="D468" s="67" t="s">
        <v>337</v>
      </c>
      <c r="E468" s="71">
        <v>0.63516447077777205</v>
      </c>
      <c r="F468" s="68">
        <v>20.215053763440899</v>
      </c>
      <c r="G468" s="71">
        <v>0.78311610522264796</v>
      </c>
      <c r="H468" s="68">
        <v>39.784946236559101</v>
      </c>
      <c r="I468" s="71">
        <v>0.71840514666962596</v>
      </c>
      <c r="J468" s="68">
        <v>32.580645161290299</v>
      </c>
      <c r="K468" s="71">
        <v>0.92845633840129704</v>
      </c>
      <c r="L468" s="68">
        <v>74.408602150537604</v>
      </c>
      <c r="M468" s="71">
        <v>0.74584476359528795</v>
      </c>
      <c r="N468" s="68">
        <v>34.368070953436799</v>
      </c>
      <c r="O468" s="71"/>
      <c r="P468" s="68"/>
      <c r="Q468" s="71">
        <v>0</v>
      </c>
      <c r="R468" s="68">
        <v>34.191176470588204</v>
      </c>
    </row>
    <row r="469" spans="1:18" x14ac:dyDescent="0.2">
      <c r="A469" s="141" t="s">
        <v>1249</v>
      </c>
      <c r="B469" s="67" t="s">
        <v>1250</v>
      </c>
      <c r="C469" s="67">
        <v>45</v>
      </c>
      <c r="D469" s="67" t="s">
        <v>337</v>
      </c>
      <c r="E469" s="71">
        <v>0.61650393187816199</v>
      </c>
      <c r="F469" s="68">
        <v>16.559139784946201</v>
      </c>
      <c r="G469" s="71">
        <v>0.747391157774286</v>
      </c>
      <c r="H469" s="68">
        <v>27.8494623655914</v>
      </c>
      <c r="I469" s="71">
        <v>0.69400481058588903</v>
      </c>
      <c r="J469" s="68">
        <v>25.806451612903199</v>
      </c>
      <c r="K469" s="71">
        <v>0.94772365875695597</v>
      </c>
      <c r="L469" s="68">
        <v>83.3333333333333</v>
      </c>
      <c r="M469" s="71">
        <v>0.69340003227368097</v>
      </c>
      <c r="N469" s="68">
        <v>24.501108647450099</v>
      </c>
      <c r="O469" s="71"/>
      <c r="P469" s="68"/>
      <c r="Q469" s="71">
        <v>0</v>
      </c>
      <c r="R469" s="68">
        <v>34.191176470588204</v>
      </c>
    </row>
    <row r="470" spans="1:18" x14ac:dyDescent="0.2">
      <c r="A470" s="141" t="s">
        <v>1251</v>
      </c>
      <c r="B470" s="67" t="s">
        <v>1252</v>
      </c>
      <c r="C470" s="67">
        <v>45</v>
      </c>
      <c r="D470" s="67" t="s">
        <v>337</v>
      </c>
      <c r="E470" s="71">
        <v>0.79706027735426599</v>
      </c>
      <c r="F470" s="68">
        <v>53.978494623655898</v>
      </c>
      <c r="G470" s="71">
        <v>0.74069140002351896</v>
      </c>
      <c r="H470" s="68">
        <v>26.6666666666667</v>
      </c>
      <c r="I470" s="71">
        <v>0.70783755008774796</v>
      </c>
      <c r="J470" s="68">
        <v>29.569892473118301</v>
      </c>
      <c r="K470" s="71">
        <v>0.94826186702959803</v>
      </c>
      <c r="L470" s="68">
        <v>83.655913978494596</v>
      </c>
      <c r="M470" s="71">
        <v>0.588510569630466</v>
      </c>
      <c r="N470" s="68">
        <v>12.860310421286</v>
      </c>
      <c r="O470" s="71"/>
      <c r="P470" s="68"/>
      <c r="Q470" s="71">
        <v>1</v>
      </c>
      <c r="R470" s="68">
        <v>100</v>
      </c>
    </row>
    <row r="471" spans="1:18" x14ac:dyDescent="0.2">
      <c r="A471" s="141" t="s">
        <v>1253</v>
      </c>
      <c r="B471" s="67" t="s">
        <v>1254</v>
      </c>
      <c r="C471" s="67">
        <v>45</v>
      </c>
      <c r="D471" s="67" t="s">
        <v>337</v>
      </c>
      <c r="E471" s="71">
        <v>0.81629378973164701</v>
      </c>
      <c r="F471" s="68">
        <v>59.354838709677402</v>
      </c>
      <c r="G471" s="71">
        <v>0.72813337068115502</v>
      </c>
      <c r="H471" s="68">
        <v>23.440860215053799</v>
      </c>
      <c r="I471" s="71">
        <v>0.77025002133490605</v>
      </c>
      <c r="J471" s="68">
        <v>49.247311827956999</v>
      </c>
      <c r="K471" s="71">
        <v>0.96043385179030505</v>
      </c>
      <c r="L471" s="68">
        <v>87.096774193548399</v>
      </c>
      <c r="M471" s="71">
        <v>0.80635791512021904</v>
      </c>
      <c r="N471" s="68">
        <v>52.217294900221702</v>
      </c>
      <c r="O471" s="71"/>
      <c r="P471" s="68"/>
      <c r="Q471" s="71"/>
      <c r="R471" s="68"/>
    </row>
    <row r="472" spans="1:18" x14ac:dyDescent="0.2">
      <c r="A472" s="141" t="s">
        <v>1255</v>
      </c>
      <c r="B472" s="67" t="s">
        <v>1256</v>
      </c>
      <c r="C472" s="67">
        <v>45</v>
      </c>
      <c r="D472" s="67" t="s">
        <v>337</v>
      </c>
      <c r="E472" s="71">
        <v>0.902817362895311</v>
      </c>
      <c r="F472" s="68">
        <v>92.473118279569903</v>
      </c>
      <c r="G472" s="71">
        <v>0.834529184165958</v>
      </c>
      <c r="H472" s="68">
        <v>64.838709677419402</v>
      </c>
      <c r="I472" s="71">
        <v>0.82012477672742101</v>
      </c>
      <c r="J472" s="68">
        <v>68.924731182795696</v>
      </c>
      <c r="K472" s="71">
        <v>0.95321968592140205</v>
      </c>
      <c r="L472" s="68">
        <v>85.376344086021504</v>
      </c>
      <c r="M472" s="71">
        <v>0.90721316766177196</v>
      </c>
      <c r="N472" s="68">
        <v>84.146341463414601</v>
      </c>
      <c r="O472" s="71"/>
      <c r="P472" s="68"/>
      <c r="Q472" s="71">
        <v>0.999</v>
      </c>
      <c r="R472" s="68">
        <v>70.220588235294102</v>
      </c>
    </row>
    <row r="473" spans="1:18" x14ac:dyDescent="0.2">
      <c r="A473" s="141" t="s">
        <v>1257</v>
      </c>
      <c r="B473" s="67" t="s">
        <v>1258</v>
      </c>
      <c r="C473" s="67">
        <v>45</v>
      </c>
      <c r="D473" s="67" t="s">
        <v>337</v>
      </c>
      <c r="E473" s="71">
        <v>0.81652273749898896</v>
      </c>
      <c r="F473" s="68">
        <v>59.462365591397798</v>
      </c>
      <c r="G473" s="71">
        <v>0.76636427111869698</v>
      </c>
      <c r="H473" s="68">
        <v>33.440860215053803</v>
      </c>
      <c r="I473" s="71">
        <v>0.72006064445317297</v>
      </c>
      <c r="J473" s="68">
        <v>32.795698924731198</v>
      </c>
      <c r="K473" s="71">
        <v>0.939096630564352</v>
      </c>
      <c r="L473" s="68">
        <v>78.924731182795696</v>
      </c>
      <c r="M473" s="71">
        <v>0.65709214135872196</v>
      </c>
      <c r="N473" s="68">
        <v>19.623059866962301</v>
      </c>
      <c r="O473" s="71"/>
      <c r="P473" s="68"/>
      <c r="Q473" s="71">
        <v>1</v>
      </c>
      <c r="R473" s="68">
        <v>100</v>
      </c>
    </row>
    <row r="474" spans="1:18" x14ac:dyDescent="0.2">
      <c r="A474" s="141" t="s">
        <v>1259</v>
      </c>
      <c r="B474" s="67" t="s">
        <v>1260</v>
      </c>
      <c r="C474" s="67">
        <v>45</v>
      </c>
      <c r="D474" s="67" t="s">
        <v>337</v>
      </c>
      <c r="E474" s="71">
        <v>0.60243410609720305</v>
      </c>
      <c r="F474" s="68">
        <v>13.8709677419355</v>
      </c>
      <c r="G474" s="71">
        <v>0.73397823860760802</v>
      </c>
      <c r="H474" s="68">
        <v>25.4838709677419</v>
      </c>
      <c r="I474" s="71">
        <v>0.72388456828796399</v>
      </c>
      <c r="J474" s="68">
        <v>33.118279569892501</v>
      </c>
      <c r="K474" s="71">
        <v>0.94966031355333003</v>
      </c>
      <c r="L474" s="68">
        <v>84.086021505376294</v>
      </c>
      <c r="M474" s="71">
        <v>0.60464741003711497</v>
      </c>
      <c r="N474" s="68">
        <v>14.412416851441201</v>
      </c>
      <c r="O474" s="71"/>
      <c r="P474" s="68"/>
      <c r="Q474" s="71">
        <v>0</v>
      </c>
      <c r="R474" s="68">
        <v>34.191176470588204</v>
      </c>
    </row>
    <row r="475" spans="1:18" x14ac:dyDescent="0.2">
      <c r="A475" s="141" t="s">
        <v>1261</v>
      </c>
      <c r="B475" s="67" t="s">
        <v>1262</v>
      </c>
      <c r="C475" s="67">
        <v>45</v>
      </c>
      <c r="D475" s="67" t="s">
        <v>337</v>
      </c>
      <c r="E475" s="71">
        <v>0.79566576918051302</v>
      </c>
      <c r="F475" s="68">
        <v>53.440860215053803</v>
      </c>
      <c r="G475" s="71">
        <v>0.77478343436111996</v>
      </c>
      <c r="H475" s="68">
        <v>36.344086021505397</v>
      </c>
      <c r="I475" s="71">
        <v>0.73547565197315101</v>
      </c>
      <c r="J475" s="68">
        <v>36.021505376344102</v>
      </c>
      <c r="K475" s="71">
        <v>0.96690132780911198</v>
      </c>
      <c r="L475" s="68">
        <v>89.677419354838705</v>
      </c>
      <c r="M475" s="71">
        <v>0.70550266257866701</v>
      </c>
      <c r="N475" s="68">
        <v>27.0509977827051</v>
      </c>
      <c r="O475" s="71"/>
      <c r="P475" s="68"/>
      <c r="Q475" s="71"/>
      <c r="R475" s="68"/>
    </row>
    <row r="476" spans="1:18" x14ac:dyDescent="0.2">
      <c r="A476" s="141" t="s">
        <v>1263</v>
      </c>
      <c r="B476" s="67" t="s">
        <v>1264</v>
      </c>
      <c r="C476" s="67">
        <v>45</v>
      </c>
      <c r="D476" s="67" t="s">
        <v>337</v>
      </c>
      <c r="E476" s="71">
        <v>0.62341682614642402</v>
      </c>
      <c r="F476" s="68">
        <v>17.8494623655914</v>
      </c>
      <c r="G476" s="71">
        <v>0.70719486250296004</v>
      </c>
      <c r="H476" s="68">
        <v>20</v>
      </c>
      <c r="I476" s="71">
        <v>0.67207676212715495</v>
      </c>
      <c r="J476" s="68">
        <v>20.9677419354839</v>
      </c>
      <c r="K476" s="71">
        <v>0.92637561728483397</v>
      </c>
      <c r="L476" s="68">
        <v>73.763440860215098</v>
      </c>
      <c r="M476" s="71">
        <v>0.55623688881716904</v>
      </c>
      <c r="N476" s="68">
        <v>10.5321507760532</v>
      </c>
      <c r="O476" s="71"/>
      <c r="P476" s="68"/>
      <c r="Q476" s="71">
        <v>0.25519999999999998</v>
      </c>
      <c r="R476" s="68">
        <v>46.139705882352899</v>
      </c>
    </row>
    <row r="477" spans="1:18" x14ac:dyDescent="0.2">
      <c r="A477" s="141" t="s">
        <v>1265</v>
      </c>
      <c r="B477" s="67" t="s">
        <v>1266</v>
      </c>
      <c r="C477" s="67">
        <v>45</v>
      </c>
      <c r="D477" s="67" t="s">
        <v>337</v>
      </c>
      <c r="E477" s="71">
        <v>0.76290569349338699</v>
      </c>
      <c r="F477" s="68">
        <v>46.451612903225801</v>
      </c>
      <c r="G477" s="71">
        <v>0.77622162641969294</v>
      </c>
      <c r="H477" s="68">
        <v>36.6666666666667</v>
      </c>
      <c r="I477" s="71">
        <v>0.77376115548357305</v>
      </c>
      <c r="J477" s="68">
        <v>50.9677419354839</v>
      </c>
      <c r="K477" s="71">
        <v>0.960556190646772</v>
      </c>
      <c r="L477" s="68">
        <v>87.311827956989205</v>
      </c>
      <c r="M477" s="71">
        <v>0.79828949491689505</v>
      </c>
      <c r="N477" s="68">
        <v>49.889135254988901</v>
      </c>
      <c r="O477" s="71"/>
      <c r="P477" s="68"/>
      <c r="Q477" s="71">
        <v>0.50570000000000004</v>
      </c>
      <c r="R477" s="68">
        <v>53.308823529411796</v>
      </c>
    </row>
    <row r="478" spans="1:18" x14ac:dyDescent="0.2">
      <c r="A478" s="141" t="s">
        <v>1267</v>
      </c>
      <c r="B478" s="67" t="s">
        <v>1268</v>
      </c>
      <c r="C478" s="67">
        <v>45</v>
      </c>
      <c r="D478" s="67" t="s">
        <v>337</v>
      </c>
      <c r="E478" s="71">
        <v>0.786535669875009</v>
      </c>
      <c r="F478" s="68">
        <v>50.9677419354839</v>
      </c>
      <c r="G478" s="71">
        <v>0.76924275746094195</v>
      </c>
      <c r="H478" s="68">
        <v>34.408602150537597</v>
      </c>
      <c r="I478" s="71">
        <v>0.74799058233683202</v>
      </c>
      <c r="J478" s="68">
        <v>40.9677419354839</v>
      </c>
      <c r="K478" s="71">
        <v>0.91937246702193298</v>
      </c>
      <c r="L478" s="68">
        <v>70.107526881720403</v>
      </c>
      <c r="M478" s="71">
        <v>0.70953687268032894</v>
      </c>
      <c r="N478" s="68">
        <v>27.937915742793798</v>
      </c>
      <c r="O478" s="71"/>
      <c r="P478" s="68"/>
      <c r="Q478" s="71"/>
      <c r="R478" s="68"/>
    </row>
    <row r="479" spans="1:18" x14ac:dyDescent="0.2">
      <c r="A479" s="141" t="s">
        <v>1269</v>
      </c>
      <c r="B479" s="67" t="s">
        <v>1270</v>
      </c>
      <c r="C479" s="67">
        <v>45</v>
      </c>
      <c r="D479" s="67" t="s">
        <v>337</v>
      </c>
      <c r="E479" s="71">
        <v>0.84399817199449401</v>
      </c>
      <c r="F479" s="68">
        <v>68.494623655913998</v>
      </c>
      <c r="G479" s="71">
        <v>0.76238414843747704</v>
      </c>
      <c r="H479" s="68">
        <v>32.1505376344086</v>
      </c>
      <c r="I479" s="71">
        <v>0.77091688662597602</v>
      </c>
      <c r="J479" s="68">
        <v>49.677419354838698</v>
      </c>
      <c r="K479" s="71">
        <v>0.93277664111040404</v>
      </c>
      <c r="L479" s="68">
        <v>76.6666666666667</v>
      </c>
      <c r="M479" s="71">
        <v>0.75391318379861205</v>
      </c>
      <c r="N479" s="68">
        <v>35.809312638580899</v>
      </c>
      <c r="O479" s="71"/>
      <c r="P479" s="68"/>
      <c r="Q479" s="71">
        <v>1</v>
      </c>
      <c r="R479" s="68">
        <v>100</v>
      </c>
    </row>
    <row r="480" spans="1:18" x14ac:dyDescent="0.2">
      <c r="A480" s="141" t="s">
        <v>1271</v>
      </c>
      <c r="B480" s="67" t="s">
        <v>1272</v>
      </c>
      <c r="C480" s="67">
        <v>45</v>
      </c>
      <c r="D480" s="67" t="s">
        <v>337</v>
      </c>
      <c r="E480" s="71">
        <v>0.78009162890030204</v>
      </c>
      <c r="F480" s="68">
        <v>48.709677419354797</v>
      </c>
      <c r="G480" s="71">
        <v>0.78098710177583597</v>
      </c>
      <c r="H480" s="68">
        <v>38.494623655913998</v>
      </c>
      <c r="I480" s="71">
        <v>0.75764991615600097</v>
      </c>
      <c r="J480" s="68">
        <v>44.193548387096797</v>
      </c>
      <c r="K480" s="71">
        <v>0.89616583368602099</v>
      </c>
      <c r="L480" s="68">
        <v>61.290322580645203</v>
      </c>
      <c r="M480" s="71">
        <v>0.71760529288365305</v>
      </c>
      <c r="N480" s="68">
        <v>30.044345898004401</v>
      </c>
      <c r="O480" s="71"/>
      <c r="P480" s="68"/>
      <c r="Q480" s="71">
        <v>0.74804999999999999</v>
      </c>
      <c r="R480" s="68">
        <v>61.948529411764703</v>
      </c>
    </row>
    <row r="481" spans="1:18" x14ac:dyDescent="0.2">
      <c r="A481" s="141" t="s">
        <v>1273</v>
      </c>
      <c r="B481" s="67" t="s">
        <v>1274</v>
      </c>
      <c r="C481" s="67">
        <v>45</v>
      </c>
      <c r="D481" s="67" t="s">
        <v>337</v>
      </c>
      <c r="E481" s="71">
        <v>0.81532782429932704</v>
      </c>
      <c r="F481" s="68">
        <v>59.139784946236603</v>
      </c>
      <c r="G481" s="71">
        <v>0.71763145213116297</v>
      </c>
      <c r="H481" s="68">
        <v>21.290322580645199</v>
      </c>
      <c r="I481" s="71">
        <v>0.78266756570350104</v>
      </c>
      <c r="J481" s="68">
        <v>53.978494623655898</v>
      </c>
      <c r="K481" s="71">
        <v>0.93538480270989799</v>
      </c>
      <c r="L481" s="68">
        <v>77.956989247311796</v>
      </c>
      <c r="M481" s="71">
        <v>0.64095530095207298</v>
      </c>
      <c r="N481" s="68">
        <v>18.4035476718404</v>
      </c>
      <c r="O481" s="71"/>
      <c r="P481" s="68"/>
      <c r="Q481" s="71">
        <v>1</v>
      </c>
      <c r="R481" s="68">
        <v>100</v>
      </c>
    </row>
    <row r="482" spans="1:18" x14ac:dyDescent="0.2">
      <c r="A482" s="141" t="s">
        <v>1275</v>
      </c>
      <c r="B482" s="67" t="s">
        <v>1276</v>
      </c>
      <c r="C482" s="67">
        <v>45</v>
      </c>
      <c r="D482" s="67" t="s">
        <v>337</v>
      </c>
      <c r="E482" s="71">
        <v>0.62703829127414901</v>
      </c>
      <c r="F482" s="68">
        <v>18.709677419354801</v>
      </c>
      <c r="G482" s="71">
        <v>0.78427520872560497</v>
      </c>
      <c r="H482" s="68">
        <v>40.215053763440899</v>
      </c>
      <c r="I482" s="71">
        <v>0.74292857871773599</v>
      </c>
      <c r="J482" s="68">
        <v>38.8172043010753</v>
      </c>
      <c r="K482" s="71">
        <v>0.88231395584042605</v>
      </c>
      <c r="L482" s="68">
        <v>56.451612903225801</v>
      </c>
      <c r="M482" s="71">
        <v>0.72567371308697703</v>
      </c>
      <c r="N482" s="68">
        <v>31.042128603104199</v>
      </c>
      <c r="O482" s="71"/>
      <c r="P482" s="68"/>
      <c r="Q482" s="71">
        <v>0</v>
      </c>
      <c r="R482" s="68">
        <v>34.191176470588204</v>
      </c>
    </row>
    <row r="483" spans="1:18" x14ac:dyDescent="0.2">
      <c r="A483" s="141" t="s">
        <v>1277</v>
      </c>
      <c r="B483" s="67" t="s">
        <v>1278</v>
      </c>
      <c r="C483" s="67">
        <v>45</v>
      </c>
      <c r="D483" s="67" t="s">
        <v>337</v>
      </c>
      <c r="E483" s="71">
        <v>0.80473432618930796</v>
      </c>
      <c r="F483" s="68">
        <v>56.236559139784902</v>
      </c>
      <c r="G483" s="71">
        <v>0.67486493820685001</v>
      </c>
      <c r="H483" s="68">
        <v>15.268817204301101</v>
      </c>
      <c r="I483" s="71">
        <v>0.74673788074143699</v>
      </c>
      <c r="J483" s="68">
        <v>40.537634408602202</v>
      </c>
      <c r="K483" s="71">
        <v>0.91673719992789404</v>
      </c>
      <c r="L483" s="68">
        <v>69.247311827957006</v>
      </c>
      <c r="M483" s="71">
        <v>0.68533161207035698</v>
      </c>
      <c r="N483" s="68">
        <v>23.7250554323725</v>
      </c>
      <c r="O483" s="71"/>
      <c r="P483" s="68"/>
      <c r="Q483" s="71">
        <v>1</v>
      </c>
      <c r="R483" s="68">
        <v>100</v>
      </c>
    </row>
    <row r="484" spans="1:18" x14ac:dyDescent="0.2">
      <c r="A484" s="141" t="s">
        <v>1279</v>
      </c>
      <c r="B484" s="67" t="s">
        <v>1280</v>
      </c>
      <c r="C484" s="67">
        <v>45</v>
      </c>
      <c r="D484" s="67" t="s">
        <v>337</v>
      </c>
      <c r="E484" s="71">
        <v>0.80192038210990602</v>
      </c>
      <c r="F484" s="68">
        <v>55.376344086021497</v>
      </c>
      <c r="G484" s="71">
        <v>0.72908112569399697</v>
      </c>
      <c r="H484" s="68">
        <v>24.193548387096801</v>
      </c>
      <c r="I484" s="71">
        <v>0.770716000519022</v>
      </c>
      <c r="J484" s="68">
        <v>49.569892473118301</v>
      </c>
      <c r="K484" s="71">
        <v>0.93967844901296904</v>
      </c>
      <c r="L484" s="68">
        <v>79.354838709677395</v>
      </c>
      <c r="M484" s="71">
        <v>0.81442633532354303</v>
      </c>
      <c r="N484" s="68">
        <v>54.434589800443497</v>
      </c>
      <c r="O484" s="71"/>
      <c r="P484" s="68"/>
      <c r="Q484" s="71">
        <v>0.75570000000000004</v>
      </c>
      <c r="R484" s="68">
        <v>62.5</v>
      </c>
    </row>
    <row r="485" spans="1:18" x14ac:dyDescent="0.2">
      <c r="A485" s="141" t="s">
        <v>1281</v>
      </c>
      <c r="B485" s="67" t="s">
        <v>1282</v>
      </c>
      <c r="C485" s="67">
        <v>45</v>
      </c>
      <c r="D485" s="67" t="s">
        <v>337</v>
      </c>
      <c r="E485" s="71">
        <v>0.80415867230461102</v>
      </c>
      <c r="F485" s="68">
        <v>55.913978494623599</v>
      </c>
      <c r="G485" s="71">
        <v>0.68525395828473301</v>
      </c>
      <c r="H485" s="68">
        <v>16.236559139784902</v>
      </c>
      <c r="I485" s="71">
        <v>0.73941821132056595</v>
      </c>
      <c r="J485" s="68">
        <v>37.526881720430097</v>
      </c>
      <c r="K485" s="71">
        <v>0.92289221015238598</v>
      </c>
      <c r="L485" s="68">
        <v>72.150537634408593</v>
      </c>
      <c r="M485" s="71">
        <v>0.67322898176537005</v>
      </c>
      <c r="N485" s="68">
        <v>21.7294900221729</v>
      </c>
      <c r="O485" s="71"/>
      <c r="P485" s="68"/>
      <c r="Q485" s="71">
        <v>1</v>
      </c>
      <c r="R485" s="68">
        <v>100</v>
      </c>
    </row>
    <row r="486" spans="1:18" x14ac:dyDescent="0.2">
      <c r="A486" s="141" t="s">
        <v>1283</v>
      </c>
      <c r="B486" s="67" t="s">
        <v>1284</v>
      </c>
      <c r="C486" s="67">
        <v>45</v>
      </c>
      <c r="D486" s="67" t="s">
        <v>337</v>
      </c>
      <c r="E486" s="71">
        <v>0.66357714427183701</v>
      </c>
      <c r="F486" s="68">
        <v>26.344086021505401</v>
      </c>
      <c r="G486" s="71">
        <v>0.59932024488818303</v>
      </c>
      <c r="H486" s="68">
        <v>7.7419354838709697</v>
      </c>
      <c r="I486" s="71">
        <v>0.756018188044013</v>
      </c>
      <c r="J486" s="68">
        <v>43.3333333333333</v>
      </c>
      <c r="K486" s="71">
        <v>0.962547288426988</v>
      </c>
      <c r="L486" s="68">
        <v>87.956989247311796</v>
      </c>
      <c r="M486" s="71">
        <v>0</v>
      </c>
      <c r="N486" s="68">
        <v>1.1086474501108601</v>
      </c>
      <c r="O486" s="71"/>
      <c r="P486" s="68"/>
      <c r="Q486" s="71">
        <v>1</v>
      </c>
      <c r="R486" s="68">
        <v>100</v>
      </c>
    </row>
    <row r="487" spans="1:18" x14ac:dyDescent="0.2">
      <c r="A487" s="141" t="s">
        <v>1285</v>
      </c>
      <c r="B487" s="67" t="s">
        <v>1286</v>
      </c>
      <c r="C487" s="67">
        <v>45</v>
      </c>
      <c r="D487" s="67" t="s">
        <v>337</v>
      </c>
      <c r="E487" s="71">
        <v>0.65571926608506004</v>
      </c>
      <c r="F487" s="68">
        <v>25.161290322580601</v>
      </c>
      <c r="G487" s="71">
        <v>0.52280239782830595</v>
      </c>
      <c r="H487" s="68">
        <v>4.5161290322580596</v>
      </c>
      <c r="I487" s="71">
        <v>0.70133832620593595</v>
      </c>
      <c r="J487" s="68">
        <v>27.634408602150501</v>
      </c>
      <c r="K487" s="71">
        <v>0.933913408553395</v>
      </c>
      <c r="L487" s="68">
        <v>77.311827956989205</v>
      </c>
      <c r="M487" s="71">
        <v>0.120542197837663</v>
      </c>
      <c r="N487" s="68">
        <v>1.4412416851441201</v>
      </c>
      <c r="O487" s="71"/>
      <c r="P487" s="68"/>
      <c r="Q487" s="71">
        <v>1</v>
      </c>
      <c r="R487" s="68">
        <v>100</v>
      </c>
    </row>
    <row r="488" spans="1:18" x14ac:dyDescent="0.2">
      <c r="A488" s="141" t="s">
        <v>1287</v>
      </c>
      <c r="B488" s="67" t="s">
        <v>1288</v>
      </c>
      <c r="C488" s="67">
        <v>45</v>
      </c>
      <c r="D488" s="67" t="s">
        <v>337</v>
      </c>
      <c r="E488" s="71">
        <v>0.741947227173125</v>
      </c>
      <c r="F488" s="68">
        <v>42.903225806451601</v>
      </c>
      <c r="G488" s="71">
        <v>0.504928093127889</v>
      </c>
      <c r="H488" s="68">
        <v>3.65591397849462</v>
      </c>
      <c r="I488" s="71">
        <v>0.75694023130805499</v>
      </c>
      <c r="J488" s="68">
        <v>43.870967741935502</v>
      </c>
      <c r="K488" s="71">
        <v>0.96021249434076805</v>
      </c>
      <c r="L488" s="68">
        <v>86.881720430107507</v>
      </c>
      <c r="M488" s="71">
        <v>0.48765531708891402</v>
      </c>
      <c r="N488" s="68">
        <v>6.5410199556541002</v>
      </c>
      <c r="O488" s="71"/>
      <c r="P488" s="68"/>
      <c r="Q488" s="71">
        <v>1</v>
      </c>
      <c r="R488" s="68">
        <v>100</v>
      </c>
    </row>
    <row r="489" spans="1:18" x14ac:dyDescent="0.2">
      <c r="A489" s="141" t="s">
        <v>1289</v>
      </c>
      <c r="B489" s="67" t="s">
        <v>1290</v>
      </c>
      <c r="C489" s="67">
        <v>65</v>
      </c>
      <c r="D489" s="67" t="s">
        <v>337</v>
      </c>
      <c r="E489" s="71">
        <v>0.70916596282132405</v>
      </c>
      <c r="F489" s="68">
        <v>35.806451612903203</v>
      </c>
      <c r="G489" s="71">
        <v>0.67844032599391102</v>
      </c>
      <c r="H489" s="68">
        <v>15.4838709677419</v>
      </c>
      <c r="I489" s="71">
        <v>0.692278356804643</v>
      </c>
      <c r="J489" s="68">
        <v>25.376344086021501</v>
      </c>
      <c r="K489" s="71">
        <v>0.72413461499311504</v>
      </c>
      <c r="L489" s="68">
        <v>19.247311827956999</v>
      </c>
      <c r="M489" s="71">
        <v>0.74181055349362601</v>
      </c>
      <c r="N489" s="68">
        <v>33.924611973392501</v>
      </c>
      <c r="O489" s="71"/>
      <c r="P489" s="68"/>
      <c r="Q489" s="71"/>
      <c r="R489" s="68"/>
    </row>
    <row r="490" spans="1:18" x14ac:dyDescent="0.2">
      <c r="A490" s="141" t="s">
        <v>1291</v>
      </c>
      <c r="B490" s="67" t="s">
        <v>1292</v>
      </c>
      <c r="C490" s="67">
        <v>45</v>
      </c>
      <c r="D490" s="67" t="s">
        <v>337</v>
      </c>
      <c r="E490" s="71">
        <v>0.38062463349519798</v>
      </c>
      <c r="F490" s="68">
        <v>1.2903225806451599</v>
      </c>
      <c r="G490" s="71">
        <v>0.32068085079810399</v>
      </c>
      <c r="H490" s="68">
        <v>0.967741935483871</v>
      </c>
      <c r="I490" s="71">
        <v>0.53356320571186799</v>
      </c>
      <c r="J490" s="68">
        <v>3.54838709677419</v>
      </c>
      <c r="K490" s="71">
        <v>0.74679745855355695</v>
      </c>
      <c r="L490" s="68">
        <v>21.935483870967701</v>
      </c>
      <c r="M490" s="71">
        <v>0.30208165241245799</v>
      </c>
      <c r="N490" s="68">
        <v>2.77161862527716</v>
      </c>
      <c r="O490" s="71"/>
      <c r="P490" s="68"/>
      <c r="Q490" s="71">
        <v>0</v>
      </c>
      <c r="R490" s="68">
        <v>34.191176470588204</v>
      </c>
    </row>
    <row r="491" spans="1:18" x14ac:dyDescent="0.2">
      <c r="A491" s="141" t="s">
        <v>1293</v>
      </c>
      <c r="B491" s="67" t="s">
        <v>1294</v>
      </c>
      <c r="C491" s="67">
        <v>45</v>
      </c>
      <c r="D491" s="67" t="s">
        <v>337</v>
      </c>
      <c r="E491" s="71">
        <v>0.35690525694647302</v>
      </c>
      <c r="F491" s="68">
        <v>1.0752688172042999</v>
      </c>
      <c r="G491" s="71">
        <v>0.30869211179473</v>
      </c>
      <c r="H491" s="68">
        <v>0.86021505376344098</v>
      </c>
      <c r="I491" s="71">
        <v>0.466653131454982</v>
      </c>
      <c r="J491" s="68">
        <v>1.1827956989247299</v>
      </c>
      <c r="K491" s="71">
        <v>0.69938104148265201</v>
      </c>
      <c r="L491" s="68">
        <v>14.4086021505376</v>
      </c>
      <c r="M491" s="71">
        <v>0</v>
      </c>
      <c r="N491" s="68">
        <v>1.1086474501108601</v>
      </c>
      <c r="O491" s="71"/>
      <c r="P491" s="68"/>
      <c r="Q491" s="71">
        <v>0.30980000000000002</v>
      </c>
      <c r="R491" s="68">
        <v>48.161764705882398</v>
      </c>
    </row>
    <row r="492" spans="1:18" x14ac:dyDescent="0.2">
      <c r="A492" s="141" t="s">
        <v>1295</v>
      </c>
      <c r="B492" s="67" t="s">
        <v>1296</v>
      </c>
      <c r="C492" s="67">
        <v>65</v>
      </c>
      <c r="D492" s="67" t="s">
        <v>337</v>
      </c>
      <c r="E492" s="71">
        <v>0.59754006983325203</v>
      </c>
      <c r="F492" s="68">
        <v>13.440860215053799</v>
      </c>
      <c r="G492" s="71">
        <v>0.52918036127477597</v>
      </c>
      <c r="H492" s="68">
        <v>4.8387096774193497</v>
      </c>
      <c r="I492" s="71">
        <v>0.71430021754296502</v>
      </c>
      <c r="J492" s="68">
        <v>31.0752688172043</v>
      </c>
      <c r="K492" s="71">
        <v>0.76608815827816201</v>
      </c>
      <c r="L492" s="68">
        <v>25.5913978494624</v>
      </c>
      <c r="M492" s="71">
        <v>0.68533161207035698</v>
      </c>
      <c r="N492" s="68">
        <v>23.7250554323725</v>
      </c>
      <c r="O492" s="71"/>
      <c r="P492" s="68"/>
      <c r="Q492" s="71">
        <v>0.2928</v>
      </c>
      <c r="R492" s="68">
        <v>47.058823529411796</v>
      </c>
    </row>
    <row r="493" spans="1:18" x14ac:dyDescent="0.2">
      <c r="A493" s="141" t="s">
        <v>1297</v>
      </c>
      <c r="B493" s="67" t="s">
        <v>1298</v>
      </c>
      <c r="C493" s="67">
        <v>65</v>
      </c>
      <c r="D493" s="67" t="s">
        <v>337</v>
      </c>
      <c r="E493" s="71">
        <v>0.84225523066440999</v>
      </c>
      <c r="F493" s="68">
        <v>67.741935483871003</v>
      </c>
      <c r="G493" s="71">
        <v>0.73803922347207995</v>
      </c>
      <c r="H493" s="68">
        <v>25.913978494623699</v>
      </c>
      <c r="I493" s="71">
        <v>0.827675343724252</v>
      </c>
      <c r="J493" s="68">
        <v>72.043010752688204</v>
      </c>
      <c r="K493" s="71">
        <v>0.80289578009053897</v>
      </c>
      <c r="L493" s="68">
        <v>33.010752688171998</v>
      </c>
      <c r="M493" s="71">
        <v>0.84266580603517804</v>
      </c>
      <c r="N493" s="68">
        <v>62.971175166297101</v>
      </c>
      <c r="O493" s="71"/>
      <c r="P493" s="68"/>
      <c r="Q493" s="71">
        <v>1</v>
      </c>
      <c r="R493" s="68">
        <v>100</v>
      </c>
    </row>
    <row r="494" spans="1:18" x14ac:dyDescent="0.2">
      <c r="A494" s="141" t="s">
        <v>1299</v>
      </c>
      <c r="B494" s="67" t="s">
        <v>1300</v>
      </c>
      <c r="C494" s="67">
        <v>65</v>
      </c>
      <c r="D494" s="67" t="s">
        <v>337</v>
      </c>
      <c r="E494" s="71">
        <v>0.78991154568841604</v>
      </c>
      <c r="F494" s="68">
        <v>51.935483870967701</v>
      </c>
      <c r="G494" s="71">
        <v>0.55029082535607898</v>
      </c>
      <c r="H494" s="68">
        <v>5.4838709677419404</v>
      </c>
      <c r="I494" s="71">
        <v>0.82218278167329495</v>
      </c>
      <c r="J494" s="68">
        <v>69.784946236559094</v>
      </c>
      <c r="K494" s="71">
        <v>0.79493146690246097</v>
      </c>
      <c r="L494" s="68">
        <v>30.215053763440899</v>
      </c>
      <c r="M494" s="71">
        <v>0.78215265451024696</v>
      </c>
      <c r="N494" s="68">
        <v>44.013303769401297</v>
      </c>
      <c r="O494" s="71"/>
      <c r="P494" s="68"/>
      <c r="Q494" s="71">
        <v>1</v>
      </c>
      <c r="R494" s="68">
        <v>100</v>
      </c>
    </row>
    <row r="495" spans="1:18" x14ac:dyDescent="0.2">
      <c r="A495" s="141" t="s">
        <v>1301</v>
      </c>
      <c r="B495" s="67" t="s">
        <v>1302</v>
      </c>
      <c r="C495" s="67">
        <v>65</v>
      </c>
      <c r="D495" s="67" t="s">
        <v>337</v>
      </c>
      <c r="E495" s="71">
        <v>0.50738792752684103</v>
      </c>
      <c r="F495" s="68">
        <v>4.1935483870967696</v>
      </c>
      <c r="G495" s="71">
        <v>0.45167761952483598</v>
      </c>
      <c r="H495" s="68">
        <v>2.6881720430107499</v>
      </c>
      <c r="I495" s="71">
        <v>0.55299442899217699</v>
      </c>
      <c r="J495" s="68">
        <v>5.0537634408602203</v>
      </c>
      <c r="K495" s="71">
        <v>0.78352803772135304</v>
      </c>
      <c r="L495" s="68">
        <v>28.172043010752699</v>
      </c>
      <c r="M495" s="71">
        <v>0.26173955139583699</v>
      </c>
      <c r="N495" s="68">
        <v>2.2172949002217299</v>
      </c>
      <c r="O495" s="71"/>
      <c r="P495" s="68"/>
      <c r="Q495" s="71">
        <v>0.48699999999999999</v>
      </c>
      <c r="R495" s="68">
        <v>51.470588235294102</v>
      </c>
    </row>
    <row r="496" spans="1:18" x14ac:dyDescent="0.2">
      <c r="A496" s="141" t="s">
        <v>1303</v>
      </c>
      <c r="B496" s="67" t="s">
        <v>1304</v>
      </c>
      <c r="C496" s="67">
        <v>65</v>
      </c>
      <c r="D496" s="67" t="s">
        <v>337</v>
      </c>
      <c r="E496" s="71">
        <v>0.33595689438346499</v>
      </c>
      <c r="F496" s="68">
        <v>0.75268817204301097</v>
      </c>
      <c r="G496" s="71">
        <v>0.29222756839712499</v>
      </c>
      <c r="H496" s="68">
        <v>0.75268817204301097</v>
      </c>
      <c r="I496" s="71">
        <v>0.27130026700422299</v>
      </c>
      <c r="J496" s="68">
        <v>0.10752688172043</v>
      </c>
      <c r="K496" s="71">
        <v>0.46208124931340699</v>
      </c>
      <c r="L496" s="68">
        <v>0.86021505376344098</v>
      </c>
      <c r="M496" s="71">
        <v>0.31821849281910602</v>
      </c>
      <c r="N496" s="68">
        <v>2.88248337028825</v>
      </c>
      <c r="O496" s="71"/>
      <c r="P496" s="68"/>
      <c r="Q496" s="71"/>
      <c r="R496" s="68"/>
    </row>
    <row r="497" spans="1:18" x14ac:dyDescent="0.2">
      <c r="A497" s="141" t="s">
        <v>1305</v>
      </c>
      <c r="B497" s="67" t="s">
        <v>1306</v>
      </c>
      <c r="C497" s="67">
        <v>65</v>
      </c>
      <c r="D497" s="67" t="s">
        <v>337</v>
      </c>
      <c r="E497" s="71">
        <v>0.71044633889382502</v>
      </c>
      <c r="F497" s="68">
        <v>36.129032258064498</v>
      </c>
      <c r="G497" s="71">
        <v>0.51199012735350202</v>
      </c>
      <c r="H497" s="68">
        <v>4.0860215053763396</v>
      </c>
      <c r="I497" s="71">
        <v>0.67983475981581698</v>
      </c>
      <c r="J497" s="68">
        <v>22.688172043010798</v>
      </c>
      <c r="K497" s="71">
        <v>0.803260452269139</v>
      </c>
      <c r="L497" s="68">
        <v>33.118279569892501</v>
      </c>
      <c r="M497" s="71">
        <v>0.84670001613683998</v>
      </c>
      <c r="N497" s="68">
        <v>64.634146341463406</v>
      </c>
      <c r="O497" s="71"/>
      <c r="P497" s="68"/>
      <c r="Q497" s="71"/>
      <c r="R497" s="68"/>
    </row>
    <row r="498" spans="1:18" x14ac:dyDescent="0.2">
      <c r="A498" s="141" t="s">
        <v>1307</v>
      </c>
      <c r="B498" s="67" t="s">
        <v>1308</v>
      </c>
      <c r="C498" s="67">
        <v>65</v>
      </c>
      <c r="D498" s="67" t="s">
        <v>337</v>
      </c>
      <c r="E498" s="71">
        <v>0.29381427354419698</v>
      </c>
      <c r="F498" s="68">
        <v>0.32258064516128998</v>
      </c>
      <c r="G498" s="71">
        <v>0.28932734031283203</v>
      </c>
      <c r="H498" s="68">
        <v>0.64516129032258096</v>
      </c>
      <c r="I498" s="71">
        <v>0.361955809676825</v>
      </c>
      <c r="J498" s="68">
        <v>0.43010752688171999</v>
      </c>
      <c r="K498" s="71">
        <v>0.615401288572056</v>
      </c>
      <c r="L498" s="68">
        <v>6.9892473118279597</v>
      </c>
      <c r="M498" s="71">
        <v>0.172986929159271</v>
      </c>
      <c r="N498" s="68">
        <v>1.8847006651884699</v>
      </c>
      <c r="O498" s="71"/>
      <c r="P498" s="68"/>
      <c r="Q498" s="71">
        <v>2.9399999999999999E-2</v>
      </c>
      <c r="R498" s="68">
        <v>39.154411764705898</v>
      </c>
    </row>
    <row r="499" spans="1:18" x14ac:dyDescent="0.2">
      <c r="A499" s="141" t="s">
        <v>1309</v>
      </c>
      <c r="B499" s="67" t="s">
        <v>1310</v>
      </c>
      <c r="C499" s="67">
        <v>65</v>
      </c>
      <c r="D499" s="67" t="s">
        <v>337</v>
      </c>
      <c r="E499" s="71">
        <v>0.31785911092337998</v>
      </c>
      <c r="F499" s="68">
        <v>0.53763440860215095</v>
      </c>
      <c r="G499" s="71">
        <v>4.7103784827578897E-2</v>
      </c>
      <c r="H499" s="68">
        <v>0.10752688172043</v>
      </c>
      <c r="I499" s="71">
        <v>0.60222000495279804</v>
      </c>
      <c r="J499" s="68">
        <v>8.9247311827956999</v>
      </c>
      <c r="K499" s="71">
        <v>0.80067176483652502</v>
      </c>
      <c r="L499" s="68">
        <v>31.612903225806399</v>
      </c>
      <c r="M499" s="71">
        <v>0</v>
      </c>
      <c r="N499" s="68">
        <v>1.1086474501108601</v>
      </c>
      <c r="O499" s="71"/>
      <c r="P499" s="68"/>
      <c r="Q499" s="71">
        <v>0.13930000000000001</v>
      </c>
      <c r="R499" s="68">
        <v>42.095588235294102</v>
      </c>
    </row>
    <row r="500" spans="1:18" x14ac:dyDescent="0.2">
      <c r="A500" s="141" t="s">
        <v>1311</v>
      </c>
      <c r="B500" s="67" t="s">
        <v>1312</v>
      </c>
      <c r="C500" s="67">
        <v>65</v>
      </c>
      <c r="D500" s="67" t="s">
        <v>337</v>
      </c>
      <c r="E500" s="71">
        <v>0.85752767488150505</v>
      </c>
      <c r="F500" s="68">
        <v>74.946236559139805</v>
      </c>
      <c r="G500" s="71">
        <v>0.850263665563885</v>
      </c>
      <c r="H500" s="68">
        <v>71.397849462365599</v>
      </c>
      <c r="I500" s="71">
        <v>0.84981332927491304</v>
      </c>
      <c r="J500" s="68">
        <v>79.462365591397898</v>
      </c>
      <c r="K500" s="71">
        <v>0.68034821190695605</v>
      </c>
      <c r="L500" s="68">
        <v>12.1505376344086</v>
      </c>
      <c r="M500" s="71">
        <v>0.90721316766177196</v>
      </c>
      <c r="N500" s="68">
        <v>84.146341463414601</v>
      </c>
      <c r="O500" s="71"/>
      <c r="P500" s="68"/>
      <c r="Q500" s="71">
        <v>1</v>
      </c>
      <c r="R500" s="68">
        <v>100</v>
      </c>
    </row>
    <row r="501" spans="1:18" x14ac:dyDescent="0.2">
      <c r="A501" s="141" t="s">
        <v>1313</v>
      </c>
      <c r="B501" s="67" t="s">
        <v>1314</v>
      </c>
      <c r="C501" s="67">
        <v>65</v>
      </c>
      <c r="D501" s="67" t="s">
        <v>337</v>
      </c>
      <c r="E501" s="71">
        <v>0.81062253860492595</v>
      </c>
      <c r="F501" s="68">
        <v>58.064516129032299</v>
      </c>
      <c r="G501" s="71">
        <v>0.68518411791660905</v>
      </c>
      <c r="H501" s="68">
        <v>16.129032258064498</v>
      </c>
      <c r="I501" s="71">
        <v>0.78924618648523903</v>
      </c>
      <c r="J501" s="68">
        <v>56.021505376344102</v>
      </c>
      <c r="K501" s="71">
        <v>0.81449815431585904</v>
      </c>
      <c r="L501" s="68">
        <v>35.4838709677419</v>
      </c>
      <c r="M501" s="71">
        <v>0.77408423430692297</v>
      </c>
      <c r="N501" s="68">
        <v>41.574279379157403</v>
      </c>
      <c r="O501" s="71"/>
      <c r="P501" s="68"/>
      <c r="Q501" s="71">
        <v>0.99009999999999998</v>
      </c>
      <c r="R501" s="68">
        <v>67.647058823529406</v>
      </c>
    </row>
    <row r="502" spans="1:18" x14ac:dyDescent="0.2">
      <c r="A502" s="141" t="s">
        <v>1315</v>
      </c>
      <c r="B502" s="67" t="s">
        <v>1316</v>
      </c>
      <c r="C502" s="67">
        <v>65</v>
      </c>
      <c r="D502" s="67" t="s">
        <v>337</v>
      </c>
      <c r="E502" s="71">
        <v>0.55986332477257605</v>
      </c>
      <c r="F502" s="68">
        <v>8.9247311827956999</v>
      </c>
      <c r="G502" s="71">
        <v>0.67126720852521804</v>
      </c>
      <c r="H502" s="68">
        <v>14.8387096774194</v>
      </c>
      <c r="I502" s="71">
        <v>0.68135659296683804</v>
      </c>
      <c r="J502" s="68">
        <v>23.3333333333333</v>
      </c>
      <c r="K502" s="71">
        <v>0.74925857999547996</v>
      </c>
      <c r="L502" s="68">
        <v>22.365591397849499</v>
      </c>
      <c r="M502" s="71">
        <v>0.69743424237534302</v>
      </c>
      <c r="N502" s="68">
        <v>24.9445676274945</v>
      </c>
      <c r="O502" s="71"/>
      <c r="P502" s="68"/>
      <c r="Q502" s="71">
        <v>0</v>
      </c>
      <c r="R502" s="68">
        <v>34.191176470588204</v>
      </c>
    </row>
    <row r="503" spans="1:18" x14ac:dyDescent="0.2">
      <c r="A503" s="141" t="s">
        <v>1317</v>
      </c>
      <c r="B503" s="67" t="s">
        <v>1318</v>
      </c>
      <c r="C503" s="67">
        <v>65</v>
      </c>
      <c r="D503" s="67" t="s">
        <v>337</v>
      </c>
      <c r="E503" s="71">
        <v>0.65227113814024196</v>
      </c>
      <c r="F503" s="68">
        <v>24.4086021505376</v>
      </c>
      <c r="G503" s="71">
        <v>0.80587492524819004</v>
      </c>
      <c r="H503" s="68">
        <v>49.784946236559101</v>
      </c>
      <c r="I503" s="71">
        <v>0.74655116716550995</v>
      </c>
      <c r="J503" s="68">
        <v>40.322580645161302</v>
      </c>
      <c r="K503" s="71">
        <v>0.84135853164235896</v>
      </c>
      <c r="L503" s="68">
        <v>42.1505376344086</v>
      </c>
      <c r="M503" s="71">
        <v>0.86687106664515101</v>
      </c>
      <c r="N503" s="68">
        <v>71.175166297117499</v>
      </c>
      <c r="O503" s="71"/>
      <c r="P503" s="68"/>
      <c r="Q503" s="71">
        <v>6.9999999999999999E-4</v>
      </c>
      <c r="R503" s="68">
        <v>34.375</v>
      </c>
    </row>
    <row r="504" spans="1:18" x14ac:dyDescent="0.2">
      <c r="A504" s="141" t="s">
        <v>1319</v>
      </c>
      <c r="B504" s="67" t="s">
        <v>1320</v>
      </c>
      <c r="C504" s="67">
        <v>65</v>
      </c>
      <c r="D504" s="67" t="s">
        <v>337</v>
      </c>
      <c r="E504" s="71">
        <v>0.82795855967651599</v>
      </c>
      <c r="F504" s="68">
        <v>62.365591397849499</v>
      </c>
      <c r="G504" s="71">
        <v>0.79331146108450001</v>
      </c>
      <c r="H504" s="68">
        <v>44.193548387096797</v>
      </c>
      <c r="I504" s="71">
        <v>0.65791909267629201</v>
      </c>
      <c r="J504" s="68">
        <v>17.419354838709701</v>
      </c>
      <c r="K504" s="71">
        <v>0.81362275777331505</v>
      </c>
      <c r="L504" s="68">
        <v>35.161290322580598</v>
      </c>
      <c r="M504" s="71">
        <v>0.874939486848475</v>
      </c>
      <c r="N504" s="68">
        <v>73.946784922394698</v>
      </c>
      <c r="O504" s="71"/>
      <c r="P504" s="68"/>
      <c r="Q504" s="71">
        <v>1</v>
      </c>
      <c r="R504" s="68">
        <v>100</v>
      </c>
    </row>
    <row r="505" spans="1:18" x14ac:dyDescent="0.2">
      <c r="A505" s="141" t="s">
        <v>1321</v>
      </c>
      <c r="B505" s="67" t="s">
        <v>1322</v>
      </c>
      <c r="C505" s="67">
        <v>65</v>
      </c>
      <c r="D505" s="67" t="s">
        <v>337</v>
      </c>
      <c r="E505" s="71">
        <v>0.78383885669207998</v>
      </c>
      <c r="F505" s="68">
        <v>49.784946236559101</v>
      </c>
      <c r="G505" s="71">
        <v>0.81808006630211705</v>
      </c>
      <c r="H505" s="68">
        <v>54.946236559139798</v>
      </c>
      <c r="I505" s="71">
        <v>0.70191068231779696</v>
      </c>
      <c r="J505" s="68">
        <v>27.741935483871</v>
      </c>
      <c r="K505" s="71">
        <v>0.77673308221489101</v>
      </c>
      <c r="L505" s="68">
        <v>27.096774193548399</v>
      </c>
      <c r="M505" s="71">
        <v>0.83863159593351599</v>
      </c>
      <c r="N505" s="68">
        <v>61.529933481153002</v>
      </c>
      <c r="O505" s="71"/>
      <c r="P505" s="68"/>
      <c r="Q505" s="71"/>
      <c r="R505" s="68"/>
    </row>
    <row r="506" spans="1:18" x14ac:dyDescent="0.2">
      <c r="A506" s="141" t="s">
        <v>1323</v>
      </c>
      <c r="B506" s="67" t="s">
        <v>1324</v>
      </c>
      <c r="C506" s="67">
        <v>65</v>
      </c>
      <c r="D506" s="67" t="s">
        <v>337</v>
      </c>
      <c r="E506" s="71">
        <v>0.914846754852916</v>
      </c>
      <c r="F506" s="68">
        <v>94.408602150537604</v>
      </c>
      <c r="G506" s="71">
        <v>0.901932260100756</v>
      </c>
      <c r="H506" s="68">
        <v>84.086021505376294</v>
      </c>
      <c r="I506" s="71">
        <v>0.907441329144687</v>
      </c>
      <c r="J506" s="68">
        <v>93.3333333333333</v>
      </c>
      <c r="K506" s="71">
        <v>0.78503123552744802</v>
      </c>
      <c r="L506" s="68">
        <v>28.494623655914001</v>
      </c>
      <c r="M506" s="71">
        <v>0.97982894949168897</v>
      </c>
      <c r="N506" s="68">
        <v>97.671840354767198</v>
      </c>
      <c r="O506" s="71"/>
      <c r="P506" s="68"/>
      <c r="Q506" s="71">
        <v>1</v>
      </c>
      <c r="R506" s="68">
        <v>100</v>
      </c>
    </row>
    <row r="507" spans="1:18" x14ac:dyDescent="0.2">
      <c r="A507" s="141" t="s">
        <v>1325</v>
      </c>
      <c r="B507" s="67" t="s">
        <v>1326</v>
      </c>
      <c r="C507" s="67">
        <v>65</v>
      </c>
      <c r="D507" s="67" t="s">
        <v>337</v>
      </c>
      <c r="E507" s="71">
        <v>0.83092889775621004</v>
      </c>
      <c r="F507" s="68">
        <v>63.548387096774199</v>
      </c>
      <c r="G507" s="71">
        <v>0.87998271202638001</v>
      </c>
      <c r="H507" s="68">
        <v>79.0322580645161</v>
      </c>
      <c r="I507" s="71">
        <v>0.88786740313605095</v>
      </c>
      <c r="J507" s="68">
        <v>89.892473118279597</v>
      </c>
      <c r="K507" s="71">
        <v>0.63251546779398904</v>
      </c>
      <c r="L507" s="68">
        <v>8.3870967741935498</v>
      </c>
      <c r="M507" s="71">
        <v>0.92335000806842005</v>
      </c>
      <c r="N507" s="68">
        <v>90.133037694013296</v>
      </c>
      <c r="O507" s="71"/>
      <c r="P507" s="68"/>
      <c r="Q507" s="71"/>
      <c r="R507" s="68"/>
    </row>
    <row r="508" spans="1:18" x14ac:dyDescent="0.2">
      <c r="A508" s="141" t="s">
        <v>1327</v>
      </c>
      <c r="B508" s="67" t="s">
        <v>1328</v>
      </c>
      <c r="C508" s="67">
        <v>65</v>
      </c>
      <c r="D508" s="67" t="s">
        <v>337</v>
      </c>
      <c r="E508" s="71">
        <v>0.95648753872659198</v>
      </c>
      <c r="F508" s="68">
        <v>99.677419354838705</v>
      </c>
      <c r="G508" s="71">
        <v>0.96691942142992304</v>
      </c>
      <c r="H508" s="68">
        <v>96.021505376344095</v>
      </c>
      <c r="I508" s="71">
        <v>0.93954808231984099</v>
      </c>
      <c r="J508" s="68">
        <v>96.6666666666667</v>
      </c>
      <c r="K508" s="71">
        <v>0.93561949156325497</v>
      </c>
      <c r="L508" s="68">
        <v>78.172043010752702</v>
      </c>
      <c r="M508" s="71">
        <v>0.98386315959335202</v>
      </c>
      <c r="N508" s="68">
        <v>98.115299334811496</v>
      </c>
      <c r="O508" s="71"/>
      <c r="P508" s="68"/>
      <c r="Q508" s="71"/>
      <c r="R508" s="68"/>
    </row>
    <row r="509" spans="1:18" x14ac:dyDescent="0.2">
      <c r="A509" s="141" t="s">
        <v>1329</v>
      </c>
      <c r="B509" s="67" t="s">
        <v>1330</v>
      </c>
      <c r="C509" s="67">
        <v>65</v>
      </c>
      <c r="D509" s="67" t="s">
        <v>337</v>
      </c>
      <c r="E509" s="71">
        <v>0.83586017441391403</v>
      </c>
      <c r="F509" s="68">
        <v>65.483870967741893</v>
      </c>
      <c r="G509" s="71">
        <v>0.83796242264677701</v>
      </c>
      <c r="H509" s="68">
        <v>66.451612903225794</v>
      </c>
      <c r="I509" s="71">
        <v>0.80122901286200798</v>
      </c>
      <c r="J509" s="68">
        <v>60.860215053763397</v>
      </c>
      <c r="K509" s="71">
        <v>0.81720714499340996</v>
      </c>
      <c r="L509" s="68">
        <v>36.344086021505397</v>
      </c>
      <c r="M509" s="71">
        <v>0.88704211715346104</v>
      </c>
      <c r="N509" s="68">
        <v>77.937915742793805</v>
      </c>
      <c r="O509" s="71"/>
      <c r="P509" s="68"/>
      <c r="Q509" s="71"/>
      <c r="R509" s="68"/>
    </row>
    <row r="510" spans="1:18" x14ac:dyDescent="0.2">
      <c r="A510" s="141" t="s">
        <v>1331</v>
      </c>
      <c r="B510" s="67" t="s">
        <v>1332</v>
      </c>
      <c r="C510" s="67">
        <v>65</v>
      </c>
      <c r="D510" s="67" t="s">
        <v>337</v>
      </c>
      <c r="E510" s="71">
        <v>0.69671702785675205</v>
      </c>
      <c r="F510" s="68">
        <v>33.118279569892501</v>
      </c>
      <c r="G510" s="71">
        <v>0.870803421406944</v>
      </c>
      <c r="H510" s="68">
        <v>78.064516129032299</v>
      </c>
      <c r="I510" s="71">
        <v>0.87885407395012005</v>
      </c>
      <c r="J510" s="68">
        <v>87.526881720430097</v>
      </c>
      <c r="K510" s="71">
        <v>0.79847500555328998</v>
      </c>
      <c r="L510" s="68">
        <v>30.860215053763401</v>
      </c>
      <c r="M510" s="71">
        <v>0.93545263837340598</v>
      </c>
      <c r="N510" s="68">
        <v>92.461197339246098</v>
      </c>
      <c r="O510" s="71"/>
      <c r="P510" s="68"/>
      <c r="Q510" s="71">
        <v>0</v>
      </c>
      <c r="R510" s="68">
        <v>34.191176470588204</v>
      </c>
    </row>
    <row r="511" spans="1:18" x14ac:dyDescent="0.2">
      <c r="A511" s="141" t="s">
        <v>1333</v>
      </c>
      <c r="B511" s="67" t="s">
        <v>1334</v>
      </c>
      <c r="C511" s="67">
        <v>65</v>
      </c>
      <c r="D511" s="67" t="s">
        <v>337</v>
      </c>
      <c r="E511" s="71">
        <v>0.86233273957905099</v>
      </c>
      <c r="F511" s="68">
        <v>77.419354838709694</v>
      </c>
      <c r="G511" s="71">
        <v>0.88239503997889701</v>
      </c>
      <c r="H511" s="68">
        <v>79.569892473118301</v>
      </c>
      <c r="I511" s="71">
        <v>0.84880927025235497</v>
      </c>
      <c r="J511" s="68">
        <v>79.139784946236603</v>
      </c>
      <c r="K511" s="71">
        <v>0.87142663194811298</v>
      </c>
      <c r="L511" s="68">
        <v>51.935483870967701</v>
      </c>
      <c r="M511" s="71">
        <v>0.84670001613683998</v>
      </c>
      <c r="N511" s="68">
        <v>64.634146341463406</v>
      </c>
      <c r="O511" s="71"/>
      <c r="P511" s="68"/>
      <c r="Q511" s="71"/>
      <c r="R511" s="68"/>
    </row>
    <row r="512" spans="1:18" x14ac:dyDescent="0.2">
      <c r="A512" s="141" t="s">
        <v>1335</v>
      </c>
      <c r="B512" s="67" t="s">
        <v>1336</v>
      </c>
      <c r="C512" s="67">
        <v>65</v>
      </c>
      <c r="D512" s="67" t="s">
        <v>337</v>
      </c>
      <c r="E512" s="71">
        <v>0.56571959976248098</v>
      </c>
      <c r="F512" s="68">
        <v>9.2473118279569899</v>
      </c>
      <c r="G512" s="71">
        <v>0.793243930965845</v>
      </c>
      <c r="H512" s="68">
        <v>44.086021505376301</v>
      </c>
      <c r="I512" s="71">
        <v>0.73098257101227004</v>
      </c>
      <c r="J512" s="68">
        <v>34.5161290322581</v>
      </c>
      <c r="K512" s="71">
        <v>0.51415042212071604</v>
      </c>
      <c r="L512" s="68">
        <v>1.93548387096774</v>
      </c>
      <c r="M512" s="71">
        <v>0.79022107471357095</v>
      </c>
      <c r="N512" s="68">
        <v>47.006651884700702</v>
      </c>
      <c r="O512" s="71"/>
      <c r="P512" s="68"/>
      <c r="Q512" s="71">
        <v>0</v>
      </c>
      <c r="R512" s="68">
        <v>34.191176470588204</v>
      </c>
    </row>
    <row r="513" spans="1:18" x14ac:dyDescent="0.2">
      <c r="A513" s="141" t="s">
        <v>1337</v>
      </c>
      <c r="B513" s="67" t="s">
        <v>1338</v>
      </c>
      <c r="C513" s="67">
        <v>65</v>
      </c>
      <c r="D513" s="67" t="s">
        <v>337</v>
      </c>
      <c r="E513" s="71">
        <v>0.62491586649261099</v>
      </c>
      <c r="F513" s="68">
        <v>18.172043010752699</v>
      </c>
      <c r="G513" s="71">
        <v>0.82264268213501901</v>
      </c>
      <c r="H513" s="68">
        <v>57.526881720430097</v>
      </c>
      <c r="I513" s="71">
        <v>0.73872645627350098</v>
      </c>
      <c r="J513" s="68">
        <v>37.311827956989198</v>
      </c>
      <c r="K513" s="71">
        <v>0.70844175771437001</v>
      </c>
      <c r="L513" s="68">
        <v>16.451612903225801</v>
      </c>
      <c r="M513" s="71">
        <v>0.85476843634016497</v>
      </c>
      <c r="N513" s="68">
        <v>67.405764966740605</v>
      </c>
      <c r="O513" s="71"/>
      <c r="P513" s="68"/>
      <c r="Q513" s="71">
        <v>0</v>
      </c>
      <c r="R513" s="68">
        <v>34.191176470588204</v>
      </c>
    </row>
    <row r="514" spans="1:18" x14ac:dyDescent="0.2">
      <c r="A514" s="141" t="s">
        <v>1339</v>
      </c>
      <c r="B514" s="67" t="s">
        <v>1340</v>
      </c>
      <c r="C514" s="67">
        <v>65</v>
      </c>
      <c r="D514" s="67" t="s">
        <v>337</v>
      </c>
      <c r="E514" s="71">
        <v>0.65635244129564596</v>
      </c>
      <c r="F514" s="68">
        <v>25.4838709677419</v>
      </c>
      <c r="G514" s="71">
        <v>0.78149041043563905</v>
      </c>
      <c r="H514" s="68">
        <v>38.709677419354797</v>
      </c>
      <c r="I514" s="71">
        <v>0.78463997689119303</v>
      </c>
      <c r="J514" s="68">
        <v>54.731182795698899</v>
      </c>
      <c r="K514" s="71">
        <v>0.70198180301455704</v>
      </c>
      <c r="L514" s="68">
        <v>14.9462365591398</v>
      </c>
      <c r="M514" s="71">
        <v>0.84670001613683998</v>
      </c>
      <c r="N514" s="68">
        <v>64.634146341463406</v>
      </c>
      <c r="O514" s="71"/>
      <c r="P514" s="68"/>
      <c r="Q514" s="71">
        <v>0.16694999999999999</v>
      </c>
      <c r="R514" s="68">
        <v>44.117647058823501</v>
      </c>
    </row>
    <row r="515" spans="1:18" x14ac:dyDescent="0.2">
      <c r="A515" s="141" t="s">
        <v>1341</v>
      </c>
      <c r="B515" s="67" t="s">
        <v>1342</v>
      </c>
      <c r="C515" s="67">
        <v>65</v>
      </c>
      <c r="D515" s="67" t="s">
        <v>337</v>
      </c>
      <c r="E515" s="71">
        <v>0.58123108947917501</v>
      </c>
      <c r="F515" s="68">
        <v>11.0752688172043</v>
      </c>
      <c r="G515" s="71">
        <v>0.78573747722475595</v>
      </c>
      <c r="H515" s="68">
        <v>40.752688172043001</v>
      </c>
      <c r="I515" s="71">
        <v>0.71508061529794897</v>
      </c>
      <c r="J515" s="68">
        <v>31.290322580645199</v>
      </c>
      <c r="K515" s="71">
        <v>0.6087162801596</v>
      </c>
      <c r="L515" s="68">
        <v>6.3440860215053796</v>
      </c>
      <c r="M515" s="71">
        <v>0.79022107471357095</v>
      </c>
      <c r="N515" s="68">
        <v>47.006651884700702</v>
      </c>
      <c r="O515" s="71"/>
      <c r="P515" s="68"/>
      <c r="Q515" s="71">
        <v>6.4000000000000003E-3</v>
      </c>
      <c r="R515" s="68">
        <v>37.683823529411796</v>
      </c>
    </row>
    <row r="516" spans="1:18" x14ac:dyDescent="0.2">
      <c r="A516" s="141" t="s">
        <v>1343</v>
      </c>
      <c r="B516" s="67" t="s">
        <v>1344</v>
      </c>
      <c r="C516" s="67">
        <v>65</v>
      </c>
      <c r="D516" s="67" t="s">
        <v>337</v>
      </c>
      <c r="E516" s="71">
        <v>0.572349860834796</v>
      </c>
      <c r="F516" s="68">
        <v>9.78494623655914</v>
      </c>
      <c r="G516" s="71">
        <v>0.76509214401194803</v>
      </c>
      <c r="H516" s="68">
        <v>33.118279569892501</v>
      </c>
      <c r="I516" s="71">
        <v>0.67196920843589703</v>
      </c>
      <c r="J516" s="68">
        <v>20.860215053763401</v>
      </c>
      <c r="K516" s="71">
        <v>0.63446687701256599</v>
      </c>
      <c r="L516" s="68">
        <v>8.6021505376344098</v>
      </c>
      <c r="M516" s="71">
        <v>0.79022107471357095</v>
      </c>
      <c r="N516" s="68">
        <v>47.006651884700702</v>
      </c>
      <c r="O516" s="71"/>
      <c r="P516" s="68"/>
      <c r="Q516" s="71">
        <v>0</v>
      </c>
      <c r="R516" s="68">
        <v>34.191176470588204</v>
      </c>
    </row>
    <row r="517" spans="1:18" x14ac:dyDescent="0.2">
      <c r="A517" s="141" t="s">
        <v>1345</v>
      </c>
      <c r="B517" s="67" t="s">
        <v>1346</v>
      </c>
      <c r="C517" s="67">
        <v>65</v>
      </c>
      <c r="D517" s="67" t="s">
        <v>337</v>
      </c>
      <c r="E517" s="71">
        <v>0.63581096947249405</v>
      </c>
      <c r="F517" s="68">
        <v>20.322580645161299</v>
      </c>
      <c r="G517" s="71">
        <v>0.80520282397084997</v>
      </c>
      <c r="H517" s="68">
        <v>49.677419354838698</v>
      </c>
      <c r="I517" s="71">
        <v>0.69017998131708702</v>
      </c>
      <c r="J517" s="68">
        <v>24.946236559139798</v>
      </c>
      <c r="K517" s="71">
        <v>0.67816676532772102</v>
      </c>
      <c r="L517" s="68">
        <v>12.0430107526882</v>
      </c>
      <c r="M517" s="71">
        <v>0.87090527674681295</v>
      </c>
      <c r="N517" s="68">
        <v>72.394678492239507</v>
      </c>
      <c r="O517" s="71"/>
      <c r="P517" s="68"/>
      <c r="Q517" s="71">
        <v>0.1346</v>
      </c>
      <c r="R517" s="68">
        <v>41.911764705882398</v>
      </c>
    </row>
    <row r="518" spans="1:18" x14ac:dyDescent="0.2">
      <c r="A518" s="141" t="s">
        <v>1347</v>
      </c>
      <c r="B518" s="67" t="s">
        <v>1348</v>
      </c>
      <c r="C518" s="67">
        <v>65</v>
      </c>
      <c r="D518" s="67" t="s">
        <v>337</v>
      </c>
      <c r="E518" s="71">
        <v>0.62470376873387601</v>
      </c>
      <c r="F518" s="68">
        <v>18.064516129032299</v>
      </c>
      <c r="G518" s="71">
        <v>0.76085067859509803</v>
      </c>
      <c r="H518" s="68">
        <v>31.827956989247301</v>
      </c>
      <c r="I518" s="71">
        <v>0.643466595076158</v>
      </c>
      <c r="J518" s="68">
        <v>14.4086021505376</v>
      </c>
      <c r="K518" s="71">
        <v>0.61421997406461004</v>
      </c>
      <c r="L518" s="68">
        <v>6.7741935483870996</v>
      </c>
      <c r="M518" s="71">
        <v>0.83863159593351599</v>
      </c>
      <c r="N518" s="68">
        <v>61.529933481153002</v>
      </c>
      <c r="O518" s="71"/>
      <c r="P518" s="68"/>
      <c r="Q518" s="71">
        <v>0.26634999999999998</v>
      </c>
      <c r="R518" s="68">
        <v>46.691176470588204</v>
      </c>
    </row>
    <row r="519" spans="1:18" x14ac:dyDescent="0.2">
      <c r="A519" s="141" t="s">
        <v>1349</v>
      </c>
      <c r="B519" s="67" t="s">
        <v>1350</v>
      </c>
      <c r="C519" s="67">
        <v>65</v>
      </c>
      <c r="D519" s="67" t="s">
        <v>337</v>
      </c>
      <c r="E519" s="71">
        <v>0.65443483263564495</v>
      </c>
      <c r="F519" s="68">
        <v>24.946236559139798</v>
      </c>
      <c r="G519" s="71">
        <v>0.78406079425662201</v>
      </c>
      <c r="H519" s="68">
        <v>40</v>
      </c>
      <c r="I519" s="71">
        <v>0.70260412060191102</v>
      </c>
      <c r="J519" s="68">
        <v>27.9569892473118</v>
      </c>
      <c r="K519" s="71">
        <v>0.70494345035293304</v>
      </c>
      <c r="L519" s="68">
        <v>15.376344086021501</v>
      </c>
      <c r="M519" s="71">
        <v>0.919315797966758</v>
      </c>
      <c r="N519" s="68">
        <v>88.802660753880303</v>
      </c>
      <c r="O519" s="71"/>
      <c r="P519" s="68"/>
      <c r="Q519" s="71">
        <v>0.16125</v>
      </c>
      <c r="R519" s="68">
        <v>43.566176470588204</v>
      </c>
    </row>
    <row r="520" spans="1:18" x14ac:dyDescent="0.2">
      <c r="A520" s="141" t="s">
        <v>1351</v>
      </c>
      <c r="B520" s="67" t="s">
        <v>1352</v>
      </c>
      <c r="C520" s="67">
        <v>65</v>
      </c>
      <c r="D520" s="67" t="s">
        <v>337</v>
      </c>
      <c r="E520" s="71">
        <v>0.78655667085706205</v>
      </c>
      <c r="F520" s="68">
        <v>51.075268817204297</v>
      </c>
      <c r="G520" s="71">
        <v>0.74664517912817296</v>
      </c>
      <c r="H520" s="68">
        <v>27.526881720430101</v>
      </c>
      <c r="I520" s="71">
        <v>0.84465437788174702</v>
      </c>
      <c r="J520" s="68">
        <v>77.634408602150501</v>
      </c>
      <c r="K520" s="71">
        <v>0.85663378920696998</v>
      </c>
      <c r="L520" s="68">
        <v>47.311827956989198</v>
      </c>
      <c r="M520" s="71">
        <v>0.92335000806842005</v>
      </c>
      <c r="N520" s="68">
        <v>90.133037694013296</v>
      </c>
      <c r="O520" s="71"/>
      <c r="P520" s="68"/>
      <c r="Q520" s="71">
        <v>0.5615</v>
      </c>
      <c r="R520" s="68">
        <v>54.779411764705898</v>
      </c>
    </row>
    <row r="521" spans="1:18" x14ac:dyDescent="0.2">
      <c r="A521" s="141" t="s">
        <v>1353</v>
      </c>
      <c r="B521" s="67" t="s">
        <v>1354</v>
      </c>
      <c r="C521" s="67">
        <v>63</v>
      </c>
      <c r="D521" s="67" t="s">
        <v>337</v>
      </c>
      <c r="E521" s="71">
        <v>0.87647263376711604</v>
      </c>
      <c r="F521" s="68">
        <v>83.870967741935502</v>
      </c>
      <c r="G521" s="71">
        <v>0.94682945340344105</v>
      </c>
      <c r="H521" s="68">
        <v>93.118279569892493</v>
      </c>
      <c r="I521" s="71">
        <v>0.76518793106786598</v>
      </c>
      <c r="J521" s="68">
        <v>46.989247311828002</v>
      </c>
      <c r="K521" s="71">
        <v>0.85591944904073003</v>
      </c>
      <c r="L521" s="68">
        <v>46.881720430107499</v>
      </c>
      <c r="M521" s="71">
        <v>0.81442633532354303</v>
      </c>
      <c r="N521" s="68">
        <v>54.434589800443497</v>
      </c>
      <c r="O521" s="71"/>
      <c r="P521" s="68"/>
      <c r="Q521" s="71">
        <v>1</v>
      </c>
      <c r="R521" s="68">
        <v>100</v>
      </c>
    </row>
    <row r="522" spans="1:18" x14ac:dyDescent="0.2">
      <c r="A522" s="141" t="s">
        <v>1355</v>
      </c>
      <c r="B522" s="67" t="s">
        <v>1356</v>
      </c>
      <c r="C522" s="67">
        <v>63</v>
      </c>
      <c r="D522" s="67" t="s">
        <v>337</v>
      </c>
      <c r="E522" s="71">
        <v>0.71100946424915101</v>
      </c>
      <c r="F522" s="68">
        <v>36.236559139784902</v>
      </c>
      <c r="G522" s="71">
        <v>0.93962494116987105</v>
      </c>
      <c r="H522" s="68">
        <v>91.720430107526894</v>
      </c>
      <c r="I522" s="71">
        <v>0.84637864624956005</v>
      </c>
      <c r="J522" s="68">
        <v>78.279569892473106</v>
      </c>
      <c r="K522" s="71">
        <v>0.84569372575790103</v>
      </c>
      <c r="L522" s="68">
        <v>43.763440860215098</v>
      </c>
      <c r="M522" s="71">
        <v>0.92335000806842005</v>
      </c>
      <c r="N522" s="68">
        <v>90.133037694013296</v>
      </c>
      <c r="O522" s="71"/>
      <c r="P522" s="68"/>
      <c r="Q522" s="71">
        <v>0</v>
      </c>
      <c r="R522" s="68">
        <v>34.191176470588204</v>
      </c>
    </row>
    <row r="523" spans="1:18" x14ac:dyDescent="0.2">
      <c r="A523" s="141" t="s">
        <v>1357</v>
      </c>
      <c r="B523" s="67" t="s">
        <v>1358</v>
      </c>
      <c r="C523" s="67">
        <v>63</v>
      </c>
      <c r="D523" s="67" t="s">
        <v>337</v>
      </c>
      <c r="E523" s="71">
        <v>0.87852918568399796</v>
      </c>
      <c r="F523" s="68">
        <v>84.193548387096797</v>
      </c>
      <c r="G523" s="71">
        <v>0.91192740203715805</v>
      </c>
      <c r="H523" s="68">
        <v>85.6989247311828</v>
      </c>
      <c r="I523" s="71">
        <v>0.80085880494011397</v>
      </c>
      <c r="J523" s="68">
        <v>60.537634408602102</v>
      </c>
      <c r="K523" s="71">
        <v>0.84167263677533899</v>
      </c>
      <c r="L523" s="68">
        <v>42.258064516128997</v>
      </c>
      <c r="M523" s="71">
        <v>0.95965789898337905</v>
      </c>
      <c r="N523" s="68">
        <v>95.565410199556496</v>
      </c>
      <c r="O523" s="71"/>
      <c r="P523" s="68"/>
      <c r="Q523" s="71"/>
      <c r="R523" s="68"/>
    </row>
    <row r="524" spans="1:18" x14ac:dyDescent="0.2">
      <c r="A524" s="141" t="s">
        <v>1359</v>
      </c>
      <c r="B524" s="67" t="s">
        <v>1360</v>
      </c>
      <c r="C524" s="67">
        <v>63</v>
      </c>
      <c r="D524" s="67" t="s">
        <v>337</v>
      </c>
      <c r="E524" s="71">
        <v>0.90403740602288696</v>
      </c>
      <c r="F524" s="68">
        <v>93.010752688172005</v>
      </c>
      <c r="G524" s="71">
        <v>0.96872593312823696</v>
      </c>
      <c r="H524" s="68">
        <v>96.451612903225794</v>
      </c>
      <c r="I524" s="71">
        <v>0.896529270313289</v>
      </c>
      <c r="J524" s="68">
        <v>92.258064516128997</v>
      </c>
      <c r="K524" s="71">
        <v>0.94453650552980295</v>
      </c>
      <c r="L524" s="68">
        <v>82.150537634408593</v>
      </c>
      <c r="M524" s="71">
        <v>0.80635791512021904</v>
      </c>
      <c r="N524" s="68">
        <v>52.217294900221702</v>
      </c>
      <c r="O524" s="71"/>
      <c r="P524" s="68"/>
      <c r="Q524" s="71"/>
      <c r="R524" s="68"/>
    </row>
    <row r="525" spans="1:18" x14ac:dyDescent="0.2">
      <c r="A525" s="141" t="s">
        <v>1361</v>
      </c>
      <c r="B525" s="67" t="s">
        <v>1362</v>
      </c>
      <c r="C525" s="67">
        <v>63</v>
      </c>
      <c r="D525" s="67" t="s">
        <v>337</v>
      </c>
      <c r="E525" s="71">
        <v>0.75082713903975395</v>
      </c>
      <c r="F525" s="68">
        <v>44.408602150537597</v>
      </c>
      <c r="G525" s="71">
        <v>0.82099480399637104</v>
      </c>
      <c r="H525" s="68">
        <v>56.774193548387103</v>
      </c>
      <c r="I525" s="71">
        <v>0.59991661089398196</v>
      </c>
      <c r="J525" s="68">
        <v>8.4946236559139798</v>
      </c>
      <c r="K525" s="71">
        <v>0.76101372681479196</v>
      </c>
      <c r="L525" s="68">
        <v>24.4086021505376</v>
      </c>
      <c r="M525" s="71">
        <v>0.74181055349362601</v>
      </c>
      <c r="N525" s="68">
        <v>33.924611973392501</v>
      </c>
      <c r="O525" s="71"/>
      <c r="P525" s="68"/>
      <c r="Q525" s="71">
        <v>0.83040000000000003</v>
      </c>
      <c r="R525" s="68">
        <v>63.786764705882298</v>
      </c>
    </row>
    <row r="526" spans="1:18" x14ac:dyDescent="0.2">
      <c r="A526" s="141" t="s">
        <v>1363</v>
      </c>
      <c r="B526" s="67" t="s">
        <v>1364</v>
      </c>
      <c r="C526" s="67">
        <v>63</v>
      </c>
      <c r="D526" s="67" t="s">
        <v>337</v>
      </c>
      <c r="E526" s="71">
        <v>0.88731657828514199</v>
      </c>
      <c r="F526" s="68">
        <v>87.311827956989205</v>
      </c>
      <c r="G526" s="71">
        <v>0.92446071583737799</v>
      </c>
      <c r="H526" s="68">
        <v>88.172043010752702</v>
      </c>
      <c r="I526" s="71">
        <v>0.83101655628705795</v>
      </c>
      <c r="J526" s="68">
        <v>73.010752688172005</v>
      </c>
      <c r="K526" s="71">
        <v>0.86264507387606704</v>
      </c>
      <c r="L526" s="68">
        <v>48.709677419354797</v>
      </c>
      <c r="M526" s="71">
        <v>0.81846054542520597</v>
      </c>
      <c r="N526" s="68">
        <v>55.3215077605321</v>
      </c>
      <c r="O526" s="71"/>
      <c r="P526" s="68"/>
      <c r="Q526" s="71">
        <v>1</v>
      </c>
      <c r="R526" s="68">
        <v>100</v>
      </c>
    </row>
    <row r="527" spans="1:18" x14ac:dyDescent="0.2">
      <c r="A527" s="141" t="s">
        <v>1365</v>
      </c>
      <c r="B527" s="67" t="s">
        <v>1366</v>
      </c>
      <c r="C527" s="67">
        <v>63</v>
      </c>
      <c r="D527" s="67" t="s">
        <v>337</v>
      </c>
      <c r="E527" s="71">
        <v>0.87110231963714102</v>
      </c>
      <c r="F527" s="68">
        <v>82.688172043010795</v>
      </c>
      <c r="G527" s="71">
        <v>0.93342771682423298</v>
      </c>
      <c r="H527" s="68">
        <v>90.860215053763397</v>
      </c>
      <c r="I527" s="71">
        <v>0.86285055632701502</v>
      </c>
      <c r="J527" s="68">
        <v>82.580645161290306</v>
      </c>
      <c r="K527" s="71">
        <v>0.84949940946379798</v>
      </c>
      <c r="L527" s="68">
        <v>44.838709677419402</v>
      </c>
      <c r="M527" s="71">
        <v>0.83863159593351599</v>
      </c>
      <c r="N527" s="68">
        <v>61.529933481153002</v>
      </c>
      <c r="O527" s="71"/>
      <c r="P527" s="68"/>
      <c r="Q527" s="71"/>
      <c r="R527" s="68"/>
    </row>
    <row r="528" spans="1:18" x14ac:dyDescent="0.2">
      <c r="A528" s="141" t="s">
        <v>1367</v>
      </c>
      <c r="B528" s="67" t="s">
        <v>1368</v>
      </c>
      <c r="C528" s="67">
        <v>63</v>
      </c>
      <c r="D528" s="67" t="s">
        <v>337</v>
      </c>
      <c r="E528" s="71">
        <v>0.84667769771490897</v>
      </c>
      <c r="F528" s="68">
        <v>69.677419354838705</v>
      </c>
      <c r="G528" s="71">
        <v>0.97931616187807602</v>
      </c>
      <c r="H528" s="68">
        <v>98.387096774193594</v>
      </c>
      <c r="I528" s="71">
        <v>0.93098326444169199</v>
      </c>
      <c r="J528" s="68">
        <v>96.236559139784902</v>
      </c>
      <c r="K528" s="71">
        <v>0.90807184541771002</v>
      </c>
      <c r="L528" s="68">
        <v>65.483870967741893</v>
      </c>
      <c r="M528" s="71">
        <v>0.56833951912215597</v>
      </c>
      <c r="N528" s="68">
        <v>11.419068736141901</v>
      </c>
      <c r="O528" s="71"/>
      <c r="P528" s="68"/>
      <c r="Q528" s="71"/>
      <c r="R528" s="68"/>
    </row>
    <row r="529" spans="1:18" x14ac:dyDescent="0.2">
      <c r="A529" s="141" t="s">
        <v>1369</v>
      </c>
      <c r="B529" s="67" t="s">
        <v>1370</v>
      </c>
      <c r="C529" s="67">
        <v>63</v>
      </c>
      <c r="D529" s="67" t="s">
        <v>337</v>
      </c>
      <c r="E529" s="71">
        <v>0.84602193228716605</v>
      </c>
      <c r="F529" s="68">
        <v>69.462365591397798</v>
      </c>
      <c r="G529" s="71">
        <v>0.95623356754046995</v>
      </c>
      <c r="H529" s="68">
        <v>94.731182795698899</v>
      </c>
      <c r="I529" s="71">
        <v>0.71630670931024998</v>
      </c>
      <c r="J529" s="68">
        <v>31.612903225806399</v>
      </c>
      <c r="K529" s="71">
        <v>0.86484743616110404</v>
      </c>
      <c r="L529" s="68">
        <v>49.354838709677402</v>
      </c>
      <c r="M529" s="71">
        <v>0.84670001613683998</v>
      </c>
      <c r="N529" s="68">
        <v>64.634146341463406</v>
      </c>
      <c r="O529" s="71"/>
      <c r="P529" s="68"/>
      <c r="Q529" s="71"/>
      <c r="R529" s="68"/>
    </row>
    <row r="530" spans="1:18" x14ac:dyDescent="0.2">
      <c r="A530" s="141" t="s">
        <v>1371</v>
      </c>
      <c r="B530" s="67" t="s">
        <v>1372</v>
      </c>
      <c r="C530" s="67">
        <v>63</v>
      </c>
      <c r="D530" s="67" t="s">
        <v>337</v>
      </c>
      <c r="E530" s="71">
        <v>0.90856471168141195</v>
      </c>
      <c r="F530" s="68">
        <v>93.655913978494596</v>
      </c>
      <c r="G530" s="71">
        <v>0.96218311221753305</v>
      </c>
      <c r="H530" s="68">
        <v>95.6989247311828</v>
      </c>
      <c r="I530" s="71">
        <v>0.91468744050617501</v>
      </c>
      <c r="J530" s="68">
        <v>94.193548387096797</v>
      </c>
      <c r="K530" s="71">
        <v>0.87841459705180402</v>
      </c>
      <c r="L530" s="68">
        <v>55.268817204301101</v>
      </c>
      <c r="M530" s="71">
        <v>0.87897369695013705</v>
      </c>
      <c r="N530" s="68">
        <v>75.166297117516606</v>
      </c>
      <c r="O530" s="71"/>
      <c r="P530" s="68"/>
      <c r="Q530" s="71"/>
      <c r="R530" s="68"/>
    </row>
    <row r="531" spans="1:18" x14ac:dyDescent="0.2">
      <c r="A531" s="141" t="s">
        <v>1373</v>
      </c>
      <c r="B531" s="67" t="s">
        <v>1374</v>
      </c>
      <c r="C531" s="67">
        <v>63</v>
      </c>
      <c r="D531" s="67" t="s">
        <v>337</v>
      </c>
      <c r="E531" s="71">
        <v>0.74024162285634199</v>
      </c>
      <c r="F531" s="68">
        <v>42.043010752688197</v>
      </c>
      <c r="G531" s="71">
        <v>0.994491370843126</v>
      </c>
      <c r="H531" s="68">
        <v>99.677419354838705</v>
      </c>
      <c r="I531" s="71">
        <v>0.88859128760686501</v>
      </c>
      <c r="J531" s="68">
        <v>90.322580645161295</v>
      </c>
      <c r="K531" s="71">
        <v>0.91494649827161101</v>
      </c>
      <c r="L531" s="68">
        <v>68.602150537634401</v>
      </c>
      <c r="M531" s="71">
        <v>0.90317895756011002</v>
      </c>
      <c r="N531" s="68">
        <v>82.594235033259395</v>
      </c>
      <c r="O531" s="71"/>
      <c r="P531" s="68"/>
      <c r="Q531" s="71">
        <v>0</v>
      </c>
      <c r="R531" s="68">
        <v>34.191176470588204</v>
      </c>
    </row>
    <row r="532" spans="1:18" x14ac:dyDescent="0.2">
      <c r="A532" s="141" t="s">
        <v>1375</v>
      </c>
      <c r="B532" s="67" t="s">
        <v>1376</v>
      </c>
      <c r="C532" s="67">
        <v>63</v>
      </c>
      <c r="D532" s="67" t="s">
        <v>337</v>
      </c>
      <c r="E532" s="71">
        <v>0.94480226949970403</v>
      </c>
      <c r="F532" s="68">
        <v>99.139784946236603</v>
      </c>
      <c r="G532" s="71">
        <v>0.96955954366517405</v>
      </c>
      <c r="H532" s="68">
        <v>96.774193548387103</v>
      </c>
      <c r="I532" s="71">
        <v>0.92903293338466997</v>
      </c>
      <c r="J532" s="68">
        <v>95.913978494623606</v>
      </c>
      <c r="K532" s="71">
        <v>0.92180570278690699</v>
      </c>
      <c r="L532" s="68">
        <v>71.612903225806505</v>
      </c>
      <c r="M532" s="71">
        <v>0.90721316766177196</v>
      </c>
      <c r="N532" s="68">
        <v>84.146341463414601</v>
      </c>
      <c r="O532" s="71"/>
      <c r="P532" s="68"/>
      <c r="Q532" s="71">
        <v>0.99639999999999995</v>
      </c>
      <c r="R532" s="68">
        <v>69.117647058823493</v>
      </c>
    </row>
    <row r="533" spans="1:18" x14ac:dyDescent="0.2">
      <c r="A533" s="141" t="s">
        <v>1377</v>
      </c>
      <c r="B533" s="67" t="s">
        <v>1378</v>
      </c>
      <c r="C533" s="67">
        <v>63</v>
      </c>
      <c r="D533" s="67" t="s">
        <v>337</v>
      </c>
      <c r="E533" s="71">
        <v>0.90521832401798796</v>
      </c>
      <c r="F533" s="68">
        <v>93.3333333333333</v>
      </c>
      <c r="G533" s="71">
        <v>0.99755245564967399</v>
      </c>
      <c r="H533" s="68">
        <v>99.784946236559094</v>
      </c>
      <c r="I533" s="71">
        <v>0.90878011557790195</v>
      </c>
      <c r="J533" s="68">
        <v>93.548387096774206</v>
      </c>
      <c r="K533" s="71">
        <v>0.92431965013080397</v>
      </c>
      <c r="L533" s="68">
        <v>73.010752688172005</v>
      </c>
      <c r="M533" s="71">
        <v>0.79022107471357095</v>
      </c>
      <c r="N533" s="68">
        <v>47.006651884700702</v>
      </c>
      <c r="O533" s="71"/>
      <c r="P533" s="68"/>
      <c r="Q533" s="71"/>
      <c r="R533" s="68"/>
    </row>
    <row r="534" spans="1:18" x14ac:dyDescent="0.2">
      <c r="A534" s="141" t="s">
        <v>1379</v>
      </c>
      <c r="B534" s="67" t="s">
        <v>1380</v>
      </c>
      <c r="C534" s="67">
        <v>63</v>
      </c>
      <c r="D534" s="67" t="s">
        <v>337</v>
      </c>
      <c r="E534" s="71">
        <v>0.96326369192974404</v>
      </c>
      <c r="F534" s="68">
        <v>99.892473118279597</v>
      </c>
      <c r="G534" s="71">
        <v>0.99825767140683097</v>
      </c>
      <c r="H534" s="68">
        <v>99.892473118279597</v>
      </c>
      <c r="I534" s="71">
        <v>0.90197863627186803</v>
      </c>
      <c r="J534" s="68">
        <v>93.010752688172005</v>
      </c>
      <c r="K534" s="71">
        <v>0.91608215197001996</v>
      </c>
      <c r="L534" s="68">
        <v>68.924731182795696</v>
      </c>
      <c r="M534" s="71">
        <v>1</v>
      </c>
      <c r="N534" s="68">
        <v>100</v>
      </c>
      <c r="O534" s="71"/>
      <c r="P534" s="68"/>
      <c r="Q534" s="71">
        <v>1</v>
      </c>
      <c r="R534" s="68">
        <v>100</v>
      </c>
    </row>
    <row r="535" spans="1:18" x14ac:dyDescent="0.2">
      <c r="A535" s="141" t="s">
        <v>1381</v>
      </c>
      <c r="B535" s="67" t="s">
        <v>1382</v>
      </c>
      <c r="C535" s="67">
        <v>75</v>
      </c>
      <c r="D535" s="67" t="s">
        <v>337</v>
      </c>
      <c r="E535" s="71">
        <v>0.93533981237578701</v>
      </c>
      <c r="F535" s="68">
        <v>98.279569892473106</v>
      </c>
      <c r="G535" s="71">
        <v>0.95599770988774202</v>
      </c>
      <c r="H535" s="68">
        <v>94.623655913978496</v>
      </c>
      <c r="I535" s="71">
        <v>0.90647115982069204</v>
      </c>
      <c r="J535" s="68">
        <v>93.225806451612897</v>
      </c>
      <c r="K535" s="71">
        <v>0.92326669091299596</v>
      </c>
      <c r="L535" s="68">
        <v>72.365591397849499</v>
      </c>
      <c r="M535" s="71">
        <v>0.955623688881717</v>
      </c>
      <c r="N535" s="68">
        <v>95.011086474501099</v>
      </c>
      <c r="O535" s="71"/>
      <c r="P535" s="68"/>
      <c r="Q535" s="71"/>
      <c r="R535" s="68"/>
    </row>
    <row r="536" spans="1:18" x14ac:dyDescent="0.2">
      <c r="A536" s="141" t="s">
        <v>785</v>
      </c>
      <c r="B536" s="67" t="s">
        <v>1383</v>
      </c>
      <c r="C536" s="67">
        <v>75</v>
      </c>
      <c r="D536" s="67" t="s">
        <v>337</v>
      </c>
      <c r="E536" s="71">
        <v>0.866672371330096</v>
      </c>
      <c r="F536" s="68">
        <v>80.9677419354839</v>
      </c>
      <c r="G536" s="71">
        <v>0.60001711591493101</v>
      </c>
      <c r="H536" s="68">
        <v>9.1397849462365599</v>
      </c>
      <c r="I536" s="71">
        <v>0.999999998075356</v>
      </c>
      <c r="J536" s="68">
        <v>100</v>
      </c>
      <c r="K536" s="71">
        <v>1</v>
      </c>
      <c r="L536" s="68">
        <v>100</v>
      </c>
      <c r="M536" s="71"/>
      <c r="N536" s="68"/>
      <c r="O536" s="71"/>
      <c r="P536" s="68"/>
      <c r="Q536" s="71"/>
      <c r="R536" s="68"/>
    </row>
    <row r="537" spans="1:18" x14ac:dyDescent="0.2">
      <c r="A537" s="141" t="s">
        <v>1384</v>
      </c>
      <c r="B537" s="67" t="s">
        <v>1385</v>
      </c>
      <c r="C537" s="67">
        <v>63</v>
      </c>
      <c r="D537" s="67" t="s">
        <v>337</v>
      </c>
      <c r="E537" s="71">
        <v>0.89660005809350996</v>
      </c>
      <c r="F537" s="68">
        <v>90.215053763440807</v>
      </c>
      <c r="G537" s="71">
        <v>0.96694730528084305</v>
      </c>
      <c r="H537" s="68">
        <v>96.129032258064498</v>
      </c>
      <c r="I537" s="71">
        <v>0.82988995045098102</v>
      </c>
      <c r="J537" s="68">
        <v>72.688172043010795</v>
      </c>
      <c r="K537" s="71">
        <v>0.88234980898044402</v>
      </c>
      <c r="L537" s="68">
        <v>56.559139784946197</v>
      </c>
      <c r="M537" s="71">
        <v>0.90721316766177196</v>
      </c>
      <c r="N537" s="68">
        <v>84.146341463414601</v>
      </c>
      <c r="O537" s="71"/>
      <c r="P537" s="68"/>
      <c r="Q537" s="71"/>
      <c r="R537" s="68"/>
    </row>
    <row r="538" spans="1:18" x14ac:dyDescent="0.2">
      <c r="A538" s="141" t="s">
        <v>1386</v>
      </c>
      <c r="B538" s="67" t="s">
        <v>1387</v>
      </c>
      <c r="C538" s="67">
        <v>63</v>
      </c>
      <c r="D538" s="67" t="s">
        <v>337</v>
      </c>
      <c r="E538" s="71">
        <v>0.91877753538570295</v>
      </c>
      <c r="F538" s="68">
        <v>95.6989247311828</v>
      </c>
      <c r="G538" s="71">
        <v>0.97826500343227196</v>
      </c>
      <c r="H538" s="68">
        <v>98.172043010752702</v>
      </c>
      <c r="I538" s="71">
        <v>0.88830416351425501</v>
      </c>
      <c r="J538" s="68">
        <v>90.215053763440807</v>
      </c>
      <c r="K538" s="71">
        <v>0.90939622713783796</v>
      </c>
      <c r="L538" s="68">
        <v>66.451612903225794</v>
      </c>
      <c r="M538" s="71">
        <v>0.89914474745844797</v>
      </c>
      <c r="N538" s="68">
        <v>81.042128603104203</v>
      </c>
      <c r="O538" s="71"/>
      <c r="P538" s="68"/>
      <c r="Q538" s="71"/>
      <c r="R538" s="68"/>
    </row>
    <row r="539" spans="1:18" x14ac:dyDescent="0.2">
      <c r="A539" s="141" t="s">
        <v>1388</v>
      </c>
      <c r="B539" s="67" t="s">
        <v>1389</v>
      </c>
      <c r="C539" s="67">
        <v>75</v>
      </c>
      <c r="D539" s="67" t="s">
        <v>337</v>
      </c>
      <c r="E539" s="71">
        <v>0.928567155981322</v>
      </c>
      <c r="F539" s="68">
        <v>97.311827956989205</v>
      </c>
      <c r="G539" s="71">
        <v>0.94651098598225403</v>
      </c>
      <c r="H539" s="68">
        <v>93.010752688172005</v>
      </c>
      <c r="I539" s="71">
        <v>0.91379148062947102</v>
      </c>
      <c r="J539" s="68">
        <v>94.086021505376394</v>
      </c>
      <c r="K539" s="71">
        <v>0.91851351894015598</v>
      </c>
      <c r="L539" s="68">
        <v>69.677419354838705</v>
      </c>
      <c r="M539" s="71">
        <v>0.93545263837340598</v>
      </c>
      <c r="N539" s="68">
        <v>92.461197339246098</v>
      </c>
      <c r="O539" s="71"/>
      <c r="P539" s="68"/>
      <c r="Q539" s="71"/>
      <c r="R539" s="68"/>
    </row>
    <row r="540" spans="1:18" x14ac:dyDescent="0.2">
      <c r="A540" s="141" t="s">
        <v>785</v>
      </c>
      <c r="B540" s="67" t="s">
        <v>1390</v>
      </c>
      <c r="C540" s="67">
        <v>75</v>
      </c>
      <c r="D540" s="67" t="s">
        <v>337</v>
      </c>
      <c r="E540" s="71">
        <v>0.86090701479388898</v>
      </c>
      <c r="F540" s="68">
        <v>76.989247311827995</v>
      </c>
      <c r="G540" s="71">
        <v>0.600618584554792</v>
      </c>
      <c r="H540" s="68">
        <v>10.1075268817204</v>
      </c>
      <c r="I540" s="71">
        <v>0.98210245982687405</v>
      </c>
      <c r="J540" s="68">
        <v>97.956989247311796</v>
      </c>
      <c r="K540" s="71">
        <v>1</v>
      </c>
      <c r="L540" s="68">
        <v>100</v>
      </c>
      <c r="M540" s="71"/>
      <c r="N540" s="68"/>
      <c r="O540" s="71"/>
      <c r="P540" s="68"/>
      <c r="Q540" s="71"/>
      <c r="R540" s="68"/>
    </row>
    <row r="541" spans="1:18" x14ac:dyDescent="0.2">
      <c r="A541" s="141" t="s">
        <v>1391</v>
      </c>
      <c r="B541" s="67" t="s">
        <v>1392</v>
      </c>
      <c r="C541" s="67">
        <v>63</v>
      </c>
      <c r="D541" s="67" t="s">
        <v>337</v>
      </c>
      <c r="E541" s="71">
        <v>0.69866012508851905</v>
      </c>
      <c r="F541" s="68">
        <v>33.978494623655898</v>
      </c>
      <c r="G541" s="71">
        <v>0.64679611659530101</v>
      </c>
      <c r="H541" s="68">
        <v>13.010752688171999</v>
      </c>
      <c r="I541" s="71">
        <v>0.69302882729009596</v>
      </c>
      <c r="J541" s="68">
        <v>25.4838709677419</v>
      </c>
      <c r="K541" s="71">
        <v>0.92453881694528794</v>
      </c>
      <c r="L541" s="68">
        <v>73.118279569892493</v>
      </c>
      <c r="M541" s="71">
        <v>0.78618686461190901</v>
      </c>
      <c r="N541" s="68">
        <v>44.900221729489999</v>
      </c>
      <c r="O541" s="71"/>
      <c r="P541" s="68"/>
      <c r="Q541" s="71">
        <v>0.44274999999999998</v>
      </c>
      <c r="R541" s="68">
        <v>50.919117647058798</v>
      </c>
    </row>
    <row r="542" spans="1:18" x14ac:dyDescent="0.2">
      <c r="A542" s="141" t="s">
        <v>1393</v>
      </c>
      <c r="B542" s="67" t="s">
        <v>1394</v>
      </c>
      <c r="C542" s="67">
        <v>63</v>
      </c>
      <c r="D542" s="67" t="s">
        <v>337</v>
      </c>
      <c r="E542" s="71">
        <v>0.64335465891213095</v>
      </c>
      <c r="F542" s="68">
        <v>21.505376344085999</v>
      </c>
      <c r="G542" s="71">
        <v>0.88929588055003295</v>
      </c>
      <c r="H542" s="68">
        <v>81.612903225806406</v>
      </c>
      <c r="I542" s="71">
        <v>0.82330798671680805</v>
      </c>
      <c r="J542" s="68">
        <v>70.537634408602102</v>
      </c>
      <c r="K542" s="71">
        <v>0.80270097481680702</v>
      </c>
      <c r="L542" s="68">
        <v>32.795698924731198</v>
      </c>
      <c r="M542" s="71">
        <v>0.70146845247700496</v>
      </c>
      <c r="N542" s="68">
        <v>25.720620842572099</v>
      </c>
      <c r="O542" s="71"/>
      <c r="P542" s="68"/>
      <c r="Q542" s="71">
        <v>0</v>
      </c>
      <c r="R542" s="68">
        <v>34.191176470588204</v>
      </c>
    </row>
    <row r="543" spans="1:18" x14ac:dyDescent="0.2">
      <c r="A543" s="141" t="s">
        <v>1395</v>
      </c>
      <c r="B543" s="67" t="s">
        <v>1396</v>
      </c>
      <c r="C543" s="67">
        <v>63</v>
      </c>
      <c r="D543" s="67" t="s">
        <v>337</v>
      </c>
      <c r="E543" s="71">
        <v>0.90215311926946595</v>
      </c>
      <c r="F543" s="68">
        <v>92.043010752688204</v>
      </c>
      <c r="G543" s="71">
        <v>0.97977399439883095</v>
      </c>
      <c r="H543" s="68">
        <v>98.494623655913998</v>
      </c>
      <c r="I543" s="71">
        <v>0.89390860716828602</v>
      </c>
      <c r="J543" s="68">
        <v>91.827956989247298</v>
      </c>
      <c r="K543" s="71">
        <v>0.90436669978055795</v>
      </c>
      <c r="L543" s="68">
        <v>64.193548387096797</v>
      </c>
      <c r="M543" s="71">
        <v>0.830563175730192</v>
      </c>
      <c r="N543" s="68">
        <v>59.534368070953398</v>
      </c>
      <c r="O543" s="71"/>
      <c r="P543" s="68"/>
      <c r="Q543" s="71"/>
      <c r="R543" s="68"/>
    </row>
    <row r="544" spans="1:18" x14ac:dyDescent="0.2">
      <c r="A544" s="141" t="s">
        <v>1397</v>
      </c>
      <c r="B544" s="67" t="s">
        <v>1398</v>
      </c>
      <c r="C544" s="67">
        <v>63</v>
      </c>
      <c r="D544" s="67" t="s">
        <v>337</v>
      </c>
      <c r="E544" s="71">
        <v>0.83324271071363598</v>
      </c>
      <c r="F544" s="68">
        <v>64.408602150537604</v>
      </c>
      <c r="G544" s="71">
        <v>0.96036681782136302</v>
      </c>
      <c r="H544" s="68">
        <v>95.161290322580697</v>
      </c>
      <c r="I544" s="71">
        <v>0.89106699321351202</v>
      </c>
      <c r="J544" s="68">
        <v>91.290322580645196</v>
      </c>
      <c r="K544" s="71">
        <v>0.89624288598981905</v>
      </c>
      <c r="L544" s="68">
        <v>61.397849462365599</v>
      </c>
      <c r="M544" s="71">
        <v>0.86283685654348896</v>
      </c>
      <c r="N544" s="68">
        <v>70.399113082039904</v>
      </c>
      <c r="O544" s="71"/>
      <c r="P544" s="68"/>
      <c r="Q544" s="71">
        <v>0.55569999999999997</v>
      </c>
      <c r="R544" s="68">
        <v>54.411764705882298</v>
      </c>
    </row>
    <row r="545" spans="1:18" x14ac:dyDescent="0.2">
      <c r="A545" s="141" t="s">
        <v>1399</v>
      </c>
      <c r="B545" s="67" t="s">
        <v>1400</v>
      </c>
      <c r="C545" s="67">
        <v>63</v>
      </c>
      <c r="D545" s="67" t="s">
        <v>337</v>
      </c>
      <c r="E545" s="71">
        <v>0.74543102258388205</v>
      </c>
      <c r="F545" s="68">
        <v>43.870967741935502</v>
      </c>
      <c r="G545" s="71">
        <v>0.99932669990013001</v>
      </c>
      <c r="H545" s="68">
        <v>100</v>
      </c>
      <c r="I545" s="71">
        <v>0.89447100139746905</v>
      </c>
      <c r="J545" s="68">
        <v>91.935483870967701</v>
      </c>
      <c r="K545" s="71">
        <v>0.93017845406170296</v>
      </c>
      <c r="L545" s="68">
        <v>75.376344086021504</v>
      </c>
      <c r="M545" s="71">
        <v>0.90317895756011002</v>
      </c>
      <c r="N545" s="68">
        <v>82.594235033259395</v>
      </c>
      <c r="O545" s="71"/>
      <c r="P545" s="68"/>
      <c r="Q545" s="71">
        <v>0</v>
      </c>
      <c r="R545" s="68">
        <v>34.191176470588204</v>
      </c>
    </row>
    <row r="546" spans="1:18" x14ac:dyDescent="0.2">
      <c r="A546" s="141" t="s">
        <v>1401</v>
      </c>
      <c r="B546" s="67" t="s">
        <v>1402</v>
      </c>
      <c r="C546" s="67">
        <v>63</v>
      </c>
      <c r="D546" s="67" t="s">
        <v>337</v>
      </c>
      <c r="E546" s="71">
        <v>0.91382874834391603</v>
      </c>
      <c r="F546" s="68">
        <v>94.3010752688172</v>
      </c>
      <c r="G546" s="71">
        <v>0.92628789366779296</v>
      </c>
      <c r="H546" s="68">
        <v>88.494623655913998</v>
      </c>
      <c r="I546" s="71">
        <v>0.92659053247952905</v>
      </c>
      <c r="J546" s="68">
        <v>95.376344086021504</v>
      </c>
      <c r="K546" s="71">
        <v>0.94363392078651698</v>
      </c>
      <c r="L546" s="68">
        <v>81.935483870967701</v>
      </c>
      <c r="M546" s="71">
        <v>0.85880264644182602</v>
      </c>
      <c r="N546" s="68">
        <v>68.847006651884698</v>
      </c>
      <c r="O546" s="71"/>
      <c r="P546" s="68"/>
      <c r="Q546" s="71"/>
      <c r="R546" s="68"/>
    </row>
    <row r="547" spans="1:18" x14ac:dyDescent="0.2">
      <c r="A547" s="141" t="s">
        <v>1403</v>
      </c>
      <c r="B547" s="67" t="s">
        <v>1404</v>
      </c>
      <c r="C547" s="67">
        <v>63</v>
      </c>
      <c r="D547" s="67" t="s">
        <v>337</v>
      </c>
      <c r="E547" s="71">
        <v>0.91602748904567899</v>
      </c>
      <c r="F547" s="68">
        <v>94.731182795698899</v>
      </c>
      <c r="G547" s="71">
        <v>0.97752131449258794</v>
      </c>
      <c r="H547" s="68">
        <v>98.064516129032299</v>
      </c>
      <c r="I547" s="71">
        <v>0.85267073109831704</v>
      </c>
      <c r="J547" s="68">
        <v>80.215053763440906</v>
      </c>
      <c r="K547" s="71">
        <v>0.87426001160843203</v>
      </c>
      <c r="L547" s="68">
        <v>53.440860215053803</v>
      </c>
      <c r="M547" s="71">
        <v>0.95965789898337905</v>
      </c>
      <c r="N547" s="68">
        <v>95.565410199556496</v>
      </c>
      <c r="O547" s="71"/>
      <c r="P547" s="68"/>
      <c r="Q547" s="71"/>
      <c r="R547" s="68"/>
    </row>
    <row r="548" spans="1:18" x14ac:dyDescent="0.2">
      <c r="A548" s="141" t="s">
        <v>1405</v>
      </c>
      <c r="B548" s="67" t="s">
        <v>1406</v>
      </c>
      <c r="C548" s="67">
        <v>63</v>
      </c>
      <c r="D548" s="67" t="s">
        <v>337</v>
      </c>
      <c r="E548" s="71">
        <v>0.91605949311826196</v>
      </c>
      <c r="F548" s="68">
        <v>94.838709677419402</v>
      </c>
      <c r="G548" s="71">
        <v>0.97736267988131798</v>
      </c>
      <c r="H548" s="68">
        <v>97.849462365591407</v>
      </c>
      <c r="I548" s="71">
        <v>0.86420999603416404</v>
      </c>
      <c r="J548" s="68">
        <v>83.010752688172005</v>
      </c>
      <c r="K548" s="71">
        <v>0.88721265818415795</v>
      </c>
      <c r="L548" s="68">
        <v>58.064516129032299</v>
      </c>
      <c r="M548" s="71">
        <v>0.93545263837340598</v>
      </c>
      <c r="N548" s="68">
        <v>92.461197339246098</v>
      </c>
      <c r="O548" s="71"/>
      <c r="P548" s="68"/>
      <c r="Q548" s="71"/>
      <c r="R548" s="68"/>
    </row>
    <row r="549" spans="1:18" x14ac:dyDescent="0.2">
      <c r="A549" s="141" t="s">
        <v>1407</v>
      </c>
      <c r="B549" s="67" t="s">
        <v>1408</v>
      </c>
      <c r="C549" s="67">
        <v>63</v>
      </c>
      <c r="D549" s="67" t="s">
        <v>337</v>
      </c>
      <c r="E549" s="71">
        <v>0.88779957062383397</v>
      </c>
      <c r="F549" s="68">
        <v>87.526881720430097</v>
      </c>
      <c r="G549" s="71">
        <v>0.968817200764447</v>
      </c>
      <c r="H549" s="68">
        <v>96.559139784946197</v>
      </c>
      <c r="I549" s="71">
        <v>0.86380760626238196</v>
      </c>
      <c r="J549" s="68">
        <v>82.795698924731198</v>
      </c>
      <c r="K549" s="71">
        <v>0.86783924923000599</v>
      </c>
      <c r="L549" s="68">
        <v>50.537634408602202</v>
      </c>
      <c r="M549" s="71">
        <v>0.85073422623850203</v>
      </c>
      <c r="N549" s="68">
        <v>66.297117516629697</v>
      </c>
      <c r="O549" s="71"/>
      <c r="P549" s="68"/>
      <c r="Q549" s="71"/>
      <c r="R549" s="68"/>
    </row>
    <row r="550" spans="1:18" x14ac:dyDescent="0.2">
      <c r="A550" s="141" t="s">
        <v>1409</v>
      </c>
      <c r="B550" s="67" t="s">
        <v>1410</v>
      </c>
      <c r="C550" s="67">
        <v>63</v>
      </c>
      <c r="D550" s="67" t="s">
        <v>337</v>
      </c>
      <c r="E550" s="71">
        <v>0.92202954618239397</v>
      </c>
      <c r="F550" s="68">
        <v>96.344086021505404</v>
      </c>
      <c r="G550" s="71">
        <v>0.97372787798162996</v>
      </c>
      <c r="H550" s="68">
        <v>97.096774193548399</v>
      </c>
      <c r="I550" s="71">
        <v>0.86117693151988095</v>
      </c>
      <c r="J550" s="68">
        <v>82.258064516128997</v>
      </c>
      <c r="K550" s="71">
        <v>0.86802975374868896</v>
      </c>
      <c r="L550" s="68">
        <v>50.645161290322598</v>
      </c>
      <c r="M550" s="71">
        <v>0.90721316766177196</v>
      </c>
      <c r="N550" s="68">
        <v>84.146341463414601</v>
      </c>
      <c r="O550" s="71"/>
      <c r="P550" s="68"/>
      <c r="Q550" s="71">
        <v>1</v>
      </c>
      <c r="R550" s="68">
        <v>100</v>
      </c>
    </row>
    <row r="551" spans="1:18" x14ac:dyDescent="0.2">
      <c r="A551" s="141" t="s">
        <v>1411</v>
      </c>
      <c r="B551" s="67" t="s">
        <v>1412</v>
      </c>
      <c r="C551" s="67">
        <v>75</v>
      </c>
      <c r="D551" s="67" t="s">
        <v>337</v>
      </c>
      <c r="E551" s="71">
        <v>0.86737059922271298</v>
      </c>
      <c r="F551" s="68">
        <v>81.290322580645196</v>
      </c>
      <c r="G551" s="71">
        <v>0.859774965686111</v>
      </c>
      <c r="H551" s="68">
        <v>74.946236559139805</v>
      </c>
      <c r="I551" s="71">
        <v>0.83126788055393896</v>
      </c>
      <c r="J551" s="68">
        <v>73.225806451612897</v>
      </c>
      <c r="K551" s="71">
        <v>0.85105533248071896</v>
      </c>
      <c r="L551" s="68">
        <v>45.376344086021497</v>
      </c>
      <c r="M551" s="71">
        <v>0.92738421817008199</v>
      </c>
      <c r="N551" s="68">
        <v>90.465631929046594</v>
      </c>
      <c r="O551" s="71"/>
      <c r="P551" s="68"/>
      <c r="Q551" s="71"/>
      <c r="R551" s="68"/>
    </row>
    <row r="552" spans="1:18" x14ac:dyDescent="0.2">
      <c r="A552" s="141" t="s">
        <v>1413</v>
      </c>
      <c r="B552" s="67" t="s">
        <v>1414</v>
      </c>
      <c r="C552" s="67">
        <v>75</v>
      </c>
      <c r="D552" s="67" t="s">
        <v>337</v>
      </c>
      <c r="E552" s="71">
        <v>0.68384811428786296</v>
      </c>
      <c r="F552" s="68">
        <v>30.537634408602099</v>
      </c>
      <c r="G552" s="71">
        <v>0.57160399870587297</v>
      </c>
      <c r="H552" s="68">
        <v>6.3440860215053796</v>
      </c>
      <c r="I552" s="71">
        <v>0.73267108302856698</v>
      </c>
      <c r="J552" s="68">
        <v>35.053763440860202</v>
      </c>
      <c r="K552" s="71">
        <v>0.82852861702454605</v>
      </c>
      <c r="L552" s="68">
        <v>38.387096774193502</v>
      </c>
      <c r="M552" s="71">
        <v>0.70953687268032894</v>
      </c>
      <c r="N552" s="68">
        <v>27.937915742793798</v>
      </c>
      <c r="O552" s="71"/>
      <c r="P552" s="68"/>
      <c r="Q552" s="71">
        <v>0.57689999999999997</v>
      </c>
      <c r="R552" s="68">
        <v>55.330882352941202</v>
      </c>
    </row>
    <row r="553" spans="1:18" x14ac:dyDescent="0.2">
      <c r="A553" s="141" t="s">
        <v>1415</v>
      </c>
      <c r="B553" s="67" t="s">
        <v>1416</v>
      </c>
      <c r="C553" s="67">
        <v>63</v>
      </c>
      <c r="D553" s="67" t="s">
        <v>337</v>
      </c>
      <c r="E553" s="71">
        <v>0.88925831990182502</v>
      </c>
      <c r="F553" s="68">
        <v>88.279569892473106</v>
      </c>
      <c r="G553" s="71">
        <v>0.98623761984818104</v>
      </c>
      <c r="H553" s="68">
        <v>99.0322580645161</v>
      </c>
      <c r="I553" s="71">
        <v>0.78173885754979899</v>
      </c>
      <c r="J553" s="68">
        <v>53.440860215053803</v>
      </c>
      <c r="K553" s="71">
        <v>0.89798047495419497</v>
      </c>
      <c r="L553" s="68">
        <v>61.827956989247298</v>
      </c>
      <c r="M553" s="71">
        <v>0.89107632725512298</v>
      </c>
      <c r="N553" s="68">
        <v>78.9356984478936</v>
      </c>
      <c r="O553" s="71"/>
      <c r="P553" s="68"/>
      <c r="Q553" s="71"/>
      <c r="R553" s="68"/>
    </row>
    <row r="554" spans="1:18" x14ac:dyDescent="0.2">
      <c r="A554" s="141" t="s">
        <v>1417</v>
      </c>
      <c r="B554" s="67" t="s">
        <v>1418</v>
      </c>
      <c r="C554" s="67">
        <v>63</v>
      </c>
      <c r="D554" s="67" t="s">
        <v>337</v>
      </c>
      <c r="E554" s="71">
        <v>0.85888933532703304</v>
      </c>
      <c r="F554" s="68">
        <v>76.021505376344095</v>
      </c>
      <c r="G554" s="71">
        <v>0.97316135276878901</v>
      </c>
      <c r="H554" s="68">
        <v>96.989247311827995</v>
      </c>
      <c r="I554" s="71">
        <v>0.77964892789222295</v>
      </c>
      <c r="J554" s="68">
        <v>52.580645161290299</v>
      </c>
      <c r="K554" s="71">
        <v>0.86832072532357796</v>
      </c>
      <c r="L554" s="68">
        <v>50.752688172043001</v>
      </c>
      <c r="M554" s="71">
        <v>0.81442633532354303</v>
      </c>
      <c r="N554" s="68">
        <v>54.434589800443497</v>
      </c>
      <c r="O554" s="71"/>
      <c r="P554" s="68"/>
      <c r="Q554" s="71"/>
      <c r="R554" s="68"/>
    </row>
    <row r="555" spans="1:18" x14ac:dyDescent="0.2">
      <c r="A555" s="141" t="s">
        <v>1419</v>
      </c>
      <c r="B555" s="67" t="s">
        <v>1420</v>
      </c>
      <c r="C555" s="67">
        <v>63</v>
      </c>
      <c r="D555" s="67" t="s">
        <v>337</v>
      </c>
      <c r="E555" s="71">
        <v>0.86039110242810002</v>
      </c>
      <c r="F555" s="68">
        <v>76.451612903225794</v>
      </c>
      <c r="G555" s="71">
        <v>0.93609856028015304</v>
      </c>
      <c r="H555" s="68">
        <v>91.075268817204304</v>
      </c>
      <c r="I555" s="71">
        <v>0.74772797220448295</v>
      </c>
      <c r="J555" s="68">
        <v>40.860215053763397</v>
      </c>
      <c r="K555" s="71">
        <v>0.823873694840633</v>
      </c>
      <c r="L555" s="68">
        <v>37.741935483871003</v>
      </c>
      <c r="M555" s="71">
        <v>0.794255284815233</v>
      </c>
      <c r="N555" s="68">
        <v>48.558758314855901</v>
      </c>
      <c r="O555" s="71"/>
      <c r="P555" s="68"/>
      <c r="Q555" s="71">
        <v>1</v>
      </c>
      <c r="R555" s="68">
        <v>100</v>
      </c>
    </row>
    <row r="556" spans="1:18" x14ac:dyDescent="0.2">
      <c r="A556" s="141" t="s">
        <v>1421</v>
      </c>
      <c r="B556" s="67" t="s">
        <v>1422</v>
      </c>
      <c r="C556" s="67">
        <v>63</v>
      </c>
      <c r="D556" s="67" t="s">
        <v>337</v>
      </c>
      <c r="E556" s="71">
        <v>0.83467187791724495</v>
      </c>
      <c r="F556" s="68">
        <v>64.946236559139805</v>
      </c>
      <c r="G556" s="71">
        <v>0.90015612047635996</v>
      </c>
      <c r="H556" s="68">
        <v>83.548387096774206</v>
      </c>
      <c r="I556" s="71">
        <v>0.77330068168854404</v>
      </c>
      <c r="J556" s="68">
        <v>50.537634408602202</v>
      </c>
      <c r="K556" s="71">
        <v>0.82256490346889599</v>
      </c>
      <c r="L556" s="68">
        <v>37.311827956989198</v>
      </c>
      <c r="M556" s="71">
        <v>0.84266580603517804</v>
      </c>
      <c r="N556" s="68">
        <v>62.971175166297101</v>
      </c>
      <c r="O556" s="71"/>
      <c r="P556" s="68"/>
      <c r="Q556" s="71"/>
      <c r="R556" s="68"/>
    </row>
    <row r="557" spans="1:18" x14ac:dyDescent="0.2">
      <c r="A557" s="141" t="s">
        <v>1423</v>
      </c>
      <c r="B557" s="67" t="s">
        <v>1424</v>
      </c>
      <c r="C557" s="67">
        <v>63</v>
      </c>
      <c r="D557" s="67" t="s">
        <v>337</v>
      </c>
      <c r="E557" s="71">
        <v>0.84112680018604502</v>
      </c>
      <c r="F557" s="68">
        <v>66.6666666666667</v>
      </c>
      <c r="G557" s="71">
        <v>0.85702103172892297</v>
      </c>
      <c r="H557" s="68">
        <v>73.978494623655905</v>
      </c>
      <c r="I557" s="71">
        <v>0.77164614502845896</v>
      </c>
      <c r="J557" s="68">
        <v>50.215053763440899</v>
      </c>
      <c r="K557" s="71">
        <v>0.85129311108586703</v>
      </c>
      <c r="L557" s="68">
        <v>45.591397849462403</v>
      </c>
      <c r="M557" s="71">
        <v>0.72567371308697703</v>
      </c>
      <c r="N557" s="68">
        <v>31.042128603104199</v>
      </c>
      <c r="O557" s="71"/>
      <c r="P557" s="68"/>
      <c r="Q557" s="71">
        <v>1</v>
      </c>
      <c r="R557" s="68">
        <v>100</v>
      </c>
    </row>
    <row r="558" spans="1:18" x14ac:dyDescent="0.2">
      <c r="A558" s="141" t="s">
        <v>1425</v>
      </c>
      <c r="B558" s="67" t="s">
        <v>1426</v>
      </c>
      <c r="C558" s="67">
        <v>63</v>
      </c>
      <c r="D558" s="67" t="s">
        <v>337</v>
      </c>
      <c r="E558" s="71">
        <v>0.63264754786942701</v>
      </c>
      <c r="F558" s="68">
        <v>19.677419354838701</v>
      </c>
      <c r="G558" s="71">
        <v>0.72368523586715705</v>
      </c>
      <c r="H558" s="68">
        <v>22.258064516129</v>
      </c>
      <c r="I558" s="71">
        <v>0.76946812200568204</v>
      </c>
      <c r="J558" s="68">
        <v>48.709677419354797</v>
      </c>
      <c r="K558" s="71">
        <v>0.86066067645574096</v>
      </c>
      <c r="L558" s="68">
        <v>48.172043010752702</v>
      </c>
      <c r="M558" s="71">
        <v>0.80232370501855699</v>
      </c>
      <c r="N558" s="68">
        <v>51.219512195122</v>
      </c>
      <c r="O558" s="71"/>
      <c r="P558" s="68"/>
      <c r="Q558" s="71">
        <v>7.1000000000000004E-3</v>
      </c>
      <c r="R558" s="68">
        <v>37.867647058823501</v>
      </c>
    </row>
    <row r="559" spans="1:18" x14ac:dyDescent="0.2">
      <c r="A559" s="141" t="s">
        <v>1427</v>
      </c>
      <c r="B559" s="67" t="s">
        <v>1428</v>
      </c>
      <c r="C559" s="67">
        <v>63</v>
      </c>
      <c r="D559" s="67" t="s">
        <v>337</v>
      </c>
      <c r="E559" s="71">
        <v>0.41508984570062302</v>
      </c>
      <c r="F559" s="68">
        <v>1.61290322580645</v>
      </c>
      <c r="G559" s="71">
        <v>0.36270530529648598</v>
      </c>
      <c r="H559" s="68">
        <v>1.2903225806451599</v>
      </c>
      <c r="I559" s="71">
        <v>0.58388904208772197</v>
      </c>
      <c r="J559" s="68">
        <v>7.3118279569892497</v>
      </c>
      <c r="K559" s="71">
        <v>0.75415744687653197</v>
      </c>
      <c r="L559" s="68">
        <v>23.440860215053799</v>
      </c>
      <c r="M559" s="71">
        <v>0.374697434242375</v>
      </c>
      <c r="N559" s="68">
        <v>3.32594235033259</v>
      </c>
      <c r="O559" s="71"/>
      <c r="P559" s="68"/>
      <c r="Q559" s="71">
        <v>0</v>
      </c>
      <c r="R559" s="68">
        <v>34.191176470588204</v>
      </c>
    </row>
    <row r="560" spans="1:18" x14ac:dyDescent="0.2">
      <c r="A560" s="141" t="s">
        <v>1429</v>
      </c>
      <c r="B560" s="67" t="s">
        <v>1430</v>
      </c>
      <c r="C560" s="67">
        <v>63</v>
      </c>
      <c r="D560" s="67" t="s">
        <v>337</v>
      </c>
      <c r="E560" s="71">
        <v>0.56732684951297496</v>
      </c>
      <c r="F560" s="68">
        <v>9.4623655913978499</v>
      </c>
      <c r="G560" s="71">
        <v>0.409164208919851</v>
      </c>
      <c r="H560" s="68">
        <v>2.0430107526881698</v>
      </c>
      <c r="I560" s="71">
        <v>0.86035110517772995</v>
      </c>
      <c r="J560" s="68">
        <v>82.043010752688204</v>
      </c>
      <c r="K560" s="71">
        <v>0.86565048099029096</v>
      </c>
      <c r="L560" s="68">
        <v>49.677419354838698</v>
      </c>
      <c r="M560" s="71">
        <v>0.70146845247700496</v>
      </c>
      <c r="N560" s="68">
        <v>25.720620842572099</v>
      </c>
      <c r="O560" s="71"/>
      <c r="P560" s="68"/>
      <c r="Q560" s="71">
        <v>0</v>
      </c>
      <c r="R560" s="68">
        <v>34.191176470588204</v>
      </c>
    </row>
    <row r="561" spans="1:18" x14ac:dyDescent="0.2">
      <c r="A561" s="141" t="s">
        <v>1431</v>
      </c>
      <c r="B561" s="67" t="s">
        <v>1432</v>
      </c>
      <c r="C561" s="67">
        <v>63</v>
      </c>
      <c r="D561" s="67" t="s">
        <v>337</v>
      </c>
      <c r="E561" s="71">
        <v>0.55250944453801198</v>
      </c>
      <c r="F561" s="68">
        <v>7.5268817204301097</v>
      </c>
      <c r="G561" s="71">
        <v>0.39610060359480198</v>
      </c>
      <c r="H561" s="68">
        <v>1.72043010752688</v>
      </c>
      <c r="I561" s="71">
        <v>0.56505709662817405</v>
      </c>
      <c r="J561" s="68">
        <v>5.6989247311828004</v>
      </c>
      <c r="K561" s="71">
        <v>0.72088265982353705</v>
      </c>
      <c r="L561" s="68">
        <v>18.9247311827957</v>
      </c>
      <c r="M561" s="71">
        <v>0.52799741810553502</v>
      </c>
      <c r="N561" s="68">
        <v>8.7583148558758293</v>
      </c>
      <c r="O561" s="71"/>
      <c r="P561" s="68"/>
      <c r="Q561" s="71"/>
      <c r="R561" s="68"/>
    </row>
    <row r="562" spans="1:18" x14ac:dyDescent="0.2">
      <c r="A562" s="141" t="s">
        <v>1433</v>
      </c>
      <c r="B562" s="67" t="s">
        <v>1434</v>
      </c>
      <c r="C562" s="67">
        <v>63</v>
      </c>
      <c r="D562" s="67" t="s">
        <v>337</v>
      </c>
      <c r="E562" s="71">
        <v>0.494059986180169</v>
      </c>
      <c r="F562" s="68">
        <v>3.4408602150537599</v>
      </c>
      <c r="G562" s="71">
        <v>0.50633624298187896</v>
      </c>
      <c r="H562" s="68">
        <v>3.76344086021505</v>
      </c>
      <c r="I562" s="71">
        <v>0.67915990057424902</v>
      </c>
      <c r="J562" s="68">
        <v>22.473118279569899</v>
      </c>
      <c r="K562" s="71">
        <v>0.80118268035746398</v>
      </c>
      <c r="L562" s="68">
        <v>31.935483870967701</v>
      </c>
      <c r="M562" s="71">
        <v>0.48362110698725203</v>
      </c>
      <c r="N562" s="68">
        <v>6.31929046563193</v>
      </c>
      <c r="O562" s="71"/>
      <c r="P562" s="68"/>
      <c r="Q562" s="71">
        <v>0</v>
      </c>
      <c r="R562" s="68">
        <v>34.191176470588204</v>
      </c>
    </row>
    <row r="563" spans="1:18" x14ac:dyDescent="0.2">
      <c r="A563" s="141" t="s">
        <v>1435</v>
      </c>
      <c r="B563" s="67" t="s">
        <v>1436</v>
      </c>
      <c r="C563" s="67">
        <v>75</v>
      </c>
      <c r="D563" s="67" t="s">
        <v>337</v>
      </c>
      <c r="E563" s="71">
        <v>0.53911822641076201</v>
      </c>
      <c r="F563" s="68">
        <v>6.2365591397849496</v>
      </c>
      <c r="G563" s="71">
        <v>0.35113954002400699</v>
      </c>
      <c r="H563" s="68">
        <v>1.1827956989247299</v>
      </c>
      <c r="I563" s="71">
        <v>0.54309847920781895</v>
      </c>
      <c r="J563" s="68">
        <v>4.1935483870967696</v>
      </c>
      <c r="K563" s="71">
        <v>0.75861621593639395</v>
      </c>
      <c r="L563" s="68">
        <v>23.978494623655902</v>
      </c>
      <c r="M563" s="71">
        <v>0.47958689688558997</v>
      </c>
      <c r="N563" s="68">
        <v>5.9866962305986702</v>
      </c>
      <c r="O563" s="71"/>
      <c r="P563" s="68"/>
      <c r="Q563" s="71">
        <v>0.56315000000000004</v>
      </c>
      <c r="R563" s="68">
        <v>54.963235294117702</v>
      </c>
    </row>
    <row r="564" spans="1:18" x14ac:dyDescent="0.2">
      <c r="A564" s="141" t="s">
        <v>1437</v>
      </c>
      <c r="B564" s="67" t="s">
        <v>1438</v>
      </c>
      <c r="C564" s="67">
        <v>63</v>
      </c>
      <c r="D564" s="67" t="s">
        <v>337</v>
      </c>
      <c r="E564" s="71">
        <v>0.80034709031766404</v>
      </c>
      <c r="F564" s="68">
        <v>54.838709677419402</v>
      </c>
      <c r="G564" s="71">
        <v>0.77007633957655597</v>
      </c>
      <c r="H564" s="68">
        <v>34.623655913978503</v>
      </c>
      <c r="I564" s="71">
        <v>0.78834578711560499</v>
      </c>
      <c r="J564" s="68">
        <v>55.4838709677419</v>
      </c>
      <c r="K564" s="71">
        <v>0.81042644414741005</v>
      </c>
      <c r="L564" s="68">
        <v>33.978494623655898</v>
      </c>
      <c r="M564" s="71">
        <v>0.63288688074874899</v>
      </c>
      <c r="N564" s="68">
        <v>17.405764966740598</v>
      </c>
      <c r="O564" s="71"/>
      <c r="P564" s="68"/>
      <c r="Q564" s="71">
        <v>1</v>
      </c>
      <c r="R564" s="68">
        <v>100</v>
      </c>
    </row>
    <row r="565" spans="1:18" x14ac:dyDescent="0.2">
      <c r="A565" s="141" t="s">
        <v>1439</v>
      </c>
      <c r="B565" s="67" t="s">
        <v>1440</v>
      </c>
      <c r="C565" s="67">
        <v>63</v>
      </c>
      <c r="D565" s="67" t="s">
        <v>337</v>
      </c>
      <c r="E565" s="71">
        <v>0.77460977865550795</v>
      </c>
      <c r="F565" s="68">
        <v>47.634408602150501</v>
      </c>
      <c r="G565" s="71">
        <v>0.63562050238639001</v>
      </c>
      <c r="H565" s="68">
        <v>12.258064516129</v>
      </c>
      <c r="I565" s="71">
        <v>0.77790682681719903</v>
      </c>
      <c r="J565" s="68">
        <v>52.043010752688197</v>
      </c>
      <c r="K565" s="71">
        <v>0.79786966826498196</v>
      </c>
      <c r="L565" s="68">
        <v>30.645161290322601</v>
      </c>
      <c r="M565" s="71">
        <v>0.88704211715346104</v>
      </c>
      <c r="N565" s="68">
        <v>77.937915742793805</v>
      </c>
      <c r="O565" s="71"/>
      <c r="P565" s="68"/>
      <c r="Q565" s="71"/>
      <c r="R565" s="68"/>
    </row>
    <row r="566" spans="1:18" x14ac:dyDescent="0.2">
      <c r="A566" s="141" t="s">
        <v>1441</v>
      </c>
      <c r="B566" s="67" t="s">
        <v>1442</v>
      </c>
      <c r="C566" s="67">
        <v>63</v>
      </c>
      <c r="D566" s="67" t="s">
        <v>337</v>
      </c>
      <c r="E566" s="71">
        <v>0.51609636557487504</v>
      </c>
      <c r="F566" s="68">
        <v>5.1612903225806503</v>
      </c>
      <c r="G566" s="71">
        <v>0.51739482282203197</v>
      </c>
      <c r="H566" s="68">
        <v>4.3010752688171996</v>
      </c>
      <c r="I566" s="71">
        <v>0.70564686823844802</v>
      </c>
      <c r="J566" s="68">
        <v>28.709677419354801</v>
      </c>
      <c r="K566" s="71">
        <v>0.83751113891168405</v>
      </c>
      <c r="L566" s="68">
        <v>41.1827956989247</v>
      </c>
      <c r="M566" s="71">
        <v>0.51992899790221103</v>
      </c>
      <c r="N566" s="68">
        <v>8.0931263858093097</v>
      </c>
      <c r="O566" s="71"/>
      <c r="P566" s="68"/>
      <c r="Q566" s="71">
        <v>0</v>
      </c>
      <c r="R566" s="68">
        <v>34.191176470588204</v>
      </c>
    </row>
    <row r="567" spans="1:18" x14ac:dyDescent="0.2">
      <c r="A567" s="141" t="s">
        <v>1443</v>
      </c>
      <c r="B567" s="67" t="s">
        <v>1444</v>
      </c>
      <c r="C567" s="67">
        <v>63</v>
      </c>
      <c r="D567" s="67" t="s">
        <v>337</v>
      </c>
      <c r="E567" s="71">
        <v>0.75215912522617101</v>
      </c>
      <c r="F567" s="68">
        <v>44.623655913978503</v>
      </c>
      <c r="G567" s="71">
        <v>0.69789051107775402</v>
      </c>
      <c r="H567" s="68">
        <v>17.9569892473118</v>
      </c>
      <c r="I567" s="71">
        <v>0.77716319820006896</v>
      </c>
      <c r="J567" s="68">
        <v>51.935483870967701</v>
      </c>
      <c r="K567" s="71">
        <v>0.80790907853988603</v>
      </c>
      <c r="L567" s="68">
        <v>33.548387096774199</v>
      </c>
      <c r="M567" s="71">
        <v>0.72567371308697703</v>
      </c>
      <c r="N567" s="68">
        <v>31.042128603104199</v>
      </c>
      <c r="O567" s="71"/>
      <c r="P567" s="68"/>
      <c r="Q567" s="71"/>
      <c r="R567" s="68"/>
    </row>
    <row r="568" spans="1:18" x14ac:dyDescent="0.2">
      <c r="A568" s="141" t="s">
        <v>1445</v>
      </c>
      <c r="B568" s="67" t="s">
        <v>1446</v>
      </c>
      <c r="C568" s="67">
        <v>75</v>
      </c>
      <c r="D568" s="67" t="s">
        <v>337</v>
      </c>
      <c r="E568" s="71">
        <v>0.86833608031606302</v>
      </c>
      <c r="F568" s="68">
        <v>81.612903225806406</v>
      </c>
      <c r="G568" s="71">
        <v>0.91404360437500798</v>
      </c>
      <c r="H568" s="68">
        <v>86.021505376344095</v>
      </c>
      <c r="I568" s="71">
        <v>0.82672588866418895</v>
      </c>
      <c r="J568" s="68">
        <v>71.612903225806505</v>
      </c>
      <c r="K568" s="71">
        <v>0.93831954340982204</v>
      </c>
      <c r="L568" s="68">
        <v>78.709677419354804</v>
      </c>
      <c r="M568" s="71">
        <v>0.794255284815233</v>
      </c>
      <c r="N568" s="68">
        <v>48.558758314855901</v>
      </c>
      <c r="O568" s="71"/>
      <c r="P568" s="68"/>
      <c r="Q568" s="71"/>
      <c r="R568" s="68"/>
    </row>
    <row r="569" spans="1:18" x14ac:dyDescent="0.2">
      <c r="A569" s="141" t="s">
        <v>1447</v>
      </c>
      <c r="B569" s="67" t="s">
        <v>1448</v>
      </c>
      <c r="C569" s="67">
        <v>63</v>
      </c>
      <c r="D569" s="67" t="s">
        <v>337</v>
      </c>
      <c r="E569" s="71">
        <v>0.447493480638742</v>
      </c>
      <c r="F569" s="68">
        <v>2.3655913978494598</v>
      </c>
      <c r="G569" s="71">
        <v>0.38544776065931702</v>
      </c>
      <c r="H569" s="68">
        <v>1.5053763440860199</v>
      </c>
      <c r="I569" s="71">
        <v>0.59702063768136304</v>
      </c>
      <c r="J569" s="68">
        <v>8.1720430107526898</v>
      </c>
      <c r="K569" s="71">
        <v>0.759275267560791</v>
      </c>
      <c r="L569" s="68">
        <v>24.086021505376301</v>
      </c>
      <c r="M569" s="71">
        <v>0.49572373729223801</v>
      </c>
      <c r="N569" s="68">
        <v>6.87361419068736</v>
      </c>
      <c r="O569" s="71"/>
      <c r="P569" s="68"/>
      <c r="Q569" s="71">
        <v>0</v>
      </c>
      <c r="R569" s="68">
        <v>34.191176470588204</v>
      </c>
    </row>
    <row r="570" spans="1:18" x14ac:dyDescent="0.2">
      <c r="A570" s="141" t="s">
        <v>1449</v>
      </c>
      <c r="B570" s="67" t="s">
        <v>1450</v>
      </c>
      <c r="C570" s="67">
        <v>75</v>
      </c>
      <c r="D570" s="67" t="s">
        <v>337</v>
      </c>
      <c r="E570" s="71">
        <v>0.65018919968821498</v>
      </c>
      <c r="F570" s="68">
        <v>24.193548387096801</v>
      </c>
      <c r="G570" s="71">
        <v>0.45362484954399301</v>
      </c>
      <c r="H570" s="68">
        <v>2.7956989247311799</v>
      </c>
      <c r="I570" s="71">
        <v>0.61743052353605898</v>
      </c>
      <c r="J570" s="68">
        <v>10</v>
      </c>
      <c r="K570" s="71">
        <v>0.85532477091532499</v>
      </c>
      <c r="L570" s="68">
        <v>46.6666666666667</v>
      </c>
      <c r="M570" s="71">
        <v>0.38276585444569999</v>
      </c>
      <c r="N570" s="68">
        <v>3.43680709534368</v>
      </c>
      <c r="O570" s="71"/>
      <c r="P570" s="68"/>
      <c r="Q570" s="71">
        <v>0.94179999999999997</v>
      </c>
      <c r="R570" s="68">
        <v>66.360294117647101</v>
      </c>
    </row>
    <row r="571" spans="1:18" x14ac:dyDescent="0.2">
      <c r="A571" s="141" t="s">
        <v>785</v>
      </c>
      <c r="B571" s="67" t="s">
        <v>1451</v>
      </c>
      <c r="C571" s="67">
        <v>75</v>
      </c>
      <c r="D571" s="67" t="s">
        <v>337</v>
      </c>
      <c r="E571" s="71">
        <v>0.86664613054855799</v>
      </c>
      <c r="F571" s="68">
        <v>80.645161290322605</v>
      </c>
      <c r="G571" s="71">
        <v>0.6</v>
      </c>
      <c r="H571" s="68">
        <v>8.9247311827956999</v>
      </c>
      <c r="I571" s="71">
        <v>0.99998824083337701</v>
      </c>
      <c r="J571" s="68">
        <v>99.784946236559094</v>
      </c>
      <c r="K571" s="71">
        <v>0.99995015081229599</v>
      </c>
      <c r="L571" s="68">
        <v>98.064516129032299</v>
      </c>
      <c r="M571" s="71"/>
      <c r="N571" s="68"/>
      <c r="O571" s="71"/>
      <c r="P571" s="68"/>
      <c r="Q571" s="71"/>
      <c r="R571" s="68"/>
    </row>
    <row r="572" spans="1:18" x14ac:dyDescent="0.2">
      <c r="A572" s="141" t="s">
        <v>1452</v>
      </c>
      <c r="B572" s="67" t="s">
        <v>1453</v>
      </c>
      <c r="C572" s="67">
        <v>63</v>
      </c>
      <c r="D572" s="67" t="s">
        <v>337</v>
      </c>
      <c r="E572" s="71">
        <v>0.93752081506933704</v>
      </c>
      <c r="F572" s="68">
        <v>98.709677419354804</v>
      </c>
      <c r="G572" s="71">
        <v>0.97733852342793104</v>
      </c>
      <c r="H572" s="68">
        <v>97.741935483871003</v>
      </c>
      <c r="I572" s="71">
        <v>0.86437424662784301</v>
      </c>
      <c r="J572" s="68">
        <v>83.118279569892493</v>
      </c>
      <c r="K572" s="71">
        <v>0.92047312052656105</v>
      </c>
      <c r="L572" s="68">
        <v>70.9677419354839</v>
      </c>
      <c r="M572" s="71">
        <v>0.98789736969501396</v>
      </c>
      <c r="N572" s="68">
        <v>98.669623059867007</v>
      </c>
      <c r="O572" s="71"/>
      <c r="P572" s="68"/>
      <c r="Q572" s="71"/>
      <c r="R572" s="68"/>
    </row>
    <row r="573" spans="1:18" x14ac:dyDescent="0.2">
      <c r="A573" s="141" t="s">
        <v>1454</v>
      </c>
      <c r="B573" s="67" t="s">
        <v>1455</v>
      </c>
      <c r="C573" s="67">
        <v>63</v>
      </c>
      <c r="D573" s="67" t="s">
        <v>337</v>
      </c>
      <c r="E573" s="71">
        <v>0.90154209111143702</v>
      </c>
      <c r="F573" s="68">
        <v>91.827956989247298</v>
      </c>
      <c r="G573" s="71">
        <v>0.97984314762373503</v>
      </c>
      <c r="H573" s="68">
        <v>98.602150537634401</v>
      </c>
      <c r="I573" s="71">
        <v>0.90942258555389799</v>
      </c>
      <c r="J573" s="68">
        <v>93.870967741935502</v>
      </c>
      <c r="K573" s="71">
        <v>0.90247629594457401</v>
      </c>
      <c r="L573" s="68">
        <v>63.548387096774199</v>
      </c>
      <c r="M573" s="71">
        <v>0.81442633532354303</v>
      </c>
      <c r="N573" s="68">
        <v>54.434589800443497</v>
      </c>
      <c r="O573" s="71"/>
      <c r="P573" s="68"/>
      <c r="Q573" s="71"/>
      <c r="R573" s="68"/>
    </row>
    <row r="574" spans="1:18" x14ac:dyDescent="0.2">
      <c r="A574" s="141" t="s">
        <v>1456</v>
      </c>
      <c r="B574" s="67" t="s">
        <v>1457</v>
      </c>
      <c r="C574" s="67">
        <v>63</v>
      </c>
      <c r="D574" s="67" t="s">
        <v>337</v>
      </c>
      <c r="E574" s="71">
        <v>0.88325166661885701</v>
      </c>
      <c r="F574" s="68">
        <v>86.236559139784902</v>
      </c>
      <c r="G574" s="71">
        <v>0.98629530962913103</v>
      </c>
      <c r="H574" s="68">
        <v>99.139784946236603</v>
      </c>
      <c r="I574" s="71">
        <v>0.88313761353907905</v>
      </c>
      <c r="J574" s="68">
        <v>88.709677419354804</v>
      </c>
      <c r="K574" s="71">
        <v>0.84914740798367305</v>
      </c>
      <c r="L574" s="68">
        <v>44.731182795698899</v>
      </c>
      <c r="M574" s="71">
        <v>0.81442633532354303</v>
      </c>
      <c r="N574" s="68">
        <v>54.434589800443497</v>
      </c>
      <c r="O574" s="71"/>
      <c r="P574" s="68"/>
      <c r="Q574" s="71"/>
      <c r="R574" s="68"/>
    </row>
    <row r="575" spans="1:18" x14ac:dyDescent="0.2">
      <c r="A575" s="141" t="s">
        <v>1458</v>
      </c>
      <c r="B575" s="67" t="s">
        <v>1459</v>
      </c>
      <c r="C575" s="67">
        <v>63</v>
      </c>
      <c r="D575" s="67" t="s">
        <v>337</v>
      </c>
      <c r="E575" s="71">
        <v>0.83496850487540897</v>
      </c>
      <c r="F575" s="68">
        <v>65.268817204301101</v>
      </c>
      <c r="G575" s="71">
        <v>0.94744643356687896</v>
      </c>
      <c r="H575" s="68">
        <v>93.225806451612897</v>
      </c>
      <c r="I575" s="71">
        <v>0.84276330038531799</v>
      </c>
      <c r="J575" s="68">
        <v>76.774193548387103</v>
      </c>
      <c r="K575" s="71">
        <v>0.79978531185248902</v>
      </c>
      <c r="L575" s="68">
        <v>31.397849462365599</v>
      </c>
      <c r="M575" s="71">
        <v>0.74987897369695</v>
      </c>
      <c r="N575" s="68">
        <v>35.144124168514402</v>
      </c>
      <c r="O575" s="71"/>
      <c r="P575" s="68"/>
      <c r="Q575" s="71"/>
      <c r="R575" s="68"/>
    </row>
    <row r="576" spans="1:18" x14ac:dyDescent="0.2">
      <c r="A576" s="141" t="s">
        <v>1460</v>
      </c>
      <c r="B576" s="67" t="s">
        <v>1461</v>
      </c>
      <c r="C576" s="67">
        <v>63</v>
      </c>
      <c r="D576" s="67" t="s">
        <v>337</v>
      </c>
      <c r="E576" s="71">
        <v>0.88212411503833599</v>
      </c>
      <c r="F576" s="68">
        <v>85.913978494623606</v>
      </c>
      <c r="G576" s="71">
        <v>0.97561812495700895</v>
      </c>
      <c r="H576" s="68">
        <v>97.419354838709694</v>
      </c>
      <c r="I576" s="71">
        <v>0.84366306113863698</v>
      </c>
      <c r="J576" s="68">
        <v>77.204301075268802</v>
      </c>
      <c r="K576" s="71">
        <v>0.88672051853083</v>
      </c>
      <c r="L576" s="68">
        <v>57.8494623655914</v>
      </c>
      <c r="M576" s="71">
        <v>0.82249475552686802</v>
      </c>
      <c r="N576" s="68">
        <v>56.984478935698398</v>
      </c>
      <c r="O576" s="71"/>
      <c r="P576" s="68"/>
      <c r="Q576" s="71"/>
      <c r="R576" s="68"/>
    </row>
    <row r="577" spans="1:18" x14ac:dyDescent="0.2">
      <c r="A577" s="141" t="s">
        <v>1462</v>
      </c>
      <c r="B577" s="67" t="s">
        <v>1463</v>
      </c>
      <c r="C577" s="67">
        <v>63</v>
      </c>
      <c r="D577" s="67" t="s">
        <v>337</v>
      </c>
      <c r="E577" s="71">
        <v>0.78725335182462797</v>
      </c>
      <c r="F577" s="68">
        <v>51.290322580645203</v>
      </c>
      <c r="G577" s="71">
        <v>0.91151516233012397</v>
      </c>
      <c r="H577" s="68">
        <v>85.591397849462396</v>
      </c>
      <c r="I577" s="71">
        <v>0.80419904197192105</v>
      </c>
      <c r="J577" s="68">
        <v>61.720430107526902</v>
      </c>
      <c r="K577" s="71">
        <v>0.70359127980782499</v>
      </c>
      <c r="L577" s="68">
        <v>15.268817204301101</v>
      </c>
      <c r="M577" s="71">
        <v>0.72970792318863897</v>
      </c>
      <c r="N577" s="68">
        <v>31.929046563192902</v>
      </c>
      <c r="O577" s="71"/>
      <c r="P577" s="68"/>
      <c r="Q577" s="71"/>
      <c r="R577" s="68"/>
    </row>
    <row r="578" spans="1:18" x14ac:dyDescent="0.2">
      <c r="A578" s="141" t="s">
        <v>1464</v>
      </c>
      <c r="B578" s="67" t="s">
        <v>1465</v>
      </c>
      <c r="C578" s="67">
        <v>75</v>
      </c>
      <c r="D578" s="67" t="s">
        <v>337</v>
      </c>
      <c r="E578" s="71">
        <v>0.68141201226550097</v>
      </c>
      <c r="F578" s="68">
        <v>30</v>
      </c>
      <c r="G578" s="71">
        <v>0.55344461996180305</v>
      </c>
      <c r="H578" s="68">
        <v>5.5913978494623704</v>
      </c>
      <c r="I578" s="71">
        <v>0.70527526449815303</v>
      </c>
      <c r="J578" s="68">
        <v>28.602150537634401</v>
      </c>
      <c r="K578" s="71">
        <v>0.76545971212504205</v>
      </c>
      <c r="L578" s="68">
        <v>25.376344086021501</v>
      </c>
      <c r="M578" s="71">
        <v>0.70146845247700496</v>
      </c>
      <c r="N578" s="68">
        <v>25.720620842572099</v>
      </c>
      <c r="O578" s="71"/>
      <c r="P578" s="68"/>
      <c r="Q578" s="71"/>
      <c r="R578" s="68"/>
    </row>
    <row r="579" spans="1:18" x14ac:dyDescent="0.2">
      <c r="A579" s="141" t="s">
        <v>1466</v>
      </c>
      <c r="B579" s="67" t="s">
        <v>1467</v>
      </c>
      <c r="C579" s="67">
        <v>75</v>
      </c>
      <c r="D579" s="67" t="s">
        <v>337</v>
      </c>
      <c r="E579" s="71">
        <v>0.82697957703297698</v>
      </c>
      <c r="F579" s="68">
        <v>62.043010752688197</v>
      </c>
      <c r="G579" s="71">
        <v>0.82404865427915897</v>
      </c>
      <c r="H579" s="68">
        <v>59.0322580645161</v>
      </c>
      <c r="I579" s="71">
        <v>0.80462040027224702</v>
      </c>
      <c r="J579" s="68">
        <v>62.043010752688197</v>
      </c>
      <c r="K579" s="71">
        <v>0.74379661520709595</v>
      </c>
      <c r="L579" s="68">
        <v>21.612903225806502</v>
      </c>
      <c r="M579" s="71">
        <v>0.93545263837340598</v>
      </c>
      <c r="N579" s="68">
        <v>92.461197339246098</v>
      </c>
      <c r="O579" s="71"/>
      <c r="P579" s="68"/>
      <c r="Q579" s="71"/>
      <c r="R579" s="68"/>
    </row>
    <row r="580" spans="1:18" x14ac:dyDescent="0.2">
      <c r="A580" s="141" t="s">
        <v>1468</v>
      </c>
      <c r="B580" s="67" t="s">
        <v>1469</v>
      </c>
      <c r="C580" s="67">
        <v>75</v>
      </c>
      <c r="D580" s="67" t="s">
        <v>337</v>
      </c>
      <c r="E580" s="71">
        <v>0.87107725504790201</v>
      </c>
      <c r="F580" s="68">
        <v>82.580645161290306</v>
      </c>
      <c r="G580" s="71">
        <v>0.69381771799896597</v>
      </c>
      <c r="H580" s="68">
        <v>17.096774193548399</v>
      </c>
      <c r="I580" s="71">
        <v>0.92764271621322703</v>
      </c>
      <c r="J580" s="68">
        <v>95.591397849462396</v>
      </c>
      <c r="K580" s="71">
        <v>0.91125910719935999</v>
      </c>
      <c r="L580" s="68">
        <v>67.204301075268802</v>
      </c>
      <c r="M580" s="71">
        <v>0.95158947878005495</v>
      </c>
      <c r="N580" s="68">
        <v>94.7893569844789</v>
      </c>
      <c r="O580" s="71"/>
      <c r="P580" s="68"/>
      <c r="Q580" s="71"/>
      <c r="R580" s="68"/>
    </row>
    <row r="581" spans="1:18" x14ac:dyDescent="0.2">
      <c r="A581" s="141" t="s">
        <v>1470</v>
      </c>
      <c r="B581" s="67" t="s">
        <v>1471</v>
      </c>
      <c r="C581" s="67">
        <v>75</v>
      </c>
      <c r="D581" s="67" t="s">
        <v>337</v>
      </c>
      <c r="E581" s="71">
        <v>0.80436117200596502</v>
      </c>
      <c r="F581" s="68">
        <v>56.129032258064498</v>
      </c>
      <c r="G581" s="71">
        <v>0.83524770363298195</v>
      </c>
      <c r="H581" s="68">
        <v>65.268817204301101</v>
      </c>
      <c r="I581" s="71">
        <v>0.74904100920907601</v>
      </c>
      <c r="J581" s="68">
        <v>41.1827956989247</v>
      </c>
      <c r="K581" s="71">
        <v>0.71787438731670805</v>
      </c>
      <c r="L581" s="68">
        <v>18.064516129032299</v>
      </c>
      <c r="M581" s="71">
        <v>0.91528158786509595</v>
      </c>
      <c r="N581" s="68">
        <v>87.583148558758296</v>
      </c>
      <c r="O581" s="71"/>
      <c r="P581" s="68"/>
      <c r="Q581" s="71"/>
      <c r="R581" s="68"/>
    </row>
    <row r="582" spans="1:18" x14ac:dyDescent="0.2">
      <c r="A582" s="141" t="s">
        <v>785</v>
      </c>
      <c r="B582" s="67" t="s">
        <v>1472</v>
      </c>
      <c r="C582" s="67">
        <v>75</v>
      </c>
      <c r="D582" s="67" t="s">
        <v>337</v>
      </c>
      <c r="E582" s="71">
        <v>0.89840146474910898</v>
      </c>
      <c r="F582" s="68">
        <v>90.860215053763397</v>
      </c>
      <c r="G582" s="71">
        <v>0.59974735564391202</v>
      </c>
      <c r="H582" s="68">
        <v>7.8494623655913998</v>
      </c>
      <c r="I582" s="71">
        <v>0.99389131898371097</v>
      </c>
      <c r="J582" s="68">
        <v>98.709677419354804</v>
      </c>
      <c r="K582" s="71">
        <v>0.99996718436881404</v>
      </c>
      <c r="L582" s="68">
        <v>98.387096774193594</v>
      </c>
      <c r="M582" s="71"/>
      <c r="N582" s="68"/>
      <c r="O582" s="71"/>
      <c r="P582" s="68"/>
      <c r="Q582" s="71">
        <v>1</v>
      </c>
      <c r="R582" s="68">
        <v>100</v>
      </c>
    </row>
    <row r="583" spans="1:18" x14ac:dyDescent="0.2">
      <c r="A583" s="141" t="s">
        <v>785</v>
      </c>
      <c r="B583" s="67" t="s">
        <v>1473</v>
      </c>
      <c r="C583" s="67">
        <v>75</v>
      </c>
      <c r="D583" s="67" t="s">
        <v>337</v>
      </c>
      <c r="E583" s="71">
        <v>0.88630699700015503</v>
      </c>
      <c r="F583" s="68">
        <v>86.989247311827995</v>
      </c>
      <c r="G583" s="71">
        <v>0.60219789749170904</v>
      </c>
      <c r="H583" s="68">
        <v>10.430107526881701</v>
      </c>
      <c r="I583" s="71">
        <v>0.94315288295591704</v>
      </c>
      <c r="J583" s="68">
        <v>97.096774193548399</v>
      </c>
      <c r="K583" s="71">
        <v>0.99987720755299303</v>
      </c>
      <c r="L583" s="68">
        <v>97.849462365591407</v>
      </c>
      <c r="M583" s="71"/>
      <c r="N583" s="68"/>
      <c r="O583" s="71"/>
      <c r="P583" s="68"/>
      <c r="Q583" s="71">
        <v>1</v>
      </c>
      <c r="R583" s="68">
        <v>100</v>
      </c>
    </row>
    <row r="584" spans="1:18" x14ac:dyDescent="0.2">
      <c r="A584" s="141" t="s">
        <v>1474</v>
      </c>
      <c r="B584" s="67" t="s">
        <v>1475</v>
      </c>
      <c r="C584" s="67">
        <v>65</v>
      </c>
      <c r="D584" s="67" t="s">
        <v>337</v>
      </c>
      <c r="E584" s="71">
        <v>0.65299908634160397</v>
      </c>
      <c r="F584" s="68">
        <v>24.623655913978499</v>
      </c>
      <c r="G584" s="71">
        <v>0.800494036021272</v>
      </c>
      <c r="H584" s="68">
        <v>47.8494623655914</v>
      </c>
      <c r="I584" s="71">
        <v>0.80106379741753198</v>
      </c>
      <c r="J584" s="68">
        <v>60.752688172043001</v>
      </c>
      <c r="K584" s="71">
        <v>0.75961127101409098</v>
      </c>
      <c r="L584" s="68">
        <v>24.193548387096801</v>
      </c>
      <c r="M584" s="71">
        <v>0.89107632725512298</v>
      </c>
      <c r="N584" s="68">
        <v>78.9356984478936</v>
      </c>
      <c r="O584" s="71"/>
      <c r="P584" s="68"/>
      <c r="Q584" s="71">
        <v>1.2749999999999999E-2</v>
      </c>
      <c r="R584" s="68">
        <v>38.419117647058798</v>
      </c>
    </row>
    <row r="585" spans="1:18" x14ac:dyDescent="0.2">
      <c r="A585" s="141" t="s">
        <v>1476</v>
      </c>
      <c r="B585" s="67" t="s">
        <v>1477</v>
      </c>
      <c r="C585" s="67">
        <v>65</v>
      </c>
      <c r="D585" s="67" t="s">
        <v>337</v>
      </c>
      <c r="E585" s="71">
        <v>0.87494491814952902</v>
      </c>
      <c r="F585" s="68">
        <v>83.440860215053803</v>
      </c>
      <c r="G585" s="71">
        <v>0.79083428695287605</v>
      </c>
      <c r="H585" s="68">
        <v>42.688172043010802</v>
      </c>
      <c r="I585" s="71">
        <v>0.827180628971522</v>
      </c>
      <c r="J585" s="68">
        <v>71.720430107526894</v>
      </c>
      <c r="K585" s="71">
        <v>0.83839387685648703</v>
      </c>
      <c r="L585" s="68">
        <v>41.505376344086002</v>
      </c>
      <c r="M585" s="71">
        <v>0.919315797966758</v>
      </c>
      <c r="N585" s="68">
        <v>88.802660753880303</v>
      </c>
      <c r="O585" s="71"/>
      <c r="P585" s="68"/>
      <c r="Q585" s="71">
        <v>0.999</v>
      </c>
      <c r="R585" s="68">
        <v>70.036764705882305</v>
      </c>
    </row>
    <row r="586" spans="1:18" x14ac:dyDescent="0.2">
      <c r="A586" s="141" t="s">
        <v>1478</v>
      </c>
      <c r="B586" s="67" t="s">
        <v>1479</v>
      </c>
      <c r="C586" s="67">
        <v>65</v>
      </c>
      <c r="D586" s="67" t="s">
        <v>337</v>
      </c>
      <c r="E586" s="71">
        <v>0.86343509943622498</v>
      </c>
      <c r="F586" s="68">
        <v>77.849462365591407</v>
      </c>
      <c r="G586" s="71">
        <v>0.82963522857455896</v>
      </c>
      <c r="H586" s="68">
        <v>62.043010752688197</v>
      </c>
      <c r="I586" s="71">
        <v>0.86314700879578099</v>
      </c>
      <c r="J586" s="68">
        <v>82.688172043010795</v>
      </c>
      <c r="K586" s="71">
        <v>0.78576166387726698</v>
      </c>
      <c r="L586" s="68">
        <v>28.709677419354801</v>
      </c>
      <c r="M586" s="71">
        <v>0.83863159593351599</v>
      </c>
      <c r="N586" s="68">
        <v>61.529933481153002</v>
      </c>
      <c r="O586" s="71"/>
      <c r="P586" s="68"/>
      <c r="Q586" s="71">
        <v>1</v>
      </c>
      <c r="R586" s="68">
        <v>100</v>
      </c>
    </row>
    <row r="587" spans="1:18" x14ac:dyDescent="0.2">
      <c r="A587" s="141" t="s">
        <v>1480</v>
      </c>
      <c r="B587" s="67" t="s">
        <v>1481</v>
      </c>
      <c r="C587" s="67">
        <v>65</v>
      </c>
      <c r="D587" s="67" t="s">
        <v>337</v>
      </c>
      <c r="E587" s="71">
        <v>0.76167109706460101</v>
      </c>
      <c r="F587" s="68">
        <v>46.129032258064498</v>
      </c>
      <c r="G587" s="71">
        <v>0.66055848536628403</v>
      </c>
      <c r="H587" s="68">
        <v>13.8709677419355</v>
      </c>
      <c r="I587" s="71">
        <v>0.80663255910061904</v>
      </c>
      <c r="J587" s="68">
        <v>62.580645161290299</v>
      </c>
      <c r="K587" s="71">
        <v>0.65210912562141798</v>
      </c>
      <c r="L587" s="68">
        <v>9.67741935483871</v>
      </c>
      <c r="M587" s="71">
        <v>0.92738421817008199</v>
      </c>
      <c r="N587" s="68">
        <v>90.465631929046594</v>
      </c>
      <c r="O587" s="71"/>
      <c r="P587" s="68"/>
      <c r="Q587" s="71"/>
      <c r="R587" s="68"/>
    </row>
    <row r="588" spans="1:18" x14ac:dyDescent="0.2">
      <c r="A588" s="141" t="s">
        <v>1482</v>
      </c>
      <c r="B588" s="67" t="s">
        <v>1483</v>
      </c>
      <c r="C588" s="67">
        <v>65</v>
      </c>
      <c r="D588" s="67" t="s">
        <v>337</v>
      </c>
      <c r="E588" s="71">
        <v>0.87868150487540597</v>
      </c>
      <c r="F588" s="68">
        <v>84.408602150537604</v>
      </c>
      <c r="G588" s="71">
        <v>0.79276545419726296</v>
      </c>
      <c r="H588" s="68">
        <v>43.870967741935502</v>
      </c>
      <c r="I588" s="71">
        <v>0.86524120083400202</v>
      </c>
      <c r="J588" s="68">
        <v>83.548387096774206</v>
      </c>
      <c r="K588" s="71">
        <v>0.933077164327206</v>
      </c>
      <c r="L588" s="68">
        <v>76.881720430107507</v>
      </c>
      <c r="M588" s="71">
        <v>0.80232370501855699</v>
      </c>
      <c r="N588" s="68">
        <v>51.219512195122</v>
      </c>
      <c r="O588" s="71"/>
      <c r="P588" s="68"/>
      <c r="Q588" s="71">
        <v>1</v>
      </c>
      <c r="R588" s="68">
        <v>100</v>
      </c>
    </row>
    <row r="589" spans="1:18" x14ac:dyDescent="0.2">
      <c r="A589" s="141" t="s">
        <v>1484</v>
      </c>
      <c r="B589" s="67" t="s">
        <v>1485</v>
      </c>
      <c r="C589" s="67">
        <v>65</v>
      </c>
      <c r="D589" s="67" t="s">
        <v>337</v>
      </c>
      <c r="E589" s="71">
        <v>0.88949636602576199</v>
      </c>
      <c r="F589" s="68">
        <v>88.494623655913998</v>
      </c>
      <c r="G589" s="71">
        <v>0.84871556049603003</v>
      </c>
      <c r="H589" s="68">
        <v>70.645161290322605</v>
      </c>
      <c r="I589" s="71">
        <v>0.86891182955231505</v>
      </c>
      <c r="J589" s="68">
        <v>84.946236559139805</v>
      </c>
      <c r="K589" s="71">
        <v>0.79843601180872203</v>
      </c>
      <c r="L589" s="68">
        <v>30.752688172043001</v>
      </c>
      <c r="M589" s="71">
        <v>0.93141842827174404</v>
      </c>
      <c r="N589" s="68">
        <v>91.463414634146304</v>
      </c>
      <c r="O589" s="71"/>
      <c r="P589" s="68"/>
      <c r="Q589" s="71">
        <v>1</v>
      </c>
      <c r="R589" s="68">
        <v>100</v>
      </c>
    </row>
    <row r="590" spans="1:18" x14ac:dyDescent="0.2">
      <c r="A590" s="141" t="s">
        <v>1486</v>
      </c>
      <c r="B590" s="67" t="s">
        <v>1487</v>
      </c>
      <c r="C590" s="67">
        <v>65</v>
      </c>
      <c r="D590" s="67" t="s">
        <v>337</v>
      </c>
      <c r="E590" s="71">
        <v>0.77253468231737399</v>
      </c>
      <c r="F590" s="68">
        <v>47.204301075268802</v>
      </c>
      <c r="G590" s="71">
        <v>0.74797755857862902</v>
      </c>
      <c r="H590" s="68">
        <v>28.064516129032299</v>
      </c>
      <c r="I590" s="71">
        <v>0.81801719391497596</v>
      </c>
      <c r="J590" s="68">
        <v>68.172043010752702</v>
      </c>
      <c r="K590" s="71">
        <v>0.84688078490885899</v>
      </c>
      <c r="L590" s="68">
        <v>44.193548387096797</v>
      </c>
      <c r="M590" s="71">
        <v>0.67726319186703199</v>
      </c>
      <c r="N590" s="68">
        <v>22.2838137472284</v>
      </c>
      <c r="O590" s="71"/>
      <c r="P590" s="68"/>
      <c r="Q590" s="71"/>
      <c r="R590" s="68"/>
    </row>
    <row r="591" spans="1:18" x14ac:dyDescent="0.2">
      <c r="A591" s="141" t="s">
        <v>1488</v>
      </c>
      <c r="B591" s="67" t="s">
        <v>1489</v>
      </c>
      <c r="C591" s="67">
        <v>65</v>
      </c>
      <c r="D591" s="67" t="s">
        <v>337</v>
      </c>
      <c r="E591" s="71">
        <v>0.82982693533084595</v>
      </c>
      <c r="F591" s="68">
        <v>63.118279569892501</v>
      </c>
      <c r="G591" s="71">
        <v>0.81892509951599401</v>
      </c>
      <c r="H591" s="68">
        <v>55.161290322580598</v>
      </c>
      <c r="I591" s="71">
        <v>0.84934694468136396</v>
      </c>
      <c r="J591" s="68">
        <v>79.354838709677395</v>
      </c>
      <c r="K591" s="71">
        <v>0.69137779814264499</v>
      </c>
      <c r="L591" s="68">
        <v>13.548387096774199</v>
      </c>
      <c r="M591" s="71">
        <v>0.95965789898337905</v>
      </c>
      <c r="N591" s="68">
        <v>95.565410199556496</v>
      </c>
      <c r="O591" s="71"/>
      <c r="P591" s="68"/>
      <c r="Q591" s="71"/>
      <c r="R591" s="68"/>
    </row>
    <row r="592" spans="1:18" x14ac:dyDescent="0.2">
      <c r="A592" s="141" t="s">
        <v>1490</v>
      </c>
      <c r="B592" s="67" t="s">
        <v>1491</v>
      </c>
      <c r="C592" s="67">
        <v>65</v>
      </c>
      <c r="D592" s="67" t="s">
        <v>337</v>
      </c>
      <c r="E592" s="71">
        <v>0.80914766835624397</v>
      </c>
      <c r="F592" s="68">
        <v>57.634408602150501</v>
      </c>
      <c r="G592" s="71">
        <v>0.79254117993046402</v>
      </c>
      <c r="H592" s="68">
        <v>43.655913978494603</v>
      </c>
      <c r="I592" s="71">
        <v>0.81871506021011298</v>
      </c>
      <c r="J592" s="68">
        <v>68.387096774193594</v>
      </c>
      <c r="K592" s="71">
        <v>0.78266862724922104</v>
      </c>
      <c r="L592" s="68">
        <v>28.064516129032299</v>
      </c>
      <c r="M592" s="71">
        <v>0.84266580603517804</v>
      </c>
      <c r="N592" s="68">
        <v>62.971175166297101</v>
      </c>
      <c r="O592" s="71"/>
      <c r="P592" s="68"/>
      <c r="Q592" s="71"/>
      <c r="R592" s="68"/>
    </row>
    <row r="593" spans="1:18" x14ac:dyDescent="0.2">
      <c r="A593" s="141" t="s">
        <v>1492</v>
      </c>
      <c r="B593" s="67" t="s">
        <v>1493</v>
      </c>
      <c r="C593" s="67">
        <v>65</v>
      </c>
      <c r="D593" s="67" t="s">
        <v>337</v>
      </c>
      <c r="E593" s="71">
        <v>0.850147491952294</v>
      </c>
      <c r="F593" s="68">
        <v>71.720430107526894</v>
      </c>
      <c r="G593" s="71">
        <v>0.84454464707495003</v>
      </c>
      <c r="H593" s="68">
        <v>69.139784946236603</v>
      </c>
      <c r="I593" s="71">
        <v>0.88729466429912895</v>
      </c>
      <c r="J593" s="68">
        <v>89.677419354838705</v>
      </c>
      <c r="K593" s="71">
        <v>0.91080326253482102</v>
      </c>
      <c r="L593" s="68">
        <v>66.881720430107507</v>
      </c>
      <c r="M593" s="71">
        <v>0.75794739390027399</v>
      </c>
      <c r="N593" s="68">
        <v>37.361419068736097</v>
      </c>
      <c r="O593" s="71"/>
      <c r="P593" s="68"/>
      <c r="Q593" s="71"/>
      <c r="R593" s="68"/>
    </row>
    <row r="594" spans="1:18" x14ac:dyDescent="0.2">
      <c r="A594" s="141" t="s">
        <v>1494</v>
      </c>
      <c r="B594" s="67" t="s">
        <v>1495</v>
      </c>
      <c r="C594" s="67">
        <v>65</v>
      </c>
      <c r="D594" s="67" t="s">
        <v>337</v>
      </c>
      <c r="E594" s="71">
        <v>0.83375461978076504</v>
      </c>
      <c r="F594" s="68">
        <v>64.623655913978496</v>
      </c>
      <c r="G594" s="71">
        <v>0.82344825002242805</v>
      </c>
      <c r="H594" s="68">
        <v>58.387096774193502</v>
      </c>
      <c r="I594" s="71">
        <v>0.84298106859296495</v>
      </c>
      <c r="J594" s="68">
        <v>76.881720430107507</v>
      </c>
      <c r="K594" s="71">
        <v>0.68876021101597895</v>
      </c>
      <c r="L594" s="68">
        <v>13.3333333333333</v>
      </c>
      <c r="M594" s="71">
        <v>0.97982894949168897</v>
      </c>
      <c r="N594" s="68">
        <v>97.671840354767198</v>
      </c>
      <c r="O594" s="71"/>
      <c r="P594" s="68"/>
      <c r="Q594" s="71"/>
      <c r="R594" s="68"/>
    </row>
    <row r="595" spans="1:18" x14ac:dyDescent="0.2">
      <c r="A595" s="141" t="s">
        <v>1496</v>
      </c>
      <c r="B595" s="67" t="s">
        <v>1497</v>
      </c>
      <c r="C595" s="67">
        <v>65</v>
      </c>
      <c r="D595" s="67" t="s">
        <v>337</v>
      </c>
      <c r="E595" s="71">
        <v>0.60947092410446702</v>
      </c>
      <c r="F595" s="68">
        <v>15.0537634408602</v>
      </c>
      <c r="G595" s="71">
        <v>0.71561197338790306</v>
      </c>
      <c r="H595" s="68">
        <v>21.0752688172043</v>
      </c>
      <c r="I595" s="71">
        <v>0.78954824946677904</v>
      </c>
      <c r="J595" s="68">
        <v>56.236559139784902</v>
      </c>
      <c r="K595" s="71">
        <v>0.76407595325906996</v>
      </c>
      <c r="L595" s="68">
        <v>24.946236559139798</v>
      </c>
      <c r="M595" s="71">
        <v>0.77811844440858502</v>
      </c>
      <c r="N595" s="68">
        <v>42.904656319290503</v>
      </c>
      <c r="O595" s="71"/>
      <c r="P595" s="68"/>
      <c r="Q595" s="71">
        <v>0</v>
      </c>
      <c r="R595" s="68">
        <v>34.191176470588204</v>
      </c>
    </row>
    <row r="596" spans="1:18" x14ac:dyDescent="0.2">
      <c r="A596" s="141" t="s">
        <v>1498</v>
      </c>
      <c r="B596" s="67" t="s">
        <v>1499</v>
      </c>
      <c r="C596" s="67">
        <v>65</v>
      </c>
      <c r="D596" s="67" t="s">
        <v>337</v>
      </c>
      <c r="E596" s="71">
        <v>0.85760948859849395</v>
      </c>
      <c r="F596" s="68">
        <v>75.053763440860195</v>
      </c>
      <c r="G596" s="71">
        <v>0.86475641157059502</v>
      </c>
      <c r="H596" s="68">
        <v>76.344086021505404</v>
      </c>
      <c r="I596" s="71">
        <v>0.88902975578710397</v>
      </c>
      <c r="J596" s="68">
        <v>90.645161290322605</v>
      </c>
      <c r="K596" s="71">
        <v>0.80171230018780404</v>
      </c>
      <c r="L596" s="68">
        <v>32.365591397849499</v>
      </c>
      <c r="M596" s="71">
        <v>0.874939486848475</v>
      </c>
      <c r="N596" s="68">
        <v>73.946784922394698</v>
      </c>
      <c r="O596" s="71"/>
      <c r="P596" s="68"/>
      <c r="Q596" s="71"/>
      <c r="R596" s="68"/>
    </row>
    <row r="597" spans="1:18" x14ac:dyDescent="0.2">
      <c r="A597" s="141" t="s">
        <v>1500</v>
      </c>
      <c r="B597" s="67" t="s">
        <v>1501</v>
      </c>
      <c r="C597" s="67">
        <v>65</v>
      </c>
      <c r="D597" s="67" t="s">
        <v>337</v>
      </c>
      <c r="E597" s="71">
        <v>0.848312485884823</v>
      </c>
      <c r="F597" s="68">
        <v>70.752688172042994</v>
      </c>
      <c r="G597" s="71">
        <v>0.81030172841981696</v>
      </c>
      <c r="H597" s="68">
        <v>51.827956989247298</v>
      </c>
      <c r="I597" s="71">
        <v>0.83907435003390496</v>
      </c>
      <c r="J597" s="68">
        <v>75.483870967741893</v>
      </c>
      <c r="K597" s="71">
        <v>0.72531528432524395</v>
      </c>
      <c r="L597" s="68">
        <v>19.569892473118301</v>
      </c>
      <c r="M597" s="71">
        <v>0.86687106664515101</v>
      </c>
      <c r="N597" s="68">
        <v>71.175166297117499</v>
      </c>
      <c r="O597" s="71"/>
      <c r="P597" s="68"/>
      <c r="Q597" s="71">
        <v>1</v>
      </c>
      <c r="R597" s="68">
        <v>100</v>
      </c>
    </row>
    <row r="598" spans="1:18" x14ac:dyDescent="0.2">
      <c r="A598" s="141" t="s">
        <v>1502</v>
      </c>
      <c r="B598" s="67" t="s">
        <v>1503</v>
      </c>
      <c r="C598" s="67">
        <v>65</v>
      </c>
      <c r="D598" s="67" t="s">
        <v>337</v>
      </c>
      <c r="E598" s="71">
        <v>0.81832000923756498</v>
      </c>
      <c r="F598" s="68">
        <v>60.430107526881699</v>
      </c>
      <c r="G598" s="71">
        <v>0.84819835409783795</v>
      </c>
      <c r="H598" s="68">
        <v>70.430107526881699</v>
      </c>
      <c r="I598" s="71">
        <v>0.83895700247573302</v>
      </c>
      <c r="J598" s="68">
        <v>75.376344086021504</v>
      </c>
      <c r="K598" s="71">
        <v>0.60226152078333794</v>
      </c>
      <c r="L598" s="68">
        <v>5.6989247311828004</v>
      </c>
      <c r="M598" s="71">
        <v>0.98386315959335202</v>
      </c>
      <c r="N598" s="68">
        <v>98.115299334811496</v>
      </c>
      <c r="O598" s="71"/>
      <c r="P598" s="68"/>
      <c r="Q598" s="71"/>
      <c r="R598" s="68"/>
    </row>
    <row r="599" spans="1:18" x14ac:dyDescent="0.2">
      <c r="A599" s="141" t="s">
        <v>1504</v>
      </c>
      <c r="B599" s="67" t="s">
        <v>1505</v>
      </c>
      <c r="C599" s="67">
        <v>65</v>
      </c>
      <c r="D599" s="67" t="s">
        <v>337</v>
      </c>
      <c r="E599" s="71">
        <v>0.84177492860263203</v>
      </c>
      <c r="F599" s="68">
        <v>67.204301075268802</v>
      </c>
      <c r="G599" s="71">
        <v>0.82327267422630901</v>
      </c>
      <c r="H599" s="68">
        <v>58.172043010752702</v>
      </c>
      <c r="I599" s="71">
        <v>0.84312663331996696</v>
      </c>
      <c r="J599" s="68">
        <v>76.989247311827995</v>
      </c>
      <c r="K599" s="71">
        <v>0.82487004258322905</v>
      </c>
      <c r="L599" s="68">
        <v>37.8494623655914</v>
      </c>
      <c r="M599" s="71">
        <v>0.71760529288365305</v>
      </c>
      <c r="N599" s="68">
        <v>30.044345898004401</v>
      </c>
      <c r="O599" s="71"/>
      <c r="P599" s="68"/>
      <c r="Q599" s="71">
        <v>1</v>
      </c>
      <c r="R599" s="68">
        <v>100</v>
      </c>
    </row>
    <row r="600" spans="1:18" x14ac:dyDescent="0.2">
      <c r="A600" s="141" t="s">
        <v>1506</v>
      </c>
      <c r="B600" s="67" t="s">
        <v>1507</v>
      </c>
      <c r="C600" s="67">
        <v>65</v>
      </c>
      <c r="D600" s="67" t="s">
        <v>337</v>
      </c>
      <c r="E600" s="71">
        <v>0.81685088417750196</v>
      </c>
      <c r="F600" s="68">
        <v>59.784946236559101</v>
      </c>
      <c r="G600" s="71">
        <v>0.85372018295615104</v>
      </c>
      <c r="H600" s="68">
        <v>72.903225806451601</v>
      </c>
      <c r="I600" s="71">
        <v>0.87054248780902699</v>
      </c>
      <c r="J600" s="68">
        <v>85.591397849462396</v>
      </c>
      <c r="K600" s="71">
        <v>0.70047505990965198</v>
      </c>
      <c r="L600" s="68">
        <v>14.623655913978499</v>
      </c>
      <c r="M600" s="71">
        <v>0.84266580603517804</v>
      </c>
      <c r="N600" s="68">
        <v>62.971175166297101</v>
      </c>
      <c r="O600" s="71"/>
      <c r="P600" s="68"/>
      <c r="Q600" s="71"/>
      <c r="R600" s="68"/>
    </row>
    <row r="601" spans="1:18" x14ac:dyDescent="0.2">
      <c r="A601" s="141" t="s">
        <v>1508</v>
      </c>
      <c r="B601" s="67" t="s">
        <v>1509</v>
      </c>
      <c r="C601" s="67">
        <v>65</v>
      </c>
      <c r="D601" s="67" t="s">
        <v>337</v>
      </c>
      <c r="E601" s="71">
        <v>0.82302224776191302</v>
      </c>
      <c r="F601" s="68">
        <v>61.290322580645203</v>
      </c>
      <c r="G601" s="71">
        <v>0.82067240090118398</v>
      </c>
      <c r="H601" s="68">
        <v>56.451612903225801</v>
      </c>
      <c r="I601" s="71">
        <v>0.84036142210565701</v>
      </c>
      <c r="J601" s="68">
        <v>76.129032258064498</v>
      </c>
      <c r="K601" s="71">
        <v>0.73594463068402804</v>
      </c>
      <c r="L601" s="68">
        <v>20.645161290322601</v>
      </c>
      <c r="M601" s="71">
        <v>0.89511053735678503</v>
      </c>
      <c r="N601" s="68">
        <v>79.822616407982295</v>
      </c>
      <c r="O601" s="71"/>
      <c r="P601" s="68"/>
      <c r="Q601" s="71"/>
      <c r="R601" s="68"/>
    </row>
    <row r="602" spans="1:18" x14ac:dyDescent="0.2">
      <c r="A602" s="141" t="s">
        <v>1510</v>
      </c>
      <c r="B602" s="67" t="s">
        <v>1511</v>
      </c>
      <c r="C602" s="67">
        <v>65</v>
      </c>
      <c r="D602" s="67" t="s">
        <v>337</v>
      </c>
      <c r="E602" s="71">
        <v>0.83488351663289695</v>
      </c>
      <c r="F602" s="68">
        <v>65.161290322580598</v>
      </c>
      <c r="G602" s="71">
        <v>0.87560483565424696</v>
      </c>
      <c r="H602" s="68">
        <v>78.494623655913998</v>
      </c>
      <c r="I602" s="71">
        <v>0.88539740318235205</v>
      </c>
      <c r="J602" s="68">
        <v>89.247311827957006</v>
      </c>
      <c r="K602" s="71">
        <v>0.69955813074485296</v>
      </c>
      <c r="L602" s="68">
        <v>14.5161290322581</v>
      </c>
      <c r="M602" s="71">
        <v>0.87897369695013705</v>
      </c>
      <c r="N602" s="68">
        <v>75.166297117516606</v>
      </c>
      <c r="O602" s="71"/>
      <c r="P602" s="68"/>
      <c r="Q602" s="71"/>
      <c r="R602" s="68"/>
    </row>
    <row r="603" spans="1:18" x14ac:dyDescent="0.2">
      <c r="A603" s="141" t="s">
        <v>1512</v>
      </c>
      <c r="B603" s="67" t="s">
        <v>1513</v>
      </c>
      <c r="C603" s="67">
        <v>65</v>
      </c>
      <c r="D603" s="67" t="s">
        <v>337</v>
      </c>
      <c r="E603" s="71">
        <v>0.80491062723514795</v>
      </c>
      <c r="F603" s="68">
        <v>56.451612903225801</v>
      </c>
      <c r="G603" s="71">
        <v>0.75735489403567202</v>
      </c>
      <c r="H603" s="68">
        <v>30.9677419354839</v>
      </c>
      <c r="I603" s="71">
        <v>0.81035878794626504</v>
      </c>
      <c r="J603" s="68">
        <v>64.731182795698899</v>
      </c>
      <c r="K603" s="71">
        <v>0.73116574110682497</v>
      </c>
      <c r="L603" s="68">
        <v>20</v>
      </c>
      <c r="M603" s="71">
        <v>0.72567371308697703</v>
      </c>
      <c r="N603" s="68">
        <v>31.042128603104199</v>
      </c>
      <c r="O603" s="71"/>
      <c r="P603" s="68"/>
      <c r="Q603" s="71">
        <v>1</v>
      </c>
      <c r="R603" s="68">
        <v>100</v>
      </c>
    </row>
    <row r="604" spans="1:18" x14ac:dyDescent="0.2">
      <c r="A604" s="141" t="s">
        <v>1514</v>
      </c>
      <c r="B604" s="67" t="s">
        <v>1515</v>
      </c>
      <c r="C604" s="67">
        <v>65</v>
      </c>
      <c r="D604" s="67" t="s">
        <v>337</v>
      </c>
      <c r="E604" s="71">
        <v>0.79513915161113402</v>
      </c>
      <c r="F604" s="68">
        <v>53.225806451612897</v>
      </c>
      <c r="G604" s="71">
        <v>0.81437653356057205</v>
      </c>
      <c r="H604" s="68">
        <v>53.870967741935502</v>
      </c>
      <c r="I604" s="71">
        <v>0.82910028055505802</v>
      </c>
      <c r="J604" s="68">
        <v>72.258064516128997</v>
      </c>
      <c r="K604" s="71">
        <v>0.69037977619206603</v>
      </c>
      <c r="L604" s="68">
        <v>13.440860215053799</v>
      </c>
      <c r="M604" s="71">
        <v>0.84670001613683998</v>
      </c>
      <c r="N604" s="68">
        <v>64.634146341463406</v>
      </c>
      <c r="O604" s="71"/>
      <c r="P604" s="68"/>
      <c r="Q604" s="71"/>
      <c r="R604" s="68"/>
    </row>
    <row r="605" spans="1:18" x14ac:dyDescent="0.2">
      <c r="A605" s="141" t="s">
        <v>1516</v>
      </c>
      <c r="B605" s="67" t="s">
        <v>1517</v>
      </c>
      <c r="C605" s="67">
        <v>65</v>
      </c>
      <c r="D605" s="67" t="s">
        <v>337</v>
      </c>
      <c r="E605" s="71">
        <v>0.57595764303775498</v>
      </c>
      <c r="F605" s="68">
        <v>10.322580645161301</v>
      </c>
      <c r="G605" s="71">
        <v>0.75381919682675302</v>
      </c>
      <c r="H605" s="68">
        <v>30</v>
      </c>
      <c r="I605" s="71">
        <v>0.80012220090364095</v>
      </c>
      <c r="J605" s="68">
        <v>60.322580645161302</v>
      </c>
      <c r="K605" s="71">
        <v>0.65261783569300902</v>
      </c>
      <c r="L605" s="68">
        <v>9.78494623655914</v>
      </c>
      <c r="M605" s="71">
        <v>0.67322898176537005</v>
      </c>
      <c r="N605" s="68">
        <v>21.7294900221729</v>
      </c>
      <c r="O605" s="71"/>
      <c r="P605" s="68"/>
      <c r="Q605" s="71">
        <v>0</v>
      </c>
      <c r="R605" s="68">
        <v>34.191176470588204</v>
      </c>
    </row>
    <row r="606" spans="1:18" x14ac:dyDescent="0.2">
      <c r="A606" s="141" t="s">
        <v>1518</v>
      </c>
      <c r="B606" s="67" t="s">
        <v>1519</v>
      </c>
      <c r="C606" s="67">
        <v>63</v>
      </c>
      <c r="D606" s="67" t="s">
        <v>337</v>
      </c>
      <c r="E606" s="71">
        <v>0.72914861224122796</v>
      </c>
      <c r="F606" s="68">
        <v>40.107526881720403</v>
      </c>
      <c r="G606" s="71">
        <v>0.797068971082592</v>
      </c>
      <c r="H606" s="68">
        <v>45.6989247311828</v>
      </c>
      <c r="I606" s="71">
        <v>0.67120134083614202</v>
      </c>
      <c r="J606" s="68">
        <v>20.645161290322601</v>
      </c>
      <c r="K606" s="71">
        <v>0.63793201182429804</v>
      </c>
      <c r="L606" s="68">
        <v>8.7096774193548399</v>
      </c>
      <c r="M606" s="71">
        <v>0.81039212522188098</v>
      </c>
      <c r="N606" s="68">
        <v>53.215077605321497</v>
      </c>
      <c r="O606" s="71"/>
      <c r="P606" s="68"/>
      <c r="Q606" s="71"/>
      <c r="R606" s="68"/>
    </row>
    <row r="607" spans="1:18" x14ac:dyDescent="0.2">
      <c r="A607" s="141" t="s">
        <v>1520</v>
      </c>
      <c r="B607" s="67" t="s">
        <v>1521</v>
      </c>
      <c r="C607" s="67">
        <v>65</v>
      </c>
      <c r="D607" s="67" t="s">
        <v>337</v>
      </c>
      <c r="E607" s="71">
        <v>0.71785607516487204</v>
      </c>
      <c r="F607" s="68">
        <v>37.634408602150501</v>
      </c>
      <c r="G607" s="71">
        <v>0.77673066349660902</v>
      </c>
      <c r="H607" s="68">
        <v>36.881720430107499</v>
      </c>
      <c r="I607" s="71">
        <v>0.73806328421994405</v>
      </c>
      <c r="J607" s="68">
        <v>36.881720430107499</v>
      </c>
      <c r="K607" s="71">
        <v>0.71957321203551605</v>
      </c>
      <c r="L607" s="68">
        <v>18.602150537634401</v>
      </c>
      <c r="M607" s="71">
        <v>0.44731321607229302</v>
      </c>
      <c r="N607" s="68">
        <v>4.4345898004434599</v>
      </c>
      <c r="O607" s="71"/>
      <c r="P607" s="68"/>
      <c r="Q607" s="71">
        <v>0.90759999999999996</v>
      </c>
      <c r="R607" s="68">
        <v>65.992647058823493</v>
      </c>
    </row>
    <row r="608" spans="1:18" x14ac:dyDescent="0.2">
      <c r="A608" s="141" t="s">
        <v>1522</v>
      </c>
      <c r="B608" s="67" t="s">
        <v>1523</v>
      </c>
      <c r="C608" s="67">
        <v>65</v>
      </c>
      <c r="D608" s="67" t="s">
        <v>337</v>
      </c>
      <c r="E608" s="71">
        <v>0.64219956735376205</v>
      </c>
      <c r="F608" s="68">
        <v>21.1827956989247</v>
      </c>
      <c r="G608" s="71">
        <v>0.77823132371687198</v>
      </c>
      <c r="H608" s="68">
        <v>37.419354838709701</v>
      </c>
      <c r="I608" s="71">
        <v>0.74186344855779995</v>
      </c>
      <c r="J608" s="68">
        <v>38.494623655913998</v>
      </c>
      <c r="K608" s="71">
        <v>0.71922147662904301</v>
      </c>
      <c r="L608" s="68">
        <v>18.387096774193498</v>
      </c>
      <c r="M608" s="71">
        <v>0.91528158786509595</v>
      </c>
      <c r="N608" s="68">
        <v>87.583148558758296</v>
      </c>
      <c r="O608" s="71"/>
      <c r="P608" s="68"/>
      <c r="Q608" s="71">
        <v>5.6399999999999999E-2</v>
      </c>
      <c r="R608" s="68">
        <v>39.889705882352899</v>
      </c>
    </row>
    <row r="609" spans="1:18" x14ac:dyDescent="0.2">
      <c r="A609" s="141" t="s">
        <v>1524</v>
      </c>
      <c r="B609" s="67" t="s">
        <v>1525</v>
      </c>
      <c r="C609" s="67">
        <v>65</v>
      </c>
      <c r="D609" s="67" t="s">
        <v>337</v>
      </c>
      <c r="E609" s="71">
        <v>0.90327604561030195</v>
      </c>
      <c r="F609" s="68">
        <v>92.795698924731198</v>
      </c>
      <c r="G609" s="71">
        <v>0.846026090239266</v>
      </c>
      <c r="H609" s="68">
        <v>69.677419354838705</v>
      </c>
      <c r="I609" s="71">
        <v>0.88265347776974001</v>
      </c>
      <c r="J609" s="68">
        <v>88.387096774193594</v>
      </c>
      <c r="K609" s="71">
        <v>0.80787171055081597</v>
      </c>
      <c r="L609" s="68">
        <v>33.440860215053803</v>
      </c>
      <c r="M609" s="71">
        <v>0.97982894949168897</v>
      </c>
      <c r="N609" s="68">
        <v>97.671840354767198</v>
      </c>
      <c r="O609" s="71"/>
      <c r="P609" s="68"/>
      <c r="Q609" s="71">
        <v>1</v>
      </c>
      <c r="R609" s="68">
        <v>100</v>
      </c>
    </row>
    <row r="610" spans="1:18" x14ac:dyDescent="0.2">
      <c r="A610" s="141" t="s">
        <v>1526</v>
      </c>
      <c r="B610" s="67" t="s">
        <v>1527</v>
      </c>
      <c r="C610" s="67">
        <v>65</v>
      </c>
      <c r="D610" s="67" t="s">
        <v>337</v>
      </c>
      <c r="E610" s="71">
        <v>0.89402114010241496</v>
      </c>
      <c r="F610" s="68">
        <v>89.462365591397898</v>
      </c>
      <c r="G610" s="71">
        <v>0.82793495990210597</v>
      </c>
      <c r="H610" s="68">
        <v>60.9677419354839</v>
      </c>
      <c r="I610" s="71">
        <v>0.88291362239651305</v>
      </c>
      <c r="J610" s="68">
        <v>88.602150537634401</v>
      </c>
      <c r="K610" s="71">
        <v>0.85274395055168395</v>
      </c>
      <c r="L610" s="68">
        <v>45.913978494623699</v>
      </c>
      <c r="M610" s="71">
        <v>0.90721316766177196</v>
      </c>
      <c r="N610" s="68">
        <v>84.146341463414601</v>
      </c>
      <c r="O610" s="71"/>
      <c r="P610" s="68"/>
      <c r="Q610" s="71">
        <v>0.99929999999999997</v>
      </c>
      <c r="R610" s="68">
        <v>70.772058823529406</v>
      </c>
    </row>
    <row r="611" spans="1:18" x14ac:dyDescent="0.2">
      <c r="A611" s="141" t="s">
        <v>1528</v>
      </c>
      <c r="B611" s="67" t="s">
        <v>1529</v>
      </c>
      <c r="C611" s="67">
        <v>65</v>
      </c>
      <c r="D611" s="67" t="s">
        <v>337</v>
      </c>
      <c r="E611" s="71">
        <v>0.72135747071248002</v>
      </c>
      <c r="F611" s="68">
        <v>38.602150537634401</v>
      </c>
      <c r="G611" s="71">
        <v>0.84394625764262099</v>
      </c>
      <c r="H611" s="68">
        <v>68.709677419354804</v>
      </c>
      <c r="I611" s="71">
        <v>0.86119812402143203</v>
      </c>
      <c r="J611" s="68">
        <v>82.365591397849499</v>
      </c>
      <c r="K611" s="71">
        <v>0.753495602203334</v>
      </c>
      <c r="L611" s="68">
        <v>23.2258064516129</v>
      </c>
      <c r="M611" s="71">
        <v>0.98789736969501396</v>
      </c>
      <c r="N611" s="68">
        <v>98.669623059867007</v>
      </c>
      <c r="O611" s="71"/>
      <c r="P611" s="68"/>
      <c r="Q611" s="71">
        <v>0.16025</v>
      </c>
      <c r="R611" s="68">
        <v>43.382352941176499</v>
      </c>
    </row>
    <row r="612" spans="1:18" x14ac:dyDescent="0.2">
      <c r="A612" s="141" t="s">
        <v>1530</v>
      </c>
      <c r="B612" s="67" t="s">
        <v>1531</v>
      </c>
      <c r="C612" s="67">
        <v>65</v>
      </c>
      <c r="D612" s="67" t="s">
        <v>337</v>
      </c>
      <c r="E612" s="71">
        <v>0.81209325060256199</v>
      </c>
      <c r="F612" s="68">
        <v>58.602150537634401</v>
      </c>
      <c r="G612" s="71">
        <v>0.82825316535682603</v>
      </c>
      <c r="H612" s="68">
        <v>61.1827956989247</v>
      </c>
      <c r="I612" s="71">
        <v>0.85680120075880895</v>
      </c>
      <c r="J612" s="68">
        <v>81.075268817204304</v>
      </c>
      <c r="K612" s="71">
        <v>0.61576336761621997</v>
      </c>
      <c r="L612" s="68">
        <v>7.0967741935483897</v>
      </c>
      <c r="M612" s="71">
        <v>0.94755526867839202</v>
      </c>
      <c r="N612" s="68">
        <v>94.235033259423503</v>
      </c>
      <c r="O612" s="71"/>
      <c r="P612" s="68"/>
      <c r="Q612" s="71"/>
      <c r="R612" s="68"/>
    </row>
    <row r="613" spans="1:18" x14ac:dyDescent="0.2">
      <c r="A613" s="141" t="s">
        <v>1532</v>
      </c>
      <c r="B613" s="67" t="s">
        <v>1533</v>
      </c>
      <c r="C613" s="67">
        <v>65</v>
      </c>
      <c r="D613" s="67" t="s">
        <v>337</v>
      </c>
      <c r="E613" s="71">
        <v>0.74501989580003902</v>
      </c>
      <c r="F613" s="68">
        <v>43.763440860215098</v>
      </c>
      <c r="G613" s="71">
        <v>0.76477844088246305</v>
      </c>
      <c r="H613" s="68">
        <v>32.903225806451601</v>
      </c>
      <c r="I613" s="71">
        <v>0.70503298001018</v>
      </c>
      <c r="J613" s="68">
        <v>28.494623655914001</v>
      </c>
      <c r="K613" s="71">
        <v>0.61515762495072801</v>
      </c>
      <c r="L613" s="68">
        <v>6.8817204301075297</v>
      </c>
      <c r="M613" s="71">
        <v>0.89511053735678503</v>
      </c>
      <c r="N613" s="68">
        <v>79.822616407982295</v>
      </c>
      <c r="O613" s="71"/>
      <c r="P613" s="68"/>
      <c r="Q613" s="71"/>
      <c r="R613" s="68"/>
    </row>
    <row r="614" spans="1:18" x14ac:dyDescent="0.2">
      <c r="A614" s="141" t="s">
        <v>1534</v>
      </c>
      <c r="B614" s="67" t="s">
        <v>1535</v>
      </c>
      <c r="C614" s="67">
        <v>65</v>
      </c>
      <c r="D614" s="67" t="s">
        <v>337</v>
      </c>
      <c r="E614" s="71">
        <v>0.85555926482524303</v>
      </c>
      <c r="F614" s="68">
        <v>73.978494623655905</v>
      </c>
      <c r="G614" s="71">
        <v>0.739537093157561</v>
      </c>
      <c r="H614" s="68">
        <v>26.344086021505401</v>
      </c>
      <c r="I614" s="71">
        <v>0.83515510006728499</v>
      </c>
      <c r="J614" s="68">
        <v>74.193548387096797</v>
      </c>
      <c r="K614" s="71">
        <v>0.85236990466286799</v>
      </c>
      <c r="L614" s="68">
        <v>45.806451612903203</v>
      </c>
      <c r="M614" s="71">
        <v>0.85073422623850203</v>
      </c>
      <c r="N614" s="68">
        <v>66.297117516629697</v>
      </c>
      <c r="O614" s="71"/>
      <c r="P614" s="68"/>
      <c r="Q614" s="71">
        <v>1</v>
      </c>
      <c r="R614" s="68">
        <v>100</v>
      </c>
    </row>
    <row r="615" spans="1:18" x14ac:dyDescent="0.2">
      <c r="A615" s="141" t="s">
        <v>1536</v>
      </c>
      <c r="B615" s="67" t="s">
        <v>1537</v>
      </c>
      <c r="C615" s="67">
        <v>65</v>
      </c>
      <c r="D615" s="67" t="s">
        <v>337</v>
      </c>
      <c r="E615" s="71">
        <v>0.86370374255407401</v>
      </c>
      <c r="F615" s="68">
        <v>78.064516129032299</v>
      </c>
      <c r="G615" s="71">
        <v>0.79960290349929997</v>
      </c>
      <c r="H615" s="68">
        <v>47.419354838709701</v>
      </c>
      <c r="I615" s="71">
        <v>0.82339075710137399</v>
      </c>
      <c r="J615" s="68">
        <v>70.645161290322605</v>
      </c>
      <c r="K615" s="71">
        <v>0.85285924613451902</v>
      </c>
      <c r="L615" s="68">
        <v>46.021505376344102</v>
      </c>
      <c r="M615" s="71">
        <v>0.84266580603517804</v>
      </c>
      <c r="N615" s="68">
        <v>62.971175166297101</v>
      </c>
      <c r="O615" s="71"/>
      <c r="P615" s="68"/>
      <c r="Q615" s="71">
        <v>1</v>
      </c>
      <c r="R615" s="68">
        <v>100</v>
      </c>
    </row>
    <row r="616" spans="1:18" x14ac:dyDescent="0.2">
      <c r="A616" s="141" t="s">
        <v>1538</v>
      </c>
      <c r="B616" s="67" t="s">
        <v>1539</v>
      </c>
      <c r="C616" s="67">
        <v>65</v>
      </c>
      <c r="D616" s="67" t="s">
        <v>337</v>
      </c>
      <c r="E616" s="71">
        <v>0.828436061146956</v>
      </c>
      <c r="F616" s="68">
        <v>62.688172043010702</v>
      </c>
      <c r="G616" s="71">
        <v>0.69994371966430502</v>
      </c>
      <c r="H616" s="68">
        <v>18.709677419354801</v>
      </c>
      <c r="I616" s="71">
        <v>0.87457341158631696</v>
      </c>
      <c r="J616" s="68">
        <v>86.559139784946197</v>
      </c>
      <c r="K616" s="71">
        <v>0.84008236587875496</v>
      </c>
      <c r="L616" s="68">
        <v>41.827956989247298</v>
      </c>
      <c r="M616" s="71">
        <v>0.89914474745844797</v>
      </c>
      <c r="N616" s="68">
        <v>81.042128603104203</v>
      </c>
      <c r="O616" s="71"/>
      <c r="P616" s="68"/>
      <c r="Q616" s="71"/>
      <c r="R616" s="68"/>
    </row>
    <row r="617" spans="1:18" x14ac:dyDescent="0.2">
      <c r="A617" s="141" t="s">
        <v>1540</v>
      </c>
      <c r="B617" s="67" t="s">
        <v>1541</v>
      </c>
      <c r="C617" s="67">
        <v>65</v>
      </c>
      <c r="D617" s="67" t="s">
        <v>337</v>
      </c>
      <c r="E617" s="71">
        <v>0.870459478743697</v>
      </c>
      <c r="F617" s="68">
        <v>82.365591397849499</v>
      </c>
      <c r="G617" s="71">
        <v>0.85427242177107798</v>
      </c>
      <c r="H617" s="68">
        <v>73.010752688172005</v>
      </c>
      <c r="I617" s="71">
        <v>0.87346416146232397</v>
      </c>
      <c r="J617" s="68">
        <v>86.236559139784902</v>
      </c>
      <c r="K617" s="71">
        <v>0.80654606306299403</v>
      </c>
      <c r="L617" s="68">
        <v>33.3333333333333</v>
      </c>
      <c r="M617" s="71">
        <v>0.94755526867839202</v>
      </c>
      <c r="N617" s="68">
        <v>94.235033259423503</v>
      </c>
      <c r="O617" s="71"/>
      <c r="P617" s="68"/>
      <c r="Q617" s="71"/>
      <c r="R617" s="68"/>
    </row>
    <row r="618" spans="1:18" x14ac:dyDescent="0.2">
      <c r="A618" s="141" t="s">
        <v>1542</v>
      </c>
      <c r="B618" s="67" t="s">
        <v>1543</v>
      </c>
      <c r="C618" s="67">
        <v>65</v>
      </c>
      <c r="D618" s="67" t="s">
        <v>337</v>
      </c>
      <c r="E618" s="71">
        <v>0.82994540421333696</v>
      </c>
      <c r="F618" s="68">
        <v>63.225806451612897</v>
      </c>
      <c r="G618" s="71">
        <v>0.85348620075267301</v>
      </c>
      <c r="H618" s="68">
        <v>72.795698924731198</v>
      </c>
      <c r="I618" s="71">
        <v>0.87579993145873103</v>
      </c>
      <c r="J618" s="68">
        <v>86.881720430107507</v>
      </c>
      <c r="K618" s="71">
        <v>0.76396651901341495</v>
      </c>
      <c r="L618" s="68">
        <v>24.838709677419399</v>
      </c>
      <c r="M618" s="71">
        <v>0.82652896562852995</v>
      </c>
      <c r="N618" s="68">
        <v>57.9822616407982</v>
      </c>
      <c r="O618" s="71"/>
      <c r="P618" s="68"/>
      <c r="Q618" s="71"/>
      <c r="R618" s="68"/>
    </row>
    <row r="619" spans="1:18" x14ac:dyDescent="0.2">
      <c r="A619" s="141" t="s">
        <v>1544</v>
      </c>
      <c r="B619" s="67" t="s">
        <v>1545</v>
      </c>
      <c r="C619" s="67">
        <v>65</v>
      </c>
      <c r="D619" s="67" t="s">
        <v>337</v>
      </c>
      <c r="E619" s="71">
        <v>0.84393773391204296</v>
      </c>
      <c r="F619" s="68">
        <v>68.387096774193594</v>
      </c>
      <c r="G619" s="71">
        <v>0.85762921896848998</v>
      </c>
      <c r="H619" s="68">
        <v>74.193548387096797</v>
      </c>
      <c r="I619" s="71">
        <v>0.89979882887441998</v>
      </c>
      <c r="J619" s="68">
        <v>92.473118279569903</v>
      </c>
      <c r="K619" s="71">
        <v>0.751451821160111</v>
      </c>
      <c r="L619" s="68">
        <v>22.903225806451601</v>
      </c>
      <c r="M619" s="71">
        <v>0.86687106664515101</v>
      </c>
      <c r="N619" s="68">
        <v>71.175166297117499</v>
      </c>
      <c r="O619" s="71"/>
      <c r="P619" s="68"/>
      <c r="Q619" s="71"/>
      <c r="R619" s="68"/>
    </row>
    <row r="620" spans="1:18" x14ac:dyDescent="0.2">
      <c r="A620" s="141" t="s">
        <v>1546</v>
      </c>
      <c r="B620" s="67" t="s">
        <v>1547</v>
      </c>
      <c r="C620" s="67">
        <v>65</v>
      </c>
      <c r="D620" s="67" t="s">
        <v>337</v>
      </c>
      <c r="E620" s="71">
        <v>0.87472139334142895</v>
      </c>
      <c r="F620" s="68">
        <v>83.3333333333333</v>
      </c>
      <c r="G620" s="71">
        <v>0.83926286564431296</v>
      </c>
      <c r="H620" s="68">
        <v>66.881720430107507</v>
      </c>
      <c r="I620" s="71">
        <v>0.87657402036307397</v>
      </c>
      <c r="J620" s="68">
        <v>87.096774193548399</v>
      </c>
      <c r="K620" s="71">
        <v>0.84356183888325897</v>
      </c>
      <c r="L620" s="68">
        <v>42.580645161290299</v>
      </c>
      <c r="M620" s="71">
        <v>0.93948684847506803</v>
      </c>
      <c r="N620" s="68">
        <v>93.015521064301595</v>
      </c>
      <c r="O620" s="71"/>
      <c r="P620" s="68"/>
      <c r="Q620" s="71"/>
      <c r="R620" s="68"/>
    </row>
    <row r="621" spans="1:18" x14ac:dyDescent="0.2">
      <c r="A621" s="141" t="s">
        <v>1548</v>
      </c>
      <c r="B621" s="67" t="s">
        <v>1549</v>
      </c>
      <c r="C621" s="67">
        <v>65</v>
      </c>
      <c r="D621" s="67" t="s">
        <v>337</v>
      </c>
      <c r="E621" s="71">
        <v>0.85486059294039196</v>
      </c>
      <c r="F621" s="68">
        <v>73.548387096774206</v>
      </c>
      <c r="G621" s="71">
        <v>0.81135996120850296</v>
      </c>
      <c r="H621" s="68">
        <v>52.795698924731198</v>
      </c>
      <c r="I621" s="71">
        <v>0.811294587891912</v>
      </c>
      <c r="J621" s="68">
        <v>65.268817204301101</v>
      </c>
      <c r="K621" s="71">
        <v>0.80091418936304404</v>
      </c>
      <c r="L621" s="68">
        <v>31.827956989247301</v>
      </c>
      <c r="M621" s="71">
        <v>0.85073422623850203</v>
      </c>
      <c r="N621" s="68">
        <v>66.297117516629697</v>
      </c>
      <c r="O621" s="71"/>
      <c r="P621" s="68"/>
      <c r="Q621" s="71">
        <v>1</v>
      </c>
      <c r="R621" s="68">
        <v>100</v>
      </c>
    </row>
    <row r="622" spans="1:18" x14ac:dyDescent="0.2">
      <c r="A622" s="141" t="s">
        <v>1550</v>
      </c>
      <c r="B622" s="67" t="s">
        <v>1551</v>
      </c>
      <c r="C622" s="67">
        <v>65</v>
      </c>
      <c r="D622" s="67" t="s">
        <v>337</v>
      </c>
      <c r="E622" s="71">
        <v>0.87155512690492898</v>
      </c>
      <c r="F622" s="68">
        <v>83.010752688172005</v>
      </c>
      <c r="G622" s="71">
        <v>0.84095484430318201</v>
      </c>
      <c r="H622" s="68">
        <v>67.419354838709694</v>
      </c>
      <c r="I622" s="71">
        <v>0.87034797014783605</v>
      </c>
      <c r="J622" s="68">
        <v>85.483870967741893</v>
      </c>
      <c r="K622" s="71">
        <v>0.77153333322515505</v>
      </c>
      <c r="L622" s="68">
        <v>26.236559139784902</v>
      </c>
      <c r="M622" s="71">
        <v>0.874939486848475</v>
      </c>
      <c r="N622" s="68">
        <v>73.946784922394698</v>
      </c>
      <c r="O622" s="71"/>
      <c r="P622" s="68"/>
      <c r="Q622" s="71">
        <v>1</v>
      </c>
      <c r="R622" s="68">
        <v>100</v>
      </c>
    </row>
    <row r="623" spans="1:18" x14ac:dyDescent="0.2">
      <c r="A623" s="141" t="s">
        <v>1552</v>
      </c>
      <c r="B623" s="67" t="s">
        <v>1553</v>
      </c>
      <c r="C623" s="67">
        <v>65</v>
      </c>
      <c r="D623" s="67" t="s">
        <v>337</v>
      </c>
      <c r="E623" s="71">
        <v>0.85395404520903795</v>
      </c>
      <c r="F623" s="68">
        <v>73.3333333333333</v>
      </c>
      <c r="G623" s="71">
        <v>0.88287518293331402</v>
      </c>
      <c r="H623" s="68">
        <v>80.107526881720403</v>
      </c>
      <c r="I623" s="71">
        <v>0.89492828432590898</v>
      </c>
      <c r="J623" s="68">
        <v>92.043010752688204</v>
      </c>
      <c r="K623" s="71">
        <v>0.92847584089659996</v>
      </c>
      <c r="L623" s="68">
        <v>74.516129032258107</v>
      </c>
      <c r="M623" s="71">
        <v>0.70953687268032894</v>
      </c>
      <c r="N623" s="68">
        <v>27.937915742793798</v>
      </c>
      <c r="O623" s="71"/>
      <c r="P623" s="68"/>
      <c r="Q623" s="71"/>
      <c r="R623" s="68"/>
    </row>
    <row r="624" spans="1:18" x14ac:dyDescent="0.2">
      <c r="A624" s="141" t="s">
        <v>1554</v>
      </c>
      <c r="B624" s="67" t="s">
        <v>1555</v>
      </c>
      <c r="C624" s="67">
        <v>65</v>
      </c>
      <c r="D624" s="67" t="s">
        <v>337</v>
      </c>
      <c r="E624" s="71">
        <v>0.84168646509227596</v>
      </c>
      <c r="F624" s="68">
        <v>67.096774193548399</v>
      </c>
      <c r="G624" s="71">
        <v>0.83999287360088604</v>
      </c>
      <c r="H624" s="68">
        <v>67.096774193548399</v>
      </c>
      <c r="I624" s="71">
        <v>0.84528961840566497</v>
      </c>
      <c r="J624" s="68">
        <v>77.741935483871003</v>
      </c>
      <c r="K624" s="71">
        <v>0.81055809161574099</v>
      </c>
      <c r="L624" s="68">
        <v>34.086021505376301</v>
      </c>
      <c r="M624" s="71">
        <v>0.87090527674681295</v>
      </c>
      <c r="N624" s="68">
        <v>72.394678492239507</v>
      </c>
      <c r="O624" s="71"/>
      <c r="P624" s="68"/>
      <c r="Q624" s="71"/>
      <c r="R624" s="68"/>
    </row>
    <row r="625" spans="1:18" x14ac:dyDescent="0.2">
      <c r="A625" s="141" t="s">
        <v>1556</v>
      </c>
      <c r="B625" s="67" t="s">
        <v>1557</v>
      </c>
      <c r="C625" s="67">
        <v>65</v>
      </c>
      <c r="D625" s="67" t="s">
        <v>337</v>
      </c>
      <c r="E625" s="71">
        <v>0.79251475200342703</v>
      </c>
      <c r="F625" s="68">
        <v>52.688172043010802</v>
      </c>
      <c r="G625" s="71">
        <v>0.81127826235645295</v>
      </c>
      <c r="H625" s="68">
        <v>52.688172043010802</v>
      </c>
      <c r="I625" s="71">
        <v>0.75854359092385204</v>
      </c>
      <c r="J625" s="68">
        <v>44.623655913978503</v>
      </c>
      <c r="K625" s="71">
        <v>0.71722924768160601</v>
      </c>
      <c r="L625" s="68">
        <v>17.8494623655914</v>
      </c>
      <c r="M625" s="71">
        <v>0.88300790705179899</v>
      </c>
      <c r="N625" s="68">
        <v>76.3858093126386</v>
      </c>
      <c r="O625" s="71"/>
      <c r="P625" s="68"/>
      <c r="Q625" s="71"/>
      <c r="R625" s="68"/>
    </row>
    <row r="626" spans="1:18" x14ac:dyDescent="0.2">
      <c r="A626" s="141" t="s">
        <v>1558</v>
      </c>
      <c r="B626" s="67" t="s">
        <v>1559</v>
      </c>
      <c r="C626" s="67">
        <v>65</v>
      </c>
      <c r="D626" s="67" t="s">
        <v>337</v>
      </c>
      <c r="E626" s="71">
        <v>0.78342922663049197</v>
      </c>
      <c r="F626" s="68">
        <v>49.569892473118301</v>
      </c>
      <c r="G626" s="71">
        <v>0.82164807398283202</v>
      </c>
      <c r="H626" s="68">
        <v>56.989247311828002</v>
      </c>
      <c r="I626" s="71">
        <v>0.84578777956932305</v>
      </c>
      <c r="J626" s="68">
        <v>78.064516129032299</v>
      </c>
      <c r="K626" s="71">
        <v>0.70657605336180296</v>
      </c>
      <c r="L626" s="68">
        <v>15.9139784946237</v>
      </c>
      <c r="M626" s="71">
        <v>0.85073422623850203</v>
      </c>
      <c r="N626" s="68">
        <v>66.297117516629697</v>
      </c>
      <c r="O626" s="71"/>
      <c r="P626" s="68"/>
      <c r="Q626" s="71">
        <v>0.69240000000000002</v>
      </c>
      <c r="R626" s="68">
        <v>60.294117647058798</v>
      </c>
    </row>
    <row r="627" spans="1:18" x14ac:dyDescent="0.2">
      <c r="A627" s="141" t="s">
        <v>1560</v>
      </c>
      <c r="B627" s="67" t="s">
        <v>1561</v>
      </c>
      <c r="C627" s="67">
        <v>65</v>
      </c>
      <c r="D627" s="67" t="s">
        <v>337</v>
      </c>
      <c r="E627" s="71">
        <v>0.80109274011718501</v>
      </c>
      <c r="F627" s="68">
        <v>55.053763440860202</v>
      </c>
      <c r="G627" s="71">
        <v>0.81637130076144704</v>
      </c>
      <c r="H627" s="68">
        <v>54.5161290322581</v>
      </c>
      <c r="I627" s="71">
        <v>0.79743948406463605</v>
      </c>
      <c r="J627" s="68">
        <v>58.924731182795703</v>
      </c>
      <c r="K627" s="71">
        <v>0.70351805848919602</v>
      </c>
      <c r="L627" s="68">
        <v>15.1612903225806</v>
      </c>
      <c r="M627" s="71">
        <v>0.88704211715346104</v>
      </c>
      <c r="N627" s="68">
        <v>77.937915742793805</v>
      </c>
      <c r="O627" s="71"/>
      <c r="P627" s="68"/>
      <c r="Q627" s="71"/>
      <c r="R627" s="68"/>
    </row>
    <row r="628" spans="1:18" x14ac:dyDescent="0.2">
      <c r="A628" s="141" t="s">
        <v>1562</v>
      </c>
      <c r="B628" s="67" t="s">
        <v>1563</v>
      </c>
      <c r="C628" s="67">
        <v>65</v>
      </c>
      <c r="D628" s="67" t="s">
        <v>337</v>
      </c>
      <c r="E628" s="71">
        <v>0.64136918351754502</v>
      </c>
      <c r="F628" s="68">
        <v>21.0752688172043</v>
      </c>
      <c r="G628" s="71">
        <v>0.79923022236695995</v>
      </c>
      <c r="H628" s="68">
        <v>47.096774193548399</v>
      </c>
      <c r="I628" s="71">
        <v>0.74921683917342796</v>
      </c>
      <c r="J628" s="68">
        <v>41.290322580645203</v>
      </c>
      <c r="K628" s="71">
        <v>0.75118568838556798</v>
      </c>
      <c r="L628" s="68">
        <v>22.688172043010798</v>
      </c>
      <c r="M628" s="71">
        <v>0.90721316766177196</v>
      </c>
      <c r="N628" s="68">
        <v>84.146341463414601</v>
      </c>
      <c r="O628" s="71"/>
      <c r="P628" s="68"/>
      <c r="Q628" s="71">
        <v>0</v>
      </c>
      <c r="R628" s="68">
        <v>34.191176470588204</v>
      </c>
    </row>
    <row r="629" spans="1:18" x14ac:dyDescent="0.2">
      <c r="A629" s="141" t="s">
        <v>1564</v>
      </c>
      <c r="B629" s="67" t="s">
        <v>1565</v>
      </c>
      <c r="C629" s="67">
        <v>65</v>
      </c>
      <c r="D629" s="67" t="s">
        <v>337</v>
      </c>
      <c r="E629" s="71">
        <v>0.73553665645258404</v>
      </c>
      <c r="F629" s="68">
        <v>41.290322580645203</v>
      </c>
      <c r="G629" s="71">
        <v>0.77957900112485001</v>
      </c>
      <c r="H629" s="68">
        <v>38.064516129032299</v>
      </c>
      <c r="I629" s="71">
        <v>0.738442062886979</v>
      </c>
      <c r="J629" s="68">
        <v>37.096774193548399</v>
      </c>
      <c r="K629" s="71">
        <v>0.59356238606831402</v>
      </c>
      <c r="L629" s="68">
        <v>5.2688172043010804</v>
      </c>
      <c r="M629" s="71">
        <v>0.830563175730192</v>
      </c>
      <c r="N629" s="68">
        <v>59.534368070953398</v>
      </c>
      <c r="O629" s="71"/>
      <c r="P629" s="68"/>
      <c r="Q629" s="71"/>
      <c r="R629" s="68"/>
    </row>
    <row r="630" spans="1:18" x14ac:dyDescent="0.2">
      <c r="A630" s="141" t="s">
        <v>1566</v>
      </c>
      <c r="B630" s="67" t="s">
        <v>1567</v>
      </c>
      <c r="C630" s="67">
        <v>65</v>
      </c>
      <c r="D630" s="67" t="s">
        <v>337</v>
      </c>
      <c r="E630" s="71">
        <v>0.88404103703799797</v>
      </c>
      <c r="F630" s="68">
        <v>86.451612903225794</v>
      </c>
      <c r="G630" s="71">
        <v>0.865784790226372</v>
      </c>
      <c r="H630" s="68">
        <v>76.6666666666667</v>
      </c>
      <c r="I630" s="71">
        <v>0.83879771449208995</v>
      </c>
      <c r="J630" s="68">
        <v>75.268817204301101</v>
      </c>
      <c r="K630" s="71">
        <v>0.84671740372471604</v>
      </c>
      <c r="L630" s="68">
        <v>44.086021505376301</v>
      </c>
      <c r="M630" s="71">
        <v>0.87090527674681295</v>
      </c>
      <c r="N630" s="68">
        <v>72.394678492239507</v>
      </c>
      <c r="O630" s="71"/>
      <c r="P630" s="68"/>
      <c r="Q630" s="71">
        <v>0.998</v>
      </c>
      <c r="R630" s="68">
        <v>69.301470588235304</v>
      </c>
    </row>
    <row r="631" spans="1:18" x14ac:dyDescent="0.2">
      <c r="A631" s="141" t="s">
        <v>1568</v>
      </c>
      <c r="B631" s="67" t="s">
        <v>1569</v>
      </c>
      <c r="C631" s="67">
        <v>65</v>
      </c>
      <c r="D631" s="67" t="s">
        <v>337</v>
      </c>
      <c r="E631" s="71">
        <v>0.81925624028930399</v>
      </c>
      <c r="F631" s="68">
        <v>60.645161290322598</v>
      </c>
      <c r="G631" s="71">
        <v>0.83013465159789901</v>
      </c>
      <c r="H631" s="68">
        <v>62.365591397849499</v>
      </c>
      <c r="I631" s="71">
        <v>0.67356946524138195</v>
      </c>
      <c r="J631" s="68">
        <v>21.290322580645199</v>
      </c>
      <c r="K631" s="71">
        <v>0.70553496745377797</v>
      </c>
      <c r="L631" s="68">
        <v>15.4838709677419</v>
      </c>
      <c r="M631" s="71">
        <v>0.88704211715346104</v>
      </c>
      <c r="N631" s="68">
        <v>77.937915742793805</v>
      </c>
      <c r="O631" s="71"/>
      <c r="P631" s="68"/>
      <c r="Q631" s="71">
        <v>1</v>
      </c>
      <c r="R631" s="68">
        <v>100</v>
      </c>
    </row>
    <row r="632" spans="1:18" x14ac:dyDescent="0.2">
      <c r="A632" s="141" t="s">
        <v>1570</v>
      </c>
      <c r="B632" s="67" t="s">
        <v>1571</v>
      </c>
      <c r="C632" s="67">
        <v>65</v>
      </c>
      <c r="D632" s="67" t="s">
        <v>337</v>
      </c>
      <c r="E632" s="71">
        <v>0.71196814666840302</v>
      </c>
      <c r="F632" s="68">
        <v>36.559139784946197</v>
      </c>
      <c r="G632" s="71">
        <v>0.80879367442316596</v>
      </c>
      <c r="H632" s="68">
        <v>51.290322580645203</v>
      </c>
      <c r="I632" s="71">
        <v>0.74245384729047703</v>
      </c>
      <c r="J632" s="68">
        <v>38.602150537634401</v>
      </c>
      <c r="K632" s="71">
        <v>0.60555109447491096</v>
      </c>
      <c r="L632" s="68">
        <v>6.1290322580645196</v>
      </c>
      <c r="M632" s="71">
        <v>0.88704211715346104</v>
      </c>
      <c r="N632" s="68">
        <v>77.937915742793805</v>
      </c>
      <c r="O632" s="71"/>
      <c r="P632" s="68"/>
      <c r="Q632" s="71">
        <v>0.51600000000000001</v>
      </c>
      <c r="R632" s="68">
        <v>53.492647058823501</v>
      </c>
    </row>
    <row r="633" spans="1:18" x14ac:dyDescent="0.2">
      <c r="A633" s="141" t="s">
        <v>1572</v>
      </c>
      <c r="B633" s="67" t="s">
        <v>1573</v>
      </c>
      <c r="C633" s="67">
        <v>65</v>
      </c>
      <c r="D633" s="67" t="s">
        <v>337</v>
      </c>
      <c r="E633" s="71">
        <v>0.72268620195862299</v>
      </c>
      <c r="F633" s="68">
        <v>39.0322580645161</v>
      </c>
      <c r="G633" s="71">
        <v>0.77258131753492998</v>
      </c>
      <c r="H633" s="68">
        <v>35.6989247311828</v>
      </c>
      <c r="I633" s="71">
        <v>0.68865694731732396</v>
      </c>
      <c r="J633" s="68">
        <v>24.5161290322581</v>
      </c>
      <c r="K633" s="71">
        <v>0.598943367252045</v>
      </c>
      <c r="L633" s="68">
        <v>5.4838709677419404</v>
      </c>
      <c r="M633" s="71">
        <v>0.830563175730192</v>
      </c>
      <c r="N633" s="68">
        <v>59.534368070953398</v>
      </c>
      <c r="O633" s="71"/>
      <c r="P633" s="68"/>
      <c r="Q633" s="71"/>
      <c r="R633" s="68"/>
    </row>
    <row r="634" spans="1:18" x14ac:dyDescent="0.2">
      <c r="A634" s="141" t="s">
        <v>1574</v>
      </c>
      <c r="B634" s="67" t="s">
        <v>1575</v>
      </c>
      <c r="C634" s="67">
        <v>65</v>
      </c>
      <c r="D634" s="67" t="s">
        <v>337</v>
      </c>
      <c r="E634" s="71">
        <v>0.79270693864073705</v>
      </c>
      <c r="F634" s="68">
        <v>52.795698924731198</v>
      </c>
      <c r="G634" s="71">
        <v>0.83710346501370303</v>
      </c>
      <c r="H634" s="68">
        <v>66.129032258064498</v>
      </c>
      <c r="I634" s="71">
        <v>0.76768842987778296</v>
      </c>
      <c r="J634" s="68">
        <v>47.8494623655914</v>
      </c>
      <c r="K634" s="71">
        <v>0.71933584353462399</v>
      </c>
      <c r="L634" s="68">
        <v>18.494623655914001</v>
      </c>
      <c r="M634" s="71">
        <v>0.84670001613683998</v>
      </c>
      <c r="N634" s="68">
        <v>64.634146341463406</v>
      </c>
      <c r="O634" s="71"/>
      <c r="P634" s="68"/>
      <c r="Q634" s="71"/>
      <c r="R634" s="68"/>
    </row>
    <row r="635" spans="1:18" x14ac:dyDescent="0.2">
      <c r="A635" s="141" t="s">
        <v>1576</v>
      </c>
      <c r="B635" s="67" t="s">
        <v>1577</v>
      </c>
      <c r="C635" s="67">
        <v>63</v>
      </c>
      <c r="D635" s="67" t="s">
        <v>337</v>
      </c>
      <c r="E635" s="71">
        <v>0.86104520692220998</v>
      </c>
      <c r="F635" s="68">
        <v>77.096774193548399</v>
      </c>
      <c r="G635" s="71">
        <v>0.91723501682101705</v>
      </c>
      <c r="H635" s="68">
        <v>87.096774193548399</v>
      </c>
      <c r="I635" s="71">
        <v>0.71777591744015001</v>
      </c>
      <c r="J635" s="68">
        <v>32.473118279569903</v>
      </c>
      <c r="K635" s="71">
        <v>0.83561771451803002</v>
      </c>
      <c r="L635" s="68">
        <v>40.752688172043001</v>
      </c>
      <c r="M635" s="71">
        <v>0.83459738583185406</v>
      </c>
      <c r="N635" s="68">
        <v>60.199556541020002</v>
      </c>
      <c r="O635" s="71"/>
      <c r="P635" s="68"/>
      <c r="Q635" s="71">
        <v>1</v>
      </c>
      <c r="R635" s="68">
        <v>100</v>
      </c>
    </row>
    <row r="636" spans="1:18" x14ac:dyDescent="0.2">
      <c r="A636" s="141" t="s">
        <v>1578</v>
      </c>
      <c r="B636" s="67" t="s">
        <v>1579</v>
      </c>
      <c r="C636" s="67">
        <v>65</v>
      </c>
      <c r="D636" s="67" t="s">
        <v>337</v>
      </c>
      <c r="E636" s="71">
        <v>0.55570423062067598</v>
      </c>
      <c r="F636" s="68">
        <v>8.1720430107526898</v>
      </c>
      <c r="G636" s="71">
        <v>0.65218455585810597</v>
      </c>
      <c r="H636" s="68">
        <v>13.3333333333333</v>
      </c>
      <c r="I636" s="71">
        <v>0.71190993597815799</v>
      </c>
      <c r="J636" s="68">
        <v>30.645161290322601</v>
      </c>
      <c r="K636" s="71">
        <v>0.66051347746850397</v>
      </c>
      <c r="L636" s="68">
        <v>10.6451612903226</v>
      </c>
      <c r="M636" s="71">
        <v>0.75391318379861205</v>
      </c>
      <c r="N636" s="68">
        <v>35.809312638580899</v>
      </c>
      <c r="O636" s="71"/>
      <c r="P636" s="68"/>
      <c r="Q636" s="71">
        <v>0</v>
      </c>
      <c r="R636" s="68">
        <v>34.191176470588204</v>
      </c>
    </row>
    <row r="637" spans="1:18" x14ac:dyDescent="0.2">
      <c r="A637" s="141" t="s">
        <v>1580</v>
      </c>
      <c r="B637" s="67" t="s">
        <v>1581</v>
      </c>
      <c r="C637" s="67">
        <v>65</v>
      </c>
      <c r="D637" s="67" t="s">
        <v>337</v>
      </c>
      <c r="E637" s="71">
        <v>0.66928602662051095</v>
      </c>
      <c r="F637" s="68">
        <v>27.204301075268798</v>
      </c>
      <c r="G637" s="71">
        <v>0.75450713620209997</v>
      </c>
      <c r="H637" s="68">
        <v>30.322580645161299</v>
      </c>
      <c r="I637" s="71">
        <v>0.65106190913545303</v>
      </c>
      <c r="J637" s="68">
        <v>15.9139784946237</v>
      </c>
      <c r="K637" s="71">
        <v>0.55800397836249804</v>
      </c>
      <c r="L637" s="68">
        <v>3.76344086021505</v>
      </c>
      <c r="M637" s="71">
        <v>0.713571082781991</v>
      </c>
      <c r="N637" s="68">
        <v>28.9356984478936</v>
      </c>
      <c r="O637" s="71"/>
      <c r="P637" s="68"/>
      <c r="Q637" s="71"/>
      <c r="R637" s="68"/>
    </row>
    <row r="638" spans="1:18" x14ac:dyDescent="0.2">
      <c r="A638" s="141" t="s">
        <v>1582</v>
      </c>
      <c r="B638" s="67" t="s">
        <v>1583</v>
      </c>
      <c r="C638" s="67">
        <v>65</v>
      </c>
      <c r="D638" s="67" t="s">
        <v>337</v>
      </c>
      <c r="E638" s="71">
        <v>0.55143108299542098</v>
      </c>
      <c r="F638" s="68">
        <v>7.0967741935483897</v>
      </c>
      <c r="G638" s="71">
        <v>0.69172819843628097</v>
      </c>
      <c r="H638" s="68">
        <v>16.559139784946201</v>
      </c>
      <c r="I638" s="71">
        <v>0.50914514013222101</v>
      </c>
      <c r="J638" s="68">
        <v>2.5806451612903198</v>
      </c>
      <c r="K638" s="71">
        <v>0.49299041571429703</v>
      </c>
      <c r="L638" s="68">
        <v>1.3978494623655899</v>
      </c>
      <c r="M638" s="71">
        <v>0.51186057769888604</v>
      </c>
      <c r="N638" s="68">
        <v>7.6496674057649701</v>
      </c>
      <c r="O638" s="71"/>
      <c r="P638" s="68"/>
      <c r="Q638" s="71"/>
      <c r="R638" s="68"/>
    </row>
    <row r="639" spans="1:18" x14ac:dyDescent="0.2">
      <c r="A639" s="141" t="s">
        <v>1584</v>
      </c>
      <c r="B639" s="67" t="s">
        <v>1585</v>
      </c>
      <c r="C639" s="67">
        <v>65</v>
      </c>
      <c r="D639" s="67" t="s">
        <v>337</v>
      </c>
      <c r="E639" s="71">
        <v>0.61632326939475202</v>
      </c>
      <c r="F639" s="68">
        <v>16.451612903225801</v>
      </c>
      <c r="G639" s="71">
        <v>0.67195005491077897</v>
      </c>
      <c r="H639" s="68">
        <v>14.9462365591398</v>
      </c>
      <c r="I639" s="71">
        <v>0.55388349401982695</v>
      </c>
      <c r="J639" s="68">
        <v>5.1612903225806503</v>
      </c>
      <c r="K639" s="71">
        <v>0.58236738728967996</v>
      </c>
      <c r="L639" s="68">
        <v>4.5161290322580596</v>
      </c>
      <c r="M639" s="71">
        <v>0.65709214135872196</v>
      </c>
      <c r="N639" s="68">
        <v>19.623059866962301</v>
      </c>
      <c r="O639" s="71"/>
      <c r="P639" s="68"/>
      <c r="Q639" s="71"/>
      <c r="R639" s="68"/>
    </row>
    <row r="640" spans="1:18" x14ac:dyDescent="0.2">
      <c r="A640" s="141" t="s">
        <v>1586</v>
      </c>
      <c r="B640" s="67" t="s">
        <v>1587</v>
      </c>
      <c r="C640" s="67">
        <v>65</v>
      </c>
      <c r="D640" s="67" t="s">
        <v>337</v>
      </c>
      <c r="E640" s="71">
        <v>0.45937114063637802</v>
      </c>
      <c r="F640" s="68">
        <v>2.7956989247311799</v>
      </c>
      <c r="G640" s="71">
        <v>0.70856532541111295</v>
      </c>
      <c r="H640" s="68">
        <v>20.322580645161299</v>
      </c>
      <c r="I640" s="71">
        <v>0.49076540302518301</v>
      </c>
      <c r="J640" s="68">
        <v>1.93548387096774</v>
      </c>
      <c r="K640" s="71">
        <v>0.521117035420115</v>
      </c>
      <c r="L640" s="68">
        <v>2.1505376344085998</v>
      </c>
      <c r="M640" s="71">
        <v>0.57640793932547996</v>
      </c>
      <c r="N640" s="68">
        <v>11.973392461197299</v>
      </c>
      <c r="O640" s="71"/>
      <c r="P640" s="68"/>
      <c r="Q640" s="71">
        <v>0</v>
      </c>
      <c r="R640" s="68">
        <v>34.191176470588204</v>
      </c>
    </row>
    <row r="641" spans="1:18" x14ac:dyDescent="0.2">
      <c r="A641" s="141" t="s">
        <v>1588</v>
      </c>
      <c r="B641" s="67" t="s">
        <v>1589</v>
      </c>
      <c r="C641" s="67">
        <v>63</v>
      </c>
      <c r="D641" s="67" t="s">
        <v>337</v>
      </c>
      <c r="E641" s="71">
        <v>0.70054803999945303</v>
      </c>
      <c r="F641" s="68">
        <v>34.5161290322581</v>
      </c>
      <c r="G641" s="71">
        <v>0.85132107917913502</v>
      </c>
      <c r="H641" s="68">
        <v>72.150537634408593</v>
      </c>
      <c r="I641" s="71">
        <v>0.47633372202336299</v>
      </c>
      <c r="J641" s="68">
        <v>1.72043010752688</v>
      </c>
      <c r="K641" s="71">
        <v>0.69238470428506704</v>
      </c>
      <c r="L641" s="68">
        <v>13.7634408602151</v>
      </c>
      <c r="M641" s="71">
        <v>0.78215265451024696</v>
      </c>
      <c r="N641" s="68">
        <v>44.013303769401297</v>
      </c>
      <c r="O641" s="71"/>
      <c r="P641" s="68"/>
      <c r="Q641" s="71"/>
      <c r="R641" s="68"/>
    </row>
    <row r="642" spans="1:18" x14ac:dyDescent="0.2">
      <c r="A642" s="141" t="s">
        <v>1590</v>
      </c>
      <c r="B642" s="67" t="s">
        <v>1591</v>
      </c>
      <c r="C642" s="67">
        <v>63</v>
      </c>
      <c r="D642" s="67" t="s">
        <v>337</v>
      </c>
      <c r="E642" s="71">
        <v>0.55770775888670099</v>
      </c>
      <c r="F642" s="68">
        <v>8.4946236559139798</v>
      </c>
      <c r="G642" s="71">
        <v>0.79249963054101902</v>
      </c>
      <c r="H642" s="68">
        <v>43.548387096774199</v>
      </c>
      <c r="I642" s="71">
        <v>0.56299579145169798</v>
      </c>
      <c r="J642" s="68">
        <v>5.5913978494623704</v>
      </c>
      <c r="K642" s="71">
        <v>0.66702755833719196</v>
      </c>
      <c r="L642" s="68">
        <v>11.290322580645199</v>
      </c>
      <c r="M642" s="71">
        <v>0.76601581410359898</v>
      </c>
      <c r="N642" s="68">
        <v>39.4678492239468</v>
      </c>
      <c r="O642" s="71"/>
      <c r="P642" s="68"/>
      <c r="Q642" s="71">
        <v>0</v>
      </c>
      <c r="R642" s="68">
        <v>34.191176470588204</v>
      </c>
    </row>
    <row r="643" spans="1:18" x14ac:dyDescent="0.2">
      <c r="A643" s="141" t="s">
        <v>1592</v>
      </c>
      <c r="B643" s="67" t="s">
        <v>1593</v>
      </c>
      <c r="C643" s="67">
        <v>63</v>
      </c>
      <c r="D643" s="67" t="s">
        <v>337</v>
      </c>
      <c r="E643" s="71">
        <v>0.58391503855904903</v>
      </c>
      <c r="F643" s="68">
        <v>11.6129032258065</v>
      </c>
      <c r="G643" s="71">
        <v>0.81279284217676595</v>
      </c>
      <c r="H643" s="68">
        <v>53.225806451612897</v>
      </c>
      <c r="I643" s="71">
        <v>0.67915133171062003</v>
      </c>
      <c r="J643" s="68">
        <v>22.365591397849499</v>
      </c>
      <c r="K643" s="71">
        <v>0.66161520480425995</v>
      </c>
      <c r="L643" s="68">
        <v>10.860215053763399</v>
      </c>
      <c r="M643" s="71">
        <v>0.76601581410359898</v>
      </c>
      <c r="N643" s="68">
        <v>39.4678492239468</v>
      </c>
      <c r="O643" s="71"/>
      <c r="P643" s="68"/>
      <c r="Q643" s="71">
        <v>0</v>
      </c>
      <c r="R643" s="68">
        <v>34.191176470588204</v>
      </c>
    </row>
    <row r="644" spans="1:18" x14ac:dyDescent="0.2">
      <c r="A644" s="141" t="s">
        <v>1594</v>
      </c>
      <c r="B644" s="67" t="s">
        <v>1595</v>
      </c>
      <c r="C644" s="67">
        <v>63</v>
      </c>
      <c r="D644" s="67" t="s">
        <v>337</v>
      </c>
      <c r="E644" s="71">
        <v>0.73411795103744304</v>
      </c>
      <c r="F644" s="68">
        <v>40.9677419354839</v>
      </c>
      <c r="G644" s="71">
        <v>0.86652482583654999</v>
      </c>
      <c r="H644" s="68">
        <v>76.989247311827995</v>
      </c>
      <c r="I644" s="71">
        <v>0.69496549330087498</v>
      </c>
      <c r="J644" s="68">
        <v>25.913978494623699</v>
      </c>
      <c r="K644" s="71">
        <v>0.75029678960796498</v>
      </c>
      <c r="L644" s="68">
        <v>22.580645161290299</v>
      </c>
      <c r="M644" s="71">
        <v>0.85880264644182602</v>
      </c>
      <c r="N644" s="68">
        <v>68.847006651884698</v>
      </c>
      <c r="O644" s="71"/>
      <c r="P644" s="68"/>
      <c r="Q644" s="71">
        <v>0.5</v>
      </c>
      <c r="R644" s="68">
        <v>52.573529411764703</v>
      </c>
    </row>
    <row r="645" spans="1:18" x14ac:dyDescent="0.2">
      <c r="A645" s="141" t="s">
        <v>1596</v>
      </c>
      <c r="B645" s="67" t="s">
        <v>1597</v>
      </c>
      <c r="C645" s="67">
        <v>63</v>
      </c>
      <c r="D645" s="67" t="s">
        <v>337</v>
      </c>
      <c r="E645" s="71">
        <v>0.63089793765402502</v>
      </c>
      <c r="F645" s="68">
        <v>19.247311827956999</v>
      </c>
      <c r="G645" s="71">
        <v>0.75281649083725199</v>
      </c>
      <c r="H645" s="68">
        <v>29.462365591397798</v>
      </c>
      <c r="I645" s="71">
        <v>0.70726277994011999</v>
      </c>
      <c r="J645" s="68">
        <v>29.247311827956999</v>
      </c>
      <c r="K645" s="71">
        <v>0.77912882962765895</v>
      </c>
      <c r="L645" s="68">
        <v>27.204301075268798</v>
      </c>
      <c r="M645" s="71">
        <v>0.91528158786509595</v>
      </c>
      <c r="N645" s="68">
        <v>87.583148558758296</v>
      </c>
      <c r="O645" s="71"/>
      <c r="P645" s="68"/>
      <c r="Q645" s="71">
        <v>0</v>
      </c>
      <c r="R645" s="68">
        <v>34.191176470588204</v>
      </c>
    </row>
    <row r="646" spans="1:18" x14ac:dyDescent="0.2">
      <c r="A646" s="141" t="s">
        <v>1598</v>
      </c>
      <c r="B646" s="67" t="s">
        <v>1599</v>
      </c>
      <c r="C646" s="67">
        <v>63</v>
      </c>
      <c r="D646" s="67" t="s">
        <v>337</v>
      </c>
      <c r="E646" s="71">
        <v>0.63778545655817998</v>
      </c>
      <c r="F646" s="68">
        <v>20.645161290322601</v>
      </c>
      <c r="G646" s="71">
        <v>0.78693988506969803</v>
      </c>
      <c r="H646" s="68">
        <v>41.505376344086002</v>
      </c>
      <c r="I646" s="71">
        <v>0.68132201386537905</v>
      </c>
      <c r="J646" s="68">
        <v>23.2258064516129</v>
      </c>
      <c r="K646" s="71">
        <v>0.61696009904059101</v>
      </c>
      <c r="L646" s="68">
        <v>7.4193548387096797</v>
      </c>
      <c r="M646" s="71">
        <v>0.794255284815233</v>
      </c>
      <c r="N646" s="68">
        <v>48.558758314855901</v>
      </c>
      <c r="O646" s="71"/>
      <c r="P646" s="68"/>
      <c r="Q646" s="71">
        <v>0.30945</v>
      </c>
      <c r="R646" s="68">
        <v>47.977941176470601</v>
      </c>
    </row>
    <row r="647" spans="1:18" x14ac:dyDescent="0.2">
      <c r="A647" s="141" t="s">
        <v>1600</v>
      </c>
      <c r="B647" s="67" t="s">
        <v>1601</v>
      </c>
      <c r="C647" s="67">
        <v>65</v>
      </c>
      <c r="D647" s="67" t="s">
        <v>337</v>
      </c>
      <c r="E647" s="71">
        <v>0.51079061511851998</v>
      </c>
      <c r="F647" s="68">
        <v>4.4086021505376296</v>
      </c>
      <c r="G647" s="71">
        <v>0.74017337913900605</v>
      </c>
      <c r="H647" s="68">
        <v>26.559139784946201</v>
      </c>
      <c r="I647" s="71">
        <v>0.56737526001292604</v>
      </c>
      <c r="J647" s="68">
        <v>5.9139784946236604</v>
      </c>
      <c r="K647" s="71">
        <v>0.53283335365867701</v>
      </c>
      <c r="L647" s="68">
        <v>2.4731182795698898</v>
      </c>
      <c r="M647" s="71">
        <v>0.713571082781991</v>
      </c>
      <c r="N647" s="68">
        <v>28.9356984478936</v>
      </c>
      <c r="O647" s="71"/>
      <c r="P647" s="68"/>
      <c r="Q647" s="71">
        <v>0</v>
      </c>
      <c r="R647" s="68">
        <v>34.191176470588204</v>
      </c>
    </row>
    <row r="648" spans="1:18" x14ac:dyDescent="0.2">
      <c r="A648" s="141" t="s">
        <v>1602</v>
      </c>
      <c r="B648" s="67" t="s">
        <v>1603</v>
      </c>
      <c r="C648" s="67">
        <v>63</v>
      </c>
      <c r="D648" s="67" t="s">
        <v>337</v>
      </c>
      <c r="E648" s="71">
        <v>0.57797551552811099</v>
      </c>
      <c r="F648" s="68">
        <v>10.5376344086022</v>
      </c>
      <c r="G648" s="71">
        <v>0.78589422224929995</v>
      </c>
      <c r="H648" s="68">
        <v>40.860215053763397</v>
      </c>
      <c r="I648" s="71">
        <v>0.61755006361857601</v>
      </c>
      <c r="J648" s="68">
        <v>10.1075268817204</v>
      </c>
      <c r="K648" s="71">
        <v>0.58325433421257</v>
      </c>
      <c r="L648" s="68">
        <v>4.6236559139784896</v>
      </c>
      <c r="M648" s="71">
        <v>0.90317895756011002</v>
      </c>
      <c r="N648" s="68">
        <v>82.594235033259395</v>
      </c>
      <c r="O648" s="71"/>
      <c r="P648" s="68"/>
      <c r="Q648" s="71">
        <v>0</v>
      </c>
      <c r="R648" s="68">
        <v>34.191176470588204</v>
      </c>
    </row>
    <row r="649" spans="1:18" x14ac:dyDescent="0.2">
      <c r="A649" s="141" t="s">
        <v>1604</v>
      </c>
      <c r="B649" s="67" t="s">
        <v>1605</v>
      </c>
      <c r="C649" s="67">
        <v>63</v>
      </c>
      <c r="D649" s="67" t="s">
        <v>337</v>
      </c>
      <c r="E649" s="71">
        <v>0.61173345754248298</v>
      </c>
      <c r="F649" s="68">
        <v>15.4838709677419</v>
      </c>
      <c r="G649" s="71">
        <v>0.85465923309093395</v>
      </c>
      <c r="H649" s="68">
        <v>73.3333333333333</v>
      </c>
      <c r="I649" s="71">
        <v>0.61924197392321501</v>
      </c>
      <c r="J649" s="68">
        <v>10.322580645161301</v>
      </c>
      <c r="K649" s="71">
        <v>0.70175817364646598</v>
      </c>
      <c r="L649" s="68">
        <v>14.8387096774194</v>
      </c>
      <c r="M649" s="71">
        <v>0.88300790705179899</v>
      </c>
      <c r="N649" s="68">
        <v>76.3858093126386</v>
      </c>
      <c r="O649" s="71"/>
      <c r="P649" s="68"/>
      <c r="Q649" s="71">
        <v>0</v>
      </c>
      <c r="R649" s="68">
        <v>34.191176470588204</v>
      </c>
    </row>
    <row r="650" spans="1:18" x14ac:dyDescent="0.2">
      <c r="A650" s="141" t="s">
        <v>1606</v>
      </c>
      <c r="B650" s="67" t="s">
        <v>1607</v>
      </c>
      <c r="C650" s="67">
        <v>63</v>
      </c>
      <c r="D650" s="67" t="s">
        <v>337</v>
      </c>
      <c r="E650" s="71">
        <v>0.66803217033696705</v>
      </c>
      <c r="F650" s="68">
        <v>26.989247311827999</v>
      </c>
      <c r="G650" s="71">
        <v>0.83299296677202395</v>
      </c>
      <c r="H650" s="68">
        <v>63.763440860215098</v>
      </c>
      <c r="I650" s="71">
        <v>0.78255571933902002</v>
      </c>
      <c r="J650" s="68">
        <v>53.870967741935502</v>
      </c>
      <c r="K650" s="71">
        <v>0.80933057770869399</v>
      </c>
      <c r="L650" s="68">
        <v>33.870967741935502</v>
      </c>
      <c r="M650" s="71">
        <v>0.91528158786509595</v>
      </c>
      <c r="N650" s="68">
        <v>87.583148558758296</v>
      </c>
      <c r="O650" s="71"/>
      <c r="P650" s="68"/>
      <c r="Q650" s="71">
        <v>0</v>
      </c>
      <c r="R650" s="68">
        <v>34.191176470588204</v>
      </c>
    </row>
    <row r="651" spans="1:18" x14ac:dyDescent="0.2">
      <c r="A651" s="141" t="s">
        <v>1608</v>
      </c>
      <c r="B651" s="67" t="s">
        <v>1609</v>
      </c>
      <c r="C651" s="67">
        <v>63</v>
      </c>
      <c r="D651" s="67" t="s">
        <v>337</v>
      </c>
      <c r="E651" s="71">
        <v>0.59654498125272903</v>
      </c>
      <c r="F651" s="68">
        <v>13.118279569892501</v>
      </c>
      <c r="G651" s="71">
        <v>0.79867038224639497</v>
      </c>
      <c r="H651" s="68">
        <v>46.559139784946197</v>
      </c>
      <c r="I651" s="71">
        <v>0.62874304418156701</v>
      </c>
      <c r="J651" s="68">
        <v>12.0430107526882</v>
      </c>
      <c r="K651" s="71">
        <v>0.70054304349552199</v>
      </c>
      <c r="L651" s="68">
        <v>14.731182795698899</v>
      </c>
      <c r="M651" s="71">
        <v>0.85476843634016497</v>
      </c>
      <c r="N651" s="68">
        <v>67.405764966740605</v>
      </c>
      <c r="O651" s="71"/>
      <c r="P651" s="68"/>
      <c r="Q651" s="71">
        <v>0</v>
      </c>
      <c r="R651" s="68">
        <v>34.191176470588204</v>
      </c>
    </row>
    <row r="652" spans="1:18" x14ac:dyDescent="0.2">
      <c r="A652" s="141" t="s">
        <v>1610</v>
      </c>
      <c r="B652" s="67" t="s">
        <v>1611</v>
      </c>
      <c r="C652" s="67">
        <v>63</v>
      </c>
      <c r="D652" s="67" t="s">
        <v>337</v>
      </c>
      <c r="E652" s="71">
        <v>0.68002278783554104</v>
      </c>
      <c r="F652" s="68">
        <v>29.462365591397798</v>
      </c>
      <c r="G652" s="71">
        <v>0.895336421519076</v>
      </c>
      <c r="H652" s="68">
        <v>82.473118279569903</v>
      </c>
      <c r="I652" s="71">
        <v>0.78612920620145599</v>
      </c>
      <c r="J652" s="68">
        <v>54.946236559139798</v>
      </c>
      <c r="K652" s="71">
        <v>0.83160619430370897</v>
      </c>
      <c r="L652" s="68">
        <v>39.462365591397898</v>
      </c>
      <c r="M652" s="71">
        <v>0.88704211715346104</v>
      </c>
      <c r="N652" s="68">
        <v>77.937915742793805</v>
      </c>
      <c r="O652" s="71"/>
      <c r="P652" s="68"/>
      <c r="Q652" s="71">
        <v>0</v>
      </c>
      <c r="R652" s="68">
        <v>34.191176470588204</v>
      </c>
    </row>
    <row r="653" spans="1:18" x14ac:dyDescent="0.2">
      <c r="A653" s="141" t="s">
        <v>1612</v>
      </c>
      <c r="B653" s="67" t="s">
        <v>1613</v>
      </c>
      <c r="C653" s="67">
        <v>63</v>
      </c>
      <c r="D653" s="67" t="s">
        <v>337</v>
      </c>
      <c r="E653" s="71">
        <v>0.69507973457382799</v>
      </c>
      <c r="F653" s="68">
        <v>32.795698924731198</v>
      </c>
      <c r="G653" s="71">
        <v>0.90088914347411897</v>
      </c>
      <c r="H653" s="68">
        <v>83.763440860215098</v>
      </c>
      <c r="I653" s="71">
        <v>0.77887911259834797</v>
      </c>
      <c r="J653" s="68">
        <v>52.365591397849499</v>
      </c>
      <c r="K653" s="71">
        <v>0.84404093801661895</v>
      </c>
      <c r="L653" s="68">
        <v>43.225806451612897</v>
      </c>
      <c r="M653" s="71">
        <v>0.95158947878005495</v>
      </c>
      <c r="N653" s="68">
        <v>94.7893569844789</v>
      </c>
      <c r="O653" s="71"/>
      <c r="P653" s="68"/>
      <c r="Q653" s="71">
        <v>0</v>
      </c>
      <c r="R653" s="68">
        <v>34.191176470588204</v>
      </c>
    </row>
    <row r="654" spans="1:18" x14ac:dyDescent="0.2">
      <c r="A654" s="141" t="s">
        <v>1614</v>
      </c>
      <c r="B654" s="67" t="s">
        <v>1615</v>
      </c>
      <c r="C654" s="67">
        <v>63</v>
      </c>
      <c r="D654" s="67" t="s">
        <v>337</v>
      </c>
      <c r="E654" s="71">
        <v>0.69994329976032599</v>
      </c>
      <c r="F654" s="68">
        <v>34.193548387096797</v>
      </c>
      <c r="G654" s="71">
        <v>0.92349053665745195</v>
      </c>
      <c r="H654" s="68">
        <v>87.956989247311796</v>
      </c>
      <c r="I654" s="71">
        <v>0.857301832353905</v>
      </c>
      <c r="J654" s="68">
        <v>81.290322580645196</v>
      </c>
      <c r="K654" s="71">
        <v>0.81574517223016596</v>
      </c>
      <c r="L654" s="68">
        <v>35.913978494623699</v>
      </c>
      <c r="M654" s="71">
        <v>0.90317895756011002</v>
      </c>
      <c r="N654" s="68">
        <v>82.594235033259395</v>
      </c>
      <c r="O654" s="71"/>
      <c r="P654" s="68"/>
      <c r="Q654" s="71">
        <v>0</v>
      </c>
      <c r="R654" s="68">
        <v>34.191176470588204</v>
      </c>
    </row>
    <row r="655" spans="1:18" x14ac:dyDescent="0.2">
      <c r="A655" s="141" t="s">
        <v>1616</v>
      </c>
      <c r="B655" s="67" t="s">
        <v>1617</v>
      </c>
      <c r="C655" s="67">
        <v>63</v>
      </c>
      <c r="D655" s="67" t="s">
        <v>337</v>
      </c>
      <c r="E655" s="71">
        <v>0.86451813021930501</v>
      </c>
      <c r="F655" s="68">
        <v>78.494623655913998</v>
      </c>
      <c r="G655" s="71">
        <v>0.95700322312533204</v>
      </c>
      <c r="H655" s="68">
        <v>94.838709677419402</v>
      </c>
      <c r="I655" s="71">
        <v>0.74064516951853798</v>
      </c>
      <c r="J655" s="68">
        <v>38.064516129032299</v>
      </c>
      <c r="K655" s="71">
        <v>0.86934780097822695</v>
      </c>
      <c r="L655" s="68">
        <v>51.075268817204297</v>
      </c>
      <c r="M655" s="71">
        <v>0.89107632725512298</v>
      </c>
      <c r="N655" s="68">
        <v>78.9356984478936</v>
      </c>
      <c r="O655" s="71"/>
      <c r="P655" s="68"/>
      <c r="Q655" s="71"/>
      <c r="R655" s="68"/>
    </row>
    <row r="656" spans="1:18" x14ac:dyDescent="0.2">
      <c r="A656" s="141" t="s">
        <v>1618</v>
      </c>
      <c r="B656" s="67" t="s">
        <v>1619</v>
      </c>
      <c r="C656" s="67">
        <v>63</v>
      </c>
      <c r="D656" s="67" t="s">
        <v>337</v>
      </c>
      <c r="E656" s="71">
        <v>0.89460172684652395</v>
      </c>
      <c r="F656" s="68">
        <v>89.569892473118301</v>
      </c>
      <c r="G656" s="71">
        <v>0.92938095821631606</v>
      </c>
      <c r="H656" s="68">
        <v>89.462365591397898</v>
      </c>
      <c r="I656" s="71">
        <v>0.82262243704712901</v>
      </c>
      <c r="J656" s="68">
        <v>70.322580645161295</v>
      </c>
      <c r="K656" s="71">
        <v>0.87560522283233599</v>
      </c>
      <c r="L656" s="68">
        <v>54.408602150537597</v>
      </c>
      <c r="M656" s="71">
        <v>0.84670001613683998</v>
      </c>
      <c r="N656" s="68">
        <v>64.634146341463406</v>
      </c>
      <c r="O656" s="71"/>
      <c r="P656" s="68"/>
      <c r="Q656" s="71">
        <v>0.99870000000000003</v>
      </c>
      <c r="R656" s="68">
        <v>69.669117647058798</v>
      </c>
    </row>
    <row r="657" spans="1:18" x14ac:dyDescent="0.2">
      <c r="A657" s="141" t="s">
        <v>1620</v>
      </c>
      <c r="B657" s="67" t="s">
        <v>1621</v>
      </c>
      <c r="C657" s="67">
        <v>63</v>
      </c>
      <c r="D657" s="67" t="s">
        <v>337</v>
      </c>
      <c r="E657" s="71">
        <v>0.84464732694196698</v>
      </c>
      <c r="F657" s="68">
        <v>68.924731182795696</v>
      </c>
      <c r="G657" s="71">
        <v>0.92253110148140804</v>
      </c>
      <c r="H657" s="68">
        <v>87.849462365591407</v>
      </c>
      <c r="I657" s="71">
        <v>0.74115501840403797</v>
      </c>
      <c r="J657" s="68">
        <v>38.387096774193502</v>
      </c>
      <c r="K657" s="71">
        <v>0.811724230322313</v>
      </c>
      <c r="L657" s="68">
        <v>34.623655913978503</v>
      </c>
      <c r="M657" s="71">
        <v>0.90317895756011002</v>
      </c>
      <c r="N657" s="68">
        <v>82.594235033259395</v>
      </c>
      <c r="O657" s="71"/>
      <c r="P657" s="68"/>
      <c r="Q657" s="71"/>
      <c r="R657" s="68"/>
    </row>
    <row r="658" spans="1:18" x14ac:dyDescent="0.2">
      <c r="A658" s="141" t="s">
        <v>1622</v>
      </c>
      <c r="B658" s="67" t="s">
        <v>1623</v>
      </c>
      <c r="C658" s="67">
        <v>63</v>
      </c>
      <c r="D658" s="67" t="s">
        <v>337</v>
      </c>
      <c r="E658" s="71">
        <v>0.85933429961568197</v>
      </c>
      <c r="F658" s="68">
        <v>76.236559139784902</v>
      </c>
      <c r="G658" s="71">
        <v>0.94306831188708595</v>
      </c>
      <c r="H658" s="68">
        <v>92.258064516128997</v>
      </c>
      <c r="I658" s="71">
        <v>0.81432849830096898</v>
      </c>
      <c r="J658" s="68">
        <v>66.6666666666667</v>
      </c>
      <c r="K658" s="71">
        <v>0.88971931356110101</v>
      </c>
      <c r="L658" s="68">
        <v>59.139784946236603</v>
      </c>
      <c r="M658" s="71">
        <v>0.79022107471357095</v>
      </c>
      <c r="N658" s="68">
        <v>47.006651884700702</v>
      </c>
      <c r="O658" s="71"/>
      <c r="P658" s="68"/>
      <c r="Q658" s="71"/>
      <c r="R658" s="68"/>
    </row>
    <row r="659" spans="1:18" x14ac:dyDescent="0.2">
      <c r="A659" s="141" t="s">
        <v>1624</v>
      </c>
      <c r="B659" s="67" t="s">
        <v>1625</v>
      </c>
      <c r="C659" s="67">
        <v>63</v>
      </c>
      <c r="D659" s="67" t="s">
        <v>337</v>
      </c>
      <c r="E659" s="71">
        <v>0.86026435468693196</v>
      </c>
      <c r="F659" s="68">
        <v>76.344086021505404</v>
      </c>
      <c r="G659" s="71">
        <v>0.90897627630372602</v>
      </c>
      <c r="H659" s="68">
        <v>85.053763440860195</v>
      </c>
      <c r="I659" s="71">
        <v>0.76922011774960197</v>
      </c>
      <c r="J659" s="68">
        <v>48.602150537634401</v>
      </c>
      <c r="K659" s="71">
        <v>0.80153062385446605</v>
      </c>
      <c r="L659" s="68">
        <v>32.1505376344086</v>
      </c>
      <c r="M659" s="71">
        <v>0.82249475552686802</v>
      </c>
      <c r="N659" s="68">
        <v>56.984478935698398</v>
      </c>
      <c r="O659" s="71"/>
      <c r="P659" s="68"/>
      <c r="Q659" s="71">
        <v>0.99909999999999999</v>
      </c>
      <c r="R659" s="68">
        <v>70.404411764705898</v>
      </c>
    </row>
    <row r="660" spans="1:18" x14ac:dyDescent="0.2">
      <c r="A660" s="141" t="s">
        <v>1626</v>
      </c>
      <c r="B660" s="67" t="s">
        <v>1627</v>
      </c>
      <c r="C660" s="67">
        <v>63</v>
      </c>
      <c r="D660" s="67" t="s">
        <v>337</v>
      </c>
      <c r="E660" s="71">
        <v>0.78487037792287295</v>
      </c>
      <c r="F660" s="68">
        <v>50.430107526881699</v>
      </c>
      <c r="G660" s="71">
        <v>0.88696422597998703</v>
      </c>
      <c r="H660" s="68">
        <v>80.9677419354839</v>
      </c>
      <c r="I660" s="71">
        <v>0.73954803713738904</v>
      </c>
      <c r="J660" s="68">
        <v>37.634408602150501</v>
      </c>
      <c r="K660" s="71">
        <v>0.73485080416552995</v>
      </c>
      <c r="L660" s="68">
        <v>20.430107526881699</v>
      </c>
      <c r="M660" s="71">
        <v>0.77811844440858502</v>
      </c>
      <c r="N660" s="68">
        <v>42.904656319290503</v>
      </c>
      <c r="O660" s="71"/>
      <c r="P660" s="68"/>
      <c r="Q660" s="71"/>
      <c r="R660" s="68"/>
    </row>
    <row r="661" spans="1:18" x14ac:dyDescent="0.2">
      <c r="A661" s="141" t="s">
        <v>1628</v>
      </c>
      <c r="B661" s="67" t="s">
        <v>1629</v>
      </c>
      <c r="C661" s="67">
        <v>63</v>
      </c>
      <c r="D661" s="67" t="s">
        <v>337</v>
      </c>
      <c r="E661" s="71">
        <v>0.65394229649754998</v>
      </c>
      <c r="F661" s="68">
        <v>24.731182795698899</v>
      </c>
      <c r="G661" s="71">
        <v>0.88687009197420597</v>
      </c>
      <c r="H661" s="68">
        <v>80.860215053763397</v>
      </c>
      <c r="I661" s="71">
        <v>0.76093917089668295</v>
      </c>
      <c r="J661" s="68">
        <v>45.268817204301101</v>
      </c>
      <c r="K661" s="71">
        <v>0.775202203480019</v>
      </c>
      <c r="L661" s="68">
        <v>26.881720430107499</v>
      </c>
      <c r="M661" s="71">
        <v>0.84670001613683998</v>
      </c>
      <c r="N661" s="68">
        <v>64.634146341463406</v>
      </c>
      <c r="O661" s="71"/>
      <c r="P661" s="68"/>
      <c r="Q661" s="71">
        <v>0</v>
      </c>
      <c r="R661" s="68">
        <v>34.191176470588204</v>
      </c>
    </row>
    <row r="662" spans="1:18" x14ac:dyDescent="0.2">
      <c r="A662" s="141" t="s">
        <v>1630</v>
      </c>
      <c r="B662" s="67" t="s">
        <v>1631</v>
      </c>
      <c r="C662" s="67">
        <v>63</v>
      </c>
      <c r="D662" s="67" t="s">
        <v>337</v>
      </c>
      <c r="E662" s="71">
        <v>0.67341829283702903</v>
      </c>
      <c r="F662" s="68">
        <v>28.172043010752699</v>
      </c>
      <c r="G662" s="71">
        <v>0.92421403268921698</v>
      </c>
      <c r="H662" s="68">
        <v>88.064516129032299</v>
      </c>
      <c r="I662" s="71">
        <v>0.79416446499284898</v>
      </c>
      <c r="J662" s="68">
        <v>57.634408602150501</v>
      </c>
      <c r="K662" s="71">
        <v>0.83428663117953605</v>
      </c>
      <c r="L662" s="68">
        <v>40.215053763440899</v>
      </c>
      <c r="M662" s="71">
        <v>0.81442633532354303</v>
      </c>
      <c r="N662" s="68">
        <v>54.434589800443497</v>
      </c>
      <c r="O662" s="71"/>
      <c r="P662" s="68"/>
      <c r="Q662" s="71">
        <v>0</v>
      </c>
      <c r="R662" s="68">
        <v>34.191176470588204</v>
      </c>
    </row>
    <row r="663" spans="1:18" x14ac:dyDescent="0.2">
      <c r="A663" s="141" t="s">
        <v>1632</v>
      </c>
      <c r="B663" s="67" t="s">
        <v>1633</v>
      </c>
      <c r="C663" s="67">
        <v>63</v>
      </c>
      <c r="D663" s="67" t="s">
        <v>337</v>
      </c>
      <c r="E663" s="71">
        <v>0.86682222723244695</v>
      </c>
      <c r="F663" s="68">
        <v>81.075268817204304</v>
      </c>
      <c r="G663" s="71">
        <v>0.93718958092065896</v>
      </c>
      <c r="H663" s="68">
        <v>91.290322580645196</v>
      </c>
      <c r="I663" s="71">
        <v>0.79748460836241197</v>
      </c>
      <c r="J663" s="68">
        <v>59.0322580645161</v>
      </c>
      <c r="K663" s="71">
        <v>0.85364102269658104</v>
      </c>
      <c r="L663" s="68">
        <v>46.236559139784902</v>
      </c>
      <c r="M663" s="71">
        <v>0.87897369695013705</v>
      </c>
      <c r="N663" s="68">
        <v>75.166297117516606</v>
      </c>
      <c r="O663" s="71"/>
      <c r="P663" s="68"/>
      <c r="Q663" s="71"/>
      <c r="R663" s="68"/>
    </row>
    <row r="664" spans="1:18" x14ac:dyDescent="0.2">
      <c r="A664" s="141" t="s">
        <v>1634</v>
      </c>
      <c r="B664" s="67" t="s">
        <v>1635</v>
      </c>
      <c r="C664" s="67">
        <v>63</v>
      </c>
      <c r="D664" s="67" t="s">
        <v>337</v>
      </c>
      <c r="E664" s="71">
        <v>0.87885377801643005</v>
      </c>
      <c r="F664" s="68">
        <v>84.623655913978496</v>
      </c>
      <c r="G664" s="71">
        <v>0.91552133864313301</v>
      </c>
      <c r="H664" s="68">
        <v>86.6666666666667</v>
      </c>
      <c r="I664" s="71">
        <v>0.79803222217692404</v>
      </c>
      <c r="J664" s="68">
        <v>59.247311827956999</v>
      </c>
      <c r="K664" s="71">
        <v>0.87032320404021402</v>
      </c>
      <c r="L664" s="68">
        <v>51.720430107526902</v>
      </c>
      <c r="M664" s="71">
        <v>0.81039212522188098</v>
      </c>
      <c r="N664" s="68">
        <v>53.215077605321497</v>
      </c>
      <c r="O664" s="71"/>
      <c r="P664" s="68"/>
      <c r="Q664" s="71">
        <v>1</v>
      </c>
      <c r="R664" s="68">
        <v>100</v>
      </c>
    </row>
    <row r="665" spans="1:18" x14ac:dyDescent="0.2">
      <c r="A665" s="141" t="s">
        <v>1636</v>
      </c>
      <c r="B665" s="67" t="s">
        <v>1637</v>
      </c>
      <c r="C665" s="67">
        <v>63</v>
      </c>
      <c r="D665" s="67" t="s">
        <v>337</v>
      </c>
      <c r="E665" s="71">
        <v>0.78763497993676201</v>
      </c>
      <c r="F665" s="68">
        <v>51.397849462365599</v>
      </c>
      <c r="G665" s="71">
        <v>0.840499586447359</v>
      </c>
      <c r="H665" s="68">
        <v>67.311827956989205</v>
      </c>
      <c r="I665" s="71">
        <v>0.69590826015373097</v>
      </c>
      <c r="J665" s="68">
        <v>26.344086021505401</v>
      </c>
      <c r="K665" s="71">
        <v>0.69481627517919997</v>
      </c>
      <c r="L665" s="68">
        <v>13.8709677419355</v>
      </c>
      <c r="M665" s="71">
        <v>0.919315797966758</v>
      </c>
      <c r="N665" s="68">
        <v>88.802660753880303</v>
      </c>
      <c r="O665" s="71"/>
      <c r="P665" s="68"/>
      <c r="Q665" s="71"/>
      <c r="R665" s="68"/>
    </row>
    <row r="666" spans="1:18" x14ac:dyDescent="0.2">
      <c r="A666" s="141" t="s">
        <v>1638</v>
      </c>
      <c r="B666" s="67" t="s">
        <v>1639</v>
      </c>
      <c r="C666" s="67">
        <v>63</v>
      </c>
      <c r="D666" s="67" t="s">
        <v>337</v>
      </c>
      <c r="E666" s="71">
        <v>0.85073556913282899</v>
      </c>
      <c r="F666" s="68">
        <v>72.043010752688204</v>
      </c>
      <c r="G666" s="71">
        <v>0.82199571397896498</v>
      </c>
      <c r="H666" s="68">
        <v>57.204301075268802</v>
      </c>
      <c r="I666" s="71">
        <v>0.75369221132355901</v>
      </c>
      <c r="J666" s="68">
        <v>42.688172043010802</v>
      </c>
      <c r="K666" s="71">
        <v>0.81515306381813502</v>
      </c>
      <c r="L666" s="68">
        <v>35.6989247311828</v>
      </c>
      <c r="M666" s="71">
        <v>0.86283685654348896</v>
      </c>
      <c r="N666" s="68">
        <v>70.399113082039904</v>
      </c>
      <c r="O666" s="71"/>
      <c r="P666" s="68"/>
      <c r="Q666" s="71">
        <v>1</v>
      </c>
      <c r="R666" s="68">
        <v>100</v>
      </c>
    </row>
    <row r="667" spans="1:18" x14ac:dyDescent="0.2">
      <c r="A667" s="141" t="s">
        <v>1640</v>
      </c>
      <c r="B667" s="67" t="s">
        <v>1641</v>
      </c>
      <c r="C667" s="67">
        <v>63</v>
      </c>
      <c r="D667" s="67" t="s">
        <v>337</v>
      </c>
      <c r="E667" s="71">
        <v>0.60830890050521802</v>
      </c>
      <c r="F667" s="68">
        <v>14.8387096774194</v>
      </c>
      <c r="G667" s="71">
        <v>0.81378977899683802</v>
      </c>
      <c r="H667" s="68">
        <v>53.548387096774199</v>
      </c>
      <c r="I667" s="71">
        <v>0.69655445872567201</v>
      </c>
      <c r="J667" s="68">
        <v>26.6666666666667</v>
      </c>
      <c r="K667" s="71">
        <v>0.72080813958170098</v>
      </c>
      <c r="L667" s="68">
        <v>18.8172043010753</v>
      </c>
      <c r="M667" s="71">
        <v>0.81039212522188098</v>
      </c>
      <c r="N667" s="68">
        <v>53.215077605321497</v>
      </c>
      <c r="O667" s="71"/>
      <c r="P667" s="68"/>
      <c r="Q667" s="71">
        <v>0</v>
      </c>
      <c r="R667" s="68">
        <v>34.191176470588204</v>
      </c>
    </row>
    <row r="668" spans="1:18" x14ac:dyDescent="0.2">
      <c r="A668" s="141" t="s">
        <v>1642</v>
      </c>
      <c r="B668" s="67" t="s">
        <v>1643</v>
      </c>
      <c r="C668" s="67">
        <v>63</v>
      </c>
      <c r="D668" s="67" t="s">
        <v>337</v>
      </c>
      <c r="E668" s="71">
        <v>0.73421156812858401</v>
      </c>
      <c r="F668" s="68">
        <v>41.075268817204297</v>
      </c>
      <c r="G668" s="71">
        <v>0.69967840381962798</v>
      </c>
      <c r="H668" s="68">
        <v>18.279569892473098</v>
      </c>
      <c r="I668" s="71">
        <v>0.80073602236763997</v>
      </c>
      <c r="J668" s="68">
        <v>60.430107526881699</v>
      </c>
      <c r="K668" s="71">
        <v>0.83360129730218802</v>
      </c>
      <c r="L668" s="68">
        <v>39.784946236559101</v>
      </c>
      <c r="M668" s="71">
        <v>0.88704211715346104</v>
      </c>
      <c r="N668" s="68">
        <v>77.937915742793805</v>
      </c>
      <c r="O668" s="71"/>
      <c r="P668" s="68"/>
      <c r="Q668" s="71">
        <v>0.45</v>
      </c>
      <c r="R668" s="68">
        <v>51.102941176470601</v>
      </c>
    </row>
    <row r="669" spans="1:18" x14ac:dyDescent="0.2">
      <c r="A669" s="141" t="s">
        <v>1644</v>
      </c>
      <c r="B669" s="67" t="s">
        <v>1645</v>
      </c>
      <c r="C669" s="67">
        <v>63</v>
      </c>
      <c r="D669" s="67" t="s">
        <v>337</v>
      </c>
      <c r="E669" s="71">
        <v>0.86666812067743304</v>
      </c>
      <c r="F669" s="68">
        <v>80.860215053763397</v>
      </c>
      <c r="G669" s="71">
        <v>0.91617978287553303</v>
      </c>
      <c r="H669" s="68">
        <v>86.774193548387103</v>
      </c>
      <c r="I669" s="71">
        <v>0.840224596455456</v>
      </c>
      <c r="J669" s="68">
        <v>75.913978494623706</v>
      </c>
      <c r="K669" s="71">
        <v>0.87163650744522703</v>
      </c>
      <c r="L669" s="68">
        <v>52.365591397849499</v>
      </c>
      <c r="M669" s="71">
        <v>0.83863159593351599</v>
      </c>
      <c r="N669" s="68">
        <v>61.529933481153002</v>
      </c>
      <c r="O669" s="71"/>
      <c r="P669" s="68"/>
      <c r="Q669" s="71"/>
      <c r="R669" s="68"/>
    </row>
    <row r="670" spans="1:18" x14ac:dyDescent="0.2">
      <c r="A670" s="141" t="s">
        <v>1646</v>
      </c>
      <c r="B670" s="67" t="s">
        <v>1647</v>
      </c>
      <c r="C670" s="67">
        <v>63</v>
      </c>
      <c r="D670" s="67" t="s">
        <v>337</v>
      </c>
      <c r="E670" s="71">
        <v>0.88315542969136296</v>
      </c>
      <c r="F670" s="68">
        <v>86.021505376344095</v>
      </c>
      <c r="G670" s="71">
        <v>0.94335782482702801</v>
      </c>
      <c r="H670" s="68">
        <v>92.365591397849499</v>
      </c>
      <c r="I670" s="71">
        <v>0.83107350673847702</v>
      </c>
      <c r="J670" s="68">
        <v>73.118279569892493</v>
      </c>
      <c r="K670" s="71">
        <v>0.90760368360100796</v>
      </c>
      <c r="L670" s="68">
        <v>65.161290322580598</v>
      </c>
      <c r="M670" s="71">
        <v>0.73374213329030202</v>
      </c>
      <c r="N670" s="68">
        <v>32.483370288248302</v>
      </c>
      <c r="O670" s="71"/>
      <c r="P670" s="68"/>
      <c r="Q670" s="71">
        <v>1</v>
      </c>
      <c r="R670" s="68">
        <v>100</v>
      </c>
    </row>
    <row r="671" spans="1:18" x14ac:dyDescent="0.2">
      <c r="A671" s="141" t="s">
        <v>1648</v>
      </c>
      <c r="B671" s="67" t="s">
        <v>1649</v>
      </c>
      <c r="C671" s="67">
        <v>63</v>
      </c>
      <c r="D671" s="67" t="s">
        <v>337</v>
      </c>
      <c r="E671" s="71">
        <v>0.84913740037840701</v>
      </c>
      <c r="F671" s="68">
        <v>70.9677419354839</v>
      </c>
      <c r="G671" s="71">
        <v>0.77302987807122603</v>
      </c>
      <c r="H671" s="68">
        <v>35.913978494623699</v>
      </c>
      <c r="I671" s="71">
        <v>0.88818274807531805</v>
      </c>
      <c r="J671" s="68">
        <v>90</v>
      </c>
      <c r="K671" s="71">
        <v>0.90477379963689097</v>
      </c>
      <c r="L671" s="68">
        <v>64.3010752688172</v>
      </c>
      <c r="M671" s="71">
        <v>0.830563175730192</v>
      </c>
      <c r="N671" s="68">
        <v>59.534368070953398</v>
      </c>
      <c r="O671" s="71"/>
      <c r="P671" s="68"/>
      <c r="Q671" s="71"/>
      <c r="R671" s="68"/>
    </row>
    <row r="672" spans="1:18" x14ac:dyDescent="0.2">
      <c r="A672" s="141" t="s">
        <v>1650</v>
      </c>
      <c r="B672" s="67" t="s">
        <v>1651</v>
      </c>
      <c r="C672" s="67">
        <v>63</v>
      </c>
      <c r="D672" s="67" t="s">
        <v>337</v>
      </c>
      <c r="E672" s="71">
        <v>0.912027468135997</v>
      </c>
      <c r="F672" s="68">
        <v>94.193548387096797</v>
      </c>
      <c r="G672" s="71">
        <v>0.981639656455087</v>
      </c>
      <c r="H672" s="68">
        <v>98.817204301075293</v>
      </c>
      <c r="I672" s="71">
        <v>0.84665876452481903</v>
      </c>
      <c r="J672" s="68">
        <v>78.387096774193495</v>
      </c>
      <c r="K672" s="71">
        <v>0.88110469346157805</v>
      </c>
      <c r="L672" s="68">
        <v>56.021505376344102</v>
      </c>
      <c r="M672" s="71">
        <v>0.85073422623850203</v>
      </c>
      <c r="N672" s="68">
        <v>66.297117516629697</v>
      </c>
      <c r="O672" s="71"/>
      <c r="P672" s="68"/>
      <c r="Q672" s="71">
        <v>1</v>
      </c>
      <c r="R672" s="68">
        <v>100</v>
      </c>
    </row>
    <row r="673" spans="1:18" x14ac:dyDescent="0.2">
      <c r="A673" s="141" t="s">
        <v>1652</v>
      </c>
      <c r="B673" s="67" t="s">
        <v>1653</v>
      </c>
      <c r="C673" s="67">
        <v>63</v>
      </c>
      <c r="D673" s="67" t="s">
        <v>337</v>
      </c>
      <c r="E673" s="71">
        <v>0.85336323756938404</v>
      </c>
      <c r="F673" s="68">
        <v>73.010752688172005</v>
      </c>
      <c r="G673" s="71">
        <v>0.94920883261947497</v>
      </c>
      <c r="H673" s="68">
        <v>93.440860215053803</v>
      </c>
      <c r="I673" s="71">
        <v>0.87820717717889996</v>
      </c>
      <c r="J673" s="68">
        <v>87.311827956989205</v>
      </c>
      <c r="K673" s="71">
        <v>0.79985007586725299</v>
      </c>
      <c r="L673" s="68">
        <v>31.505376344085999</v>
      </c>
      <c r="M673" s="71">
        <v>0.78618686461190901</v>
      </c>
      <c r="N673" s="68">
        <v>44.900221729489999</v>
      </c>
      <c r="O673" s="71"/>
      <c r="P673" s="68"/>
      <c r="Q673" s="71"/>
      <c r="R673" s="68"/>
    </row>
    <row r="674" spans="1:18" x14ac:dyDescent="0.2">
      <c r="A674" s="141" t="s">
        <v>1654</v>
      </c>
      <c r="B674" s="67" t="s">
        <v>1655</v>
      </c>
      <c r="C674" s="67">
        <v>75</v>
      </c>
      <c r="D674" s="67" t="s">
        <v>337</v>
      </c>
      <c r="E674" s="71">
        <v>0.92064499314536097</v>
      </c>
      <c r="F674" s="68">
        <v>96.129032258064498</v>
      </c>
      <c r="G674" s="71">
        <v>0.92755965092006698</v>
      </c>
      <c r="H674" s="68">
        <v>88.817204301075293</v>
      </c>
      <c r="I674" s="71">
        <v>0.88233970349744695</v>
      </c>
      <c r="J674" s="68">
        <v>88.064516129032299</v>
      </c>
      <c r="K674" s="71">
        <v>0.90898850907888895</v>
      </c>
      <c r="L674" s="68">
        <v>66.236559139784902</v>
      </c>
      <c r="M674" s="71">
        <v>0.96369210908504099</v>
      </c>
      <c r="N674" s="68">
        <v>95.787139689578694</v>
      </c>
      <c r="O674" s="71"/>
      <c r="P674" s="68"/>
      <c r="Q674" s="71"/>
      <c r="R674" s="68"/>
    </row>
    <row r="675" spans="1:18" x14ac:dyDescent="0.2">
      <c r="A675" s="141" t="s">
        <v>1656</v>
      </c>
      <c r="B675" s="67" t="s">
        <v>1657</v>
      </c>
      <c r="C675" s="67">
        <v>75</v>
      </c>
      <c r="D675" s="67" t="s">
        <v>337</v>
      </c>
      <c r="E675" s="71">
        <v>0.88007176633751305</v>
      </c>
      <c r="F675" s="68">
        <v>85.053763440860195</v>
      </c>
      <c r="G675" s="71">
        <v>0.91824595094686001</v>
      </c>
      <c r="H675" s="68">
        <v>87.311827956989205</v>
      </c>
      <c r="I675" s="71">
        <v>0.86841966335778997</v>
      </c>
      <c r="J675" s="68">
        <v>84.838709677419402</v>
      </c>
      <c r="K675" s="71">
        <v>0.74168987124872598</v>
      </c>
      <c r="L675" s="68">
        <v>21.1827956989247</v>
      </c>
      <c r="M675" s="71">
        <v>0.99193157979667601</v>
      </c>
      <c r="N675" s="68">
        <v>98.780487804878007</v>
      </c>
      <c r="O675" s="71"/>
      <c r="P675" s="68"/>
      <c r="Q675" s="71"/>
      <c r="R675" s="68"/>
    </row>
    <row r="676" spans="1:18" x14ac:dyDescent="0.2">
      <c r="A676" s="141" t="s">
        <v>1658</v>
      </c>
      <c r="B676" s="67" t="s">
        <v>1659</v>
      </c>
      <c r="C676" s="67">
        <v>75</v>
      </c>
      <c r="D676" s="67" t="s">
        <v>337</v>
      </c>
      <c r="E676" s="71">
        <v>0.94621445966786</v>
      </c>
      <c r="F676" s="68">
        <v>99.354838709677395</v>
      </c>
      <c r="G676" s="71">
        <v>0.88070906446025599</v>
      </c>
      <c r="H676" s="68">
        <v>79.247311827957006</v>
      </c>
      <c r="I676" s="71">
        <v>0.96673469347582996</v>
      </c>
      <c r="J676" s="68">
        <v>97.634408602150501</v>
      </c>
      <c r="K676" s="71">
        <v>0.93741408073535604</v>
      </c>
      <c r="L676" s="68">
        <v>78.602150537634401</v>
      </c>
      <c r="M676" s="71">
        <v>1</v>
      </c>
      <c r="N676" s="68">
        <v>100</v>
      </c>
      <c r="O676" s="71"/>
      <c r="P676" s="68"/>
      <c r="Q676" s="71"/>
      <c r="R676" s="68"/>
    </row>
    <row r="677" spans="1:18" x14ac:dyDescent="0.2">
      <c r="A677" s="141" t="s">
        <v>785</v>
      </c>
      <c r="B677" s="67" t="s">
        <v>1660</v>
      </c>
      <c r="C677" s="67">
        <v>75</v>
      </c>
      <c r="D677" s="67" t="s">
        <v>337</v>
      </c>
      <c r="E677" s="71">
        <v>0.899972939302353</v>
      </c>
      <c r="F677" s="68">
        <v>91.397849462365599</v>
      </c>
      <c r="G677" s="71">
        <v>0.59996593559243805</v>
      </c>
      <c r="H677" s="68">
        <v>8.0645161290322598</v>
      </c>
      <c r="I677" s="71">
        <v>0.99996472250013002</v>
      </c>
      <c r="J677" s="68">
        <v>99.677419354838705</v>
      </c>
      <c r="K677" s="71">
        <v>0.99996109911684194</v>
      </c>
      <c r="L677" s="68">
        <v>98.172043010752702</v>
      </c>
      <c r="M677" s="71"/>
      <c r="N677" s="68"/>
      <c r="O677" s="71"/>
      <c r="P677" s="68"/>
      <c r="Q677" s="71">
        <v>1</v>
      </c>
      <c r="R677" s="68">
        <v>100</v>
      </c>
    </row>
    <row r="678" spans="1:18" x14ac:dyDescent="0.2">
      <c r="A678" s="141" t="s">
        <v>1661</v>
      </c>
      <c r="B678" s="67" t="s">
        <v>1662</v>
      </c>
      <c r="C678" s="67">
        <v>75</v>
      </c>
      <c r="D678" s="67" t="s">
        <v>337</v>
      </c>
      <c r="E678" s="71">
        <v>0.84116443978525801</v>
      </c>
      <c r="F678" s="68">
        <v>66.881720430107507</v>
      </c>
      <c r="G678" s="71">
        <v>0.90142789693195602</v>
      </c>
      <c r="H678" s="68">
        <v>83.978494623655905</v>
      </c>
      <c r="I678" s="71">
        <v>0.80443283891974904</v>
      </c>
      <c r="J678" s="68">
        <v>61.935483870967701</v>
      </c>
      <c r="K678" s="71">
        <v>0.71124175461093397</v>
      </c>
      <c r="L678" s="68">
        <v>17.096774193548399</v>
      </c>
      <c r="M678" s="71">
        <v>0.94755526867839202</v>
      </c>
      <c r="N678" s="68">
        <v>94.235033259423503</v>
      </c>
      <c r="O678" s="71"/>
      <c r="P678" s="68"/>
      <c r="Q678" s="71"/>
      <c r="R678" s="68"/>
    </row>
    <row r="679" spans="1:18" x14ac:dyDescent="0.2">
      <c r="A679" s="141" t="s">
        <v>1663</v>
      </c>
      <c r="B679" s="67" t="s">
        <v>1664</v>
      </c>
      <c r="C679" s="67">
        <v>75</v>
      </c>
      <c r="D679" s="67" t="s">
        <v>337</v>
      </c>
      <c r="E679" s="71">
        <v>0.82376382522255898</v>
      </c>
      <c r="F679" s="68">
        <v>61.505376344086002</v>
      </c>
      <c r="G679" s="71">
        <v>0.820460480035757</v>
      </c>
      <c r="H679" s="68">
        <v>56.236559139784902</v>
      </c>
      <c r="I679" s="71">
        <v>0.87156979057280604</v>
      </c>
      <c r="J679" s="68">
        <v>85.6989247311828</v>
      </c>
      <c r="K679" s="71">
        <v>0.75229080404316995</v>
      </c>
      <c r="L679" s="68">
        <v>23.010752688172001</v>
      </c>
      <c r="M679" s="71">
        <v>0.85073422623850203</v>
      </c>
      <c r="N679" s="68">
        <v>66.297117516629697</v>
      </c>
      <c r="O679" s="71"/>
      <c r="P679" s="68"/>
      <c r="Q679" s="71"/>
      <c r="R679" s="68"/>
    </row>
    <row r="680" spans="1:18" x14ac:dyDescent="0.2">
      <c r="A680" s="141" t="s">
        <v>1665</v>
      </c>
      <c r="B680" s="67" t="s">
        <v>1666</v>
      </c>
      <c r="C680" s="67">
        <v>75</v>
      </c>
      <c r="D680" s="67" t="s">
        <v>337</v>
      </c>
      <c r="E680" s="71">
        <v>0.85673778819630997</v>
      </c>
      <c r="F680" s="68">
        <v>74.516129032258107</v>
      </c>
      <c r="G680" s="71">
        <v>0.88272741028750801</v>
      </c>
      <c r="H680" s="68">
        <v>79.784946236559094</v>
      </c>
      <c r="I680" s="71">
        <v>0.85292170037151105</v>
      </c>
      <c r="J680" s="68">
        <v>80.322580645161295</v>
      </c>
      <c r="K680" s="71">
        <v>0.71313981418569095</v>
      </c>
      <c r="L680" s="68">
        <v>17.311827956989202</v>
      </c>
      <c r="M680" s="71">
        <v>0.84670001613683998</v>
      </c>
      <c r="N680" s="68">
        <v>64.634146341463406</v>
      </c>
      <c r="O680" s="71"/>
      <c r="P680" s="68"/>
      <c r="Q680" s="71">
        <v>0.98819999999999997</v>
      </c>
      <c r="R680" s="68">
        <v>67.279411764705898</v>
      </c>
    </row>
    <row r="681" spans="1:18" x14ac:dyDescent="0.2">
      <c r="A681" s="141" t="s">
        <v>1667</v>
      </c>
      <c r="B681" s="67" t="s">
        <v>1668</v>
      </c>
      <c r="C681" s="67">
        <v>75</v>
      </c>
      <c r="D681" s="67" t="s">
        <v>337</v>
      </c>
      <c r="E681" s="71">
        <v>0.62111644533172605</v>
      </c>
      <c r="F681" s="68">
        <v>17.204301075268798</v>
      </c>
      <c r="G681" s="71">
        <v>0.82002589746607801</v>
      </c>
      <c r="H681" s="68">
        <v>55.6989247311828</v>
      </c>
      <c r="I681" s="71">
        <v>0.74663202390689498</v>
      </c>
      <c r="J681" s="68">
        <v>40.430107526881699</v>
      </c>
      <c r="K681" s="71">
        <v>0.67608744874216897</v>
      </c>
      <c r="L681" s="68">
        <v>11.8279569892473</v>
      </c>
      <c r="M681" s="71">
        <v>0.86283685654348896</v>
      </c>
      <c r="N681" s="68">
        <v>70.399113082039904</v>
      </c>
      <c r="O681" s="71"/>
      <c r="P681" s="68"/>
      <c r="Q681" s="71">
        <v>0</v>
      </c>
      <c r="R681" s="68">
        <v>34.191176470588204</v>
      </c>
    </row>
    <row r="682" spans="1:18" x14ac:dyDescent="0.2">
      <c r="A682" s="141" t="s">
        <v>1669</v>
      </c>
      <c r="B682" s="67" t="s">
        <v>1670</v>
      </c>
      <c r="C682" s="67">
        <v>75</v>
      </c>
      <c r="D682" s="67" t="s">
        <v>337</v>
      </c>
      <c r="E682" s="71">
        <v>0.90259043178540299</v>
      </c>
      <c r="F682" s="68">
        <v>92.365591397849499</v>
      </c>
      <c r="G682" s="71">
        <v>0.88477303051698597</v>
      </c>
      <c r="H682" s="68">
        <v>80.430107526881699</v>
      </c>
      <c r="I682" s="71">
        <v>0.92927970337589805</v>
      </c>
      <c r="J682" s="68">
        <v>96.021505376344095</v>
      </c>
      <c r="K682" s="71">
        <v>0.80841162355371399</v>
      </c>
      <c r="L682" s="68">
        <v>33.655913978494603</v>
      </c>
      <c r="M682" s="71">
        <v>0.98789736969501396</v>
      </c>
      <c r="N682" s="68">
        <v>98.669623059867007</v>
      </c>
      <c r="O682" s="71"/>
      <c r="P682" s="68"/>
      <c r="Q682" s="71"/>
      <c r="R682" s="68"/>
    </row>
    <row r="683" spans="1:18" x14ac:dyDescent="0.2">
      <c r="A683" s="141" t="s">
        <v>785</v>
      </c>
      <c r="B683" s="67" t="s">
        <v>1671</v>
      </c>
      <c r="C683" s="67">
        <v>75</v>
      </c>
      <c r="D683" s="67" t="s">
        <v>337</v>
      </c>
      <c r="E683" s="71">
        <v>0.84731358981598903</v>
      </c>
      <c r="F683" s="68">
        <v>70.215053763440906</v>
      </c>
      <c r="G683" s="71">
        <v>0.602842585550592</v>
      </c>
      <c r="H683" s="68">
        <v>10.6451612903226</v>
      </c>
      <c r="I683" s="71">
        <v>0.93913604887916402</v>
      </c>
      <c r="J683" s="68">
        <v>96.451612903225794</v>
      </c>
      <c r="K683" s="71">
        <v>0.99996213501821196</v>
      </c>
      <c r="L683" s="68">
        <v>98.279569892473106</v>
      </c>
      <c r="M683" s="71"/>
      <c r="N683" s="68"/>
      <c r="O683" s="71"/>
      <c r="P683" s="68"/>
      <c r="Q683" s="71"/>
      <c r="R683" s="68"/>
    </row>
    <row r="684" spans="1:18" x14ac:dyDescent="0.2">
      <c r="A684" s="141" t="s">
        <v>1672</v>
      </c>
      <c r="B684" s="67" t="s">
        <v>1673</v>
      </c>
      <c r="C684" s="67">
        <v>65</v>
      </c>
      <c r="D684" s="67" t="s">
        <v>337</v>
      </c>
      <c r="E684" s="71">
        <v>0.90325394050089902</v>
      </c>
      <c r="F684" s="68">
        <v>92.688172043010795</v>
      </c>
      <c r="G684" s="71">
        <v>0.86888397610358803</v>
      </c>
      <c r="H684" s="68">
        <v>77.526881720430097</v>
      </c>
      <c r="I684" s="71">
        <v>0.86813309471406797</v>
      </c>
      <c r="J684" s="68">
        <v>84.516129032258107</v>
      </c>
      <c r="K684" s="71">
        <v>0.84379999331343203</v>
      </c>
      <c r="L684" s="68">
        <v>43.010752688171998</v>
      </c>
      <c r="M684" s="71">
        <v>0.93545263837340598</v>
      </c>
      <c r="N684" s="68">
        <v>92.461197339246098</v>
      </c>
      <c r="O684" s="71"/>
      <c r="P684" s="68"/>
      <c r="Q684" s="71">
        <v>1</v>
      </c>
      <c r="R684" s="68">
        <v>100</v>
      </c>
    </row>
    <row r="685" spans="1:18" x14ac:dyDescent="0.2">
      <c r="A685" s="141" t="s">
        <v>1674</v>
      </c>
      <c r="B685" s="67" t="s">
        <v>1675</v>
      </c>
      <c r="C685" s="67">
        <v>65</v>
      </c>
      <c r="D685" s="67" t="s">
        <v>337</v>
      </c>
      <c r="E685" s="71">
        <v>0.84830903250479095</v>
      </c>
      <c r="F685" s="68">
        <v>70.645161290322605</v>
      </c>
      <c r="G685" s="71">
        <v>0.84618423546186305</v>
      </c>
      <c r="H685" s="68">
        <v>69.784946236559094</v>
      </c>
      <c r="I685" s="71">
        <v>0.83205168561676801</v>
      </c>
      <c r="J685" s="68">
        <v>73.3333333333333</v>
      </c>
      <c r="K685" s="71">
        <v>0.76744494026214105</v>
      </c>
      <c r="L685" s="68">
        <v>25.806451612903199</v>
      </c>
      <c r="M685" s="71">
        <v>0.94755526867839202</v>
      </c>
      <c r="N685" s="68">
        <v>94.235033259423503</v>
      </c>
      <c r="O685" s="71"/>
      <c r="P685" s="68"/>
      <c r="Q685" s="71"/>
      <c r="R685" s="68"/>
    </row>
    <row r="686" spans="1:18" x14ac:dyDescent="0.2">
      <c r="A686" s="141" t="s">
        <v>1676</v>
      </c>
      <c r="B686" s="67" t="s">
        <v>1677</v>
      </c>
      <c r="C686" s="67">
        <v>65</v>
      </c>
      <c r="D686" s="67" t="s">
        <v>337</v>
      </c>
      <c r="E686" s="71">
        <v>0.64596483305837904</v>
      </c>
      <c r="F686" s="68">
        <v>22.903225806451601</v>
      </c>
      <c r="G686" s="71">
        <v>0.795551927151667</v>
      </c>
      <c r="H686" s="68">
        <v>45.161290322580598</v>
      </c>
      <c r="I686" s="71">
        <v>0.77817294350429</v>
      </c>
      <c r="J686" s="68">
        <v>52.1505376344086</v>
      </c>
      <c r="K686" s="71">
        <v>0.84570716941405799</v>
      </c>
      <c r="L686" s="68">
        <v>43.870967741935502</v>
      </c>
      <c r="M686" s="71">
        <v>0.81039212522188098</v>
      </c>
      <c r="N686" s="68">
        <v>53.215077605321497</v>
      </c>
      <c r="O686" s="71"/>
      <c r="P686" s="68"/>
      <c r="Q686" s="71">
        <v>0</v>
      </c>
      <c r="R686" s="68">
        <v>34.191176470588204</v>
      </c>
    </row>
    <row r="687" spans="1:18" x14ac:dyDescent="0.2">
      <c r="A687" s="141" t="s">
        <v>1678</v>
      </c>
      <c r="B687" s="67" t="s">
        <v>1679</v>
      </c>
      <c r="C687" s="67">
        <v>65</v>
      </c>
      <c r="D687" s="67" t="s">
        <v>337</v>
      </c>
      <c r="E687" s="71">
        <v>0.674322585378067</v>
      </c>
      <c r="F687" s="68">
        <v>28.387096774193498</v>
      </c>
      <c r="G687" s="71">
        <v>0.86111431701486496</v>
      </c>
      <c r="H687" s="68">
        <v>75.376344086021504</v>
      </c>
      <c r="I687" s="71">
        <v>0.836313251219308</v>
      </c>
      <c r="J687" s="68">
        <v>74.3010752688172</v>
      </c>
      <c r="K687" s="71">
        <v>0.90010112434923994</v>
      </c>
      <c r="L687" s="68">
        <v>62.795698924731198</v>
      </c>
      <c r="M687" s="71">
        <v>0.77408423430692297</v>
      </c>
      <c r="N687" s="68">
        <v>41.574279379157403</v>
      </c>
      <c r="O687" s="71"/>
      <c r="P687" s="68"/>
      <c r="Q687" s="71">
        <v>0</v>
      </c>
      <c r="R687" s="68">
        <v>34.191176470588204</v>
      </c>
    </row>
    <row r="688" spans="1:18" x14ac:dyDescent="0.2">
      <c r="A688" s="141" t="s">
        <v>1680</v>
      </c>
      <c r="B688" s="67" t="s">
        <v>1681</v>
      </c>
      <c r="C688" s="67">
        <v>65</v>
      </c>
      <c r="D688" s="67" t="s">
        <v>337</v>
      </c>
      <c r="E688" s="71">
        <v>0.90103986816136095</v>
      </c>
      <c r="F688" s="68">
        <v>91.612903225806406</v>
      </c>
      <c r="G688" s="71">
        <v>0.86507729690144797</v>
      </c>
      <c r="H688" s="68">
        <v>76.451612903225794</v>
      </c>
      <c r="I688" s="71">
        <v>0.85526626166973796</v>
      </c>
      <c r="J688" s="68">
        <v>80.860215053763397</v>
      </c>
      <c r="K688" s="71">
        <v>0.90802117468423005</v>
      </c>
      <c r="L688" s="68">
        <v>65.376344086021504</v>
      </c>
      <c r="M688" s="71">
        <v>0.97579473939002703</v>
      </c>
      <c r="N688" s="68">
        <v>97.006651884700702</v>
      </c>
      <c r="O688" s="71"/>
      <c r="P688" s="68"/>
      <c r="Q688" s="71"/>
      <c r="R688" s="68"/>
    </row>
    <row r="689" spans="1:18" x14ac:dyDescent="0.2">
      <c r="A689" s="141" t="s">
        <v>1682</v>
      </c>
      <c r="B689" s="67" t="s">
        <v>1683</v>
      </c>
      <c r="C689" s="67">
        <v>65</v>
      </c>
      <c r="D689" s="67" t="s">
        <v>337</v>
      </c>
      <c r="E689" s="71">
        <v>0.841675733642549</v>
      </c>
      <c r="F689" s="68">
        <v>66.989247311827995</v>
      </c>
      <c r="G689" s="71">
        <v>0.81026700235159199</v>
      </c>
      <c r="H689" s="68">
        <v>51.720430107526902</v>
      </c>
      <c r="I689" s="71">
        <v>0.76951105827849897</v>
      </c>
      <c r="J689" s="68">
        <v>48.8172043010753</v>
      </c>
      <c r="K689" s="71">
        <v>0.78996901164913702</v>
      </c>
      <c r="L689" s="68">
        <v>29.247311827956999</v>
      </c>
      <c r="M689" s="71">
        <v>0.83863159593351599</v>
      </c>
      <c r="N689" s="68">
        <v>61.529933481153002</v>
      </c>
      <c r="O689" s="71"/>
      <c r="P689" s="68"/>
      <c r="Q689" s="71">
        <v>1</v>
      </c>
      <c r="R689" s="68">
        <v>100</v>
      </c>
    </row>
    <row r="690" spans="1:18" x14ac:dyDescent="0.2">
      <c r="A690" s="141" t="s">
        <v>1684</v>
      </c>
      <c r="B690" s="67" t="s">
        <v>1685</v>
      </c>
      <c r="C690" s="67">
        <v>65</v>
      </c>
      <c r="D690" s="67" t="s">
        <v>337</v>
      </c>
      <c r="E690" s="71">
        <v>0.79490666155934198</v>
      </c>
      <c r="F690" s="68">
        <v>53.118279569892501</v>
      </c>
      <c r="G690" s="71">
        <v>0.78980892529187097</v>
      </c>
      <c r="H690" s="68">
        <v>42.1505376344086</v>
      </c>
      <c r="I690" s="71">
        <v>0.74030833078152702</v>
      </c>
      <c r="J690" s="68">
        <v>37.8494623655914</v>
      </c>
      <c r="K690" s="71">
        <v>0.83104884473876495</v>
      </c>
      <c r="L690" s="68">
        <v>39.0322580645161</v>
      </c>
      <c r="M690" s="71">
        <v>0.81846054542520597</v>
      </c>
      <c r="N690" s="68">
        <v>55.3215077605321</v>
      </c>
      <c r="O690" s="71"/>
      <c r="P690" s="68"/>
      <c r="Q690" s="71"/>
      <c r="R690" s="68"/>
    </row>
    <row r="691" spans="1:18" x14ac:dyDescent="0.2">
      <c r="A691" s="141" t="s">
        <v>1686</v>
      </c>
      <c r="B691" s="67" t="s">
        <v>1687</v>
      </c>
      <c r="C691" s="67">
        <v>65</v>
      </c>
      <c r="D691" s="67" t="s">
        <v>337</v>
      </c>
      <c r="E691" s="71">
        <v>0.84867120457209899</v>
      </c>
      <c r="F691" s="68">
        <v>70.860215053763397</v>
      </c>
      <c r="G691" s="71">
        <v>0.81309871847997695</v>
      </c>
      <c r="H691" s="68">
        <v>53.3333333333333</v>
      </c>
      <c r="I691" s="71">
        <v>0.81379149778552795</v>
      </c>
      <c r="J691" s="68">
        <v>66.451612903225794</v>
      </c>
      <c r="K691" s="71">
        <v>0.88478669497108997</v>
      </c>
      <c r="L691" s="68">
        <v>57.419354838709701</v>
      </c>
      <c r="M691" s="71">
        <v>0.88300790705179899</v>
      </c>
      <c r="N691" s="68">
        <v>76.3858093126386</v>
      </c>
      <c r="O691" s="71"/>
      <c r="P691" s="68"/>
      <c r="Q691" s="71"/>
      <c r="R691" s="68"/>
    </row>
    <row r="692" spans="1:18" x14ac:dyDescent="0.2">
      <c r="A692" s="141" t="s">
        <v>1688</v>
      </c>
      <c r="B692" s="67" t="s">
        <v>1689</v>
      </c>
      <c r="C692" s="67">
        <v>65</v>
      </c>
      <c r="D692" s="67" t="s">
        <v>337</v>
      </c>
      <c r="E692" s="71">
        <v>0.86663268540090999</v>
      </c>
      <c r="F692" s="68">
        <v>80.537634408602202</v>
      </c>
      <c r="G692" s="71">
        <v>0.81883982415962298</v>
      </c>
      <c r="H692" s="68">
        <v>55.053763440860202</v>
      </c>
      <c r="I692" s="71">
        <v>0.75412115706462302</v>
      </c>
      <c r="J692" s="68">
        <v>42.903225806451601</v>
      </c>
      <c r="K692" s="71">
        <v>0.87719453872850595</v>
      </c>
      <c r="L692" s="68">
        <v>54.946236559139798</v>
      </c>
      <c r="M692" s="71">
        <v>0.88300790705179899</v>
      </c>
      <c r="N692" s="68">
        <v>76.3858093126386</v>
      </c>
      <c r="O692" s="71"/>
      <c r="P692" s="68"/>
      <c r="Q692" s="71">
        <v>1</v>
      </c>
      <c r="R692" s="68">
        <v>100</v>
      </c>
    </row>
    <row r="693" spans="1:18" x14ac:dyDescent="0.2">
      <c r="A693" s="141" t="s">
        <v>1690</v>
      </c>
      <c r="B693" s="67" t="s">
        <v>1691</v>
      </c>
      <c r="C693" s="67">
        <v>65</v>
      </c>
      <c r="D693" s="67" t="s">
        <v>337</v>
      </c>
      <c r="E693" s="71">
        <v>0.69120195111114702</v>
      </c>
      <c r="F693" s="68">
        <v>31.935483870967701</v>
      </c>
      <c r="G693" s="71">
        <v>0.88282462540245998</v>
      </c>
      <c r="H693" s="68">
        <v>80</v>
      </c>
      <c r="I693" s="71">
        <v>0.85020868900584701</v>
      </c>
      <c r="J693" s="68">
        <v>79.569892473118301</v>
      </c>
      <c r="K693" s="71">
        <v>0.84400274419729104</v>
      </c>
      <c r="L693" s="68">
        <v>43.118279569892501</v>
      </c>
      <c r="M693" s="71">
        <v>0.87897369695013705</v>
      </c>
      <c r="N693" s="68">
        <v>75.166297117516606</v>
      </c>
      <c r="O693" s="71"/>
      <c r="P693" s="68"/>
      <c r="Q693" s="71">
        <v>0</v>
      </c>
      <c r="R693" s="68">
        <v>34.191176470588204</v>
      </c>
    </row>
    <row r="694" spans="1:18" x14ac:dyDescent="0.2">
      <c r="A694" s="141" t="s">
        <v>1692</v>
      </c>
      <c r="B694" s="67" t="s">
        <v>1693</v>
      </c>
      <c r="C694" s="67">
        <v>65</v>
      </c>
      <c r="D694" s="67" t="s">
        <v>337</v>
      </c>
      <c r="E694" s="71">
        <v>0.73850030037060299</v>
      </c>
      <c r="F694" s="68">
        <v>41.505376344086002</v>
      </c>
      <c r="G694" s="71">
        <v>0.88843676378833403</v>
      </c>
      <c r="H694" s="68">
        <v>81.505376344086002</v>
      </c>
      <c r="I694" s="71">
        <v>0.89184101852320097</v>
      </c>
      <c r="J694" s="68">
        <v>91.397849462365599</v>
      </c>
      <c r="K694" s="71">
        <v>0.88158160238801697</v>
      </c>
      <c r="L694" s="68">
        <v>56.129032258064498</v>
      </c>
      <c r="M694" s="71">
        <v>0.88704211715346104</v>
      </c>
      <c r="N694" s="68">
        <v>77.937915742793805</v>
      </c>
      <c r="O694" s="71"/>
      <c r="P694" s="68"/>
      <c r="Q694" s="71">
        <v>0.14360000000000001</v>
      </c>
      <c r="R694" s="68">
        <v>42.279411764705898</v>
      </c>
    </row>
    <row r="695" spans="1:18" x14ac:dyDescent="0.2">
      <c r="A695" s="141" t="s">
        <v>1694</v>
      </c>
      <c r="B695" s="67" t="s">
        <v>1695</v>
      </c>
      <c r="C695" s="67">
        <v>65</v>
      </c>
      <c r="D695" s="67" t="s">
        <v>337</v>
      </c>
      <c r="E695" s="71">
        <v>0.78434981466642295</v>
      </c>
      <c r="F695" s="68">
        <v>50</v>
      </c>
      <c r="G695" s="71">
        <v>0.79196688543374105</v>
      </c>
      <c r="H695" s="68">
        <v>43.225806451612897</v>
      </c>
      <c r="I695" s="71">
        <v>0.65515361584157294</v>
      </c>
      <c r="J695" s="68">
        <v>16.559139784946201</v>
      </c>
      <c r="K695" s="71">
        <v>0.68440749734323103</v>
      </c>
      <c r="L695" s="68">
        <v>12.7956989247312</v>
      </c>
      <c r="M695" s="71">
        <v>0.79022107471357095</v>
      </c>
      <c r="N695" s="68">
        <v>47.006651884700702</v>
      </c>
      <c r="O695" s="71"/>
      <c r="P695" s="68"/>
      <c r="Q695" s="71">
        <v>1</v>
      </c>
      <c r="R695" s="68">
        <v>100</v>
      </c>
    </row>
    <row r="696" spans="1:18" x14ac:dyDescent="0.2">
      <c r="A696" s="141" t="s">
        <v>1696</v>
      </c>
      <c r="B696" s="67" t="s">
        <v>1697</v>
      </c>
      <c r="C696" s="67">
        <v>63</v>
      </c>
      <c r="D696" s="67" t="s">
        <v>337</v>
      </c>
      <c r="E696" s="71">
        <v>0.733781565492723</v>
      </c>
      <c r="F696" s="68">
        <v>40.860215053763397</v>
      </c>
      <c r="G696" s="71">
        <v>0.82357181748731301</v>
      </c>
      <c r="H696" s="68">
        <v>58.602150537634401</v>
      </c>
      <c r="I696" s="71">
        <v>0.69222419469587204</v>
      </c>
      <c r="J696" s="68">
        <v>25.268817204301101</v>
      </c>
      <c r="K696" s="71">
        <v>0.70575916700571495</v>
      </c>
      <c r="L696" s="68">
        <v>15.5913978494624</v>
      </c>
      <c r="M696" s="71">
        <v>0.713571082781991</v>
      </c>
      <c r="N696" s="68">
        <v>28.9356984478936</v>
      </c>
      <c r="O696" s="71"/>
      <c r="P696" s="68"/>
      <c r="Q696" s="71"/>
      <c r="R696" s="68"/>
    </row>
    <row r="697" spans="1:18" x14ac:dyDescent="0.2">
      <c r="A697" s="141" t="s">
        <v>1698</v>
      </c>
      <c r="B697" s="67" t="s">
        <v>1699</v>
      </c>
      <c r="C697" s="67">
        <v>63</v>
      </c>
      <c r="D697" s="67" t="s">
        <v>337</v>
      </c>
      <c r="E697" s="71">
        <v>0.86591025414784495</v>
      </c>
      <c r="F697" s="68">
        <v>80</v>
      </c>
      <c r="G697" s="71">
        <v>0.88704562399994102</v>
      </c>
      <c r="H697" s="68">
        <v>81.075268817204304</v>
      </c>
      <c r="I697" s="71">
        <v>0.78691158098580605</v>
      </c>
      <c r="J697" s="68">
        <v>55.161290322580598</v>
      </c>
      <c r="K697" s="71">
        <v>0.80082562941331403</v>
      </c>
      <c r="L697" s="68">
        <v>31.720430107526902</v>
      </c>
      <c r="M697" s="71">
        <v>0.85476843634016497</v>
      </c>
      <c r="N697" s="68">
        <v>67.405764966740605</v>
      </c>
      <c r="O697" s="71"/>
      <c r="P697" s="68"/>
      <c r="Q697" s="71">
        <v>1</v>
      </c>
      <c r="R697" s="68">
        <v>100</v>
      </c>
    </row>
    <row r="698" spans="1:18" x14ac:dyDescent="0.2">
      <c r="A698" s="141" t="s">
        <v>1700</v>
      </c>
      <c r="B698" s="67" t="s">
        <v>1701</v>
      </c>
      <c r="C698" s="67">
        <v>65</v>
      </c>
      <c r="D698" s="67" t="s">
        <v>337</v>
      </c>
      <c r="E698" s="71">
        <v>0.822350633812305</v>
      </c>
      <c r="F698" s="68">
        <v>61.1827956989247</v>
      </c>
      <c r="G698" s="71">
        <v>0.84693933654962295</v>
      </c>
      <c r="H698" s="68">
        <v>70</v>
      </c>
      <c r="I698" s="71">
        <v>0.74833223006069005</v>
      </c>
      <c r="J698" s="68">
        <v>41.075268817204297</v>
      </c>
      <c r="K698" s="71">
        <v>0.81112306158710901</v>
      </c>
      <c r="L698" s="68">
        <v>34.408602150537597</v>
      </c>
      <c r="M698" s="71">
        <v>0.88300790705179899</v>
      </c>
      <c r="N698" s="68">
        <v>76.3858093126386</v>
      </c>
      <c r="O698" s="71"/>
      <c r="P698" s="68"/>
      <c r="Q698" s="71"/>
      <c r="R698" s="68"/>
    </row>
    <row r="699" spans="1:18" x14ac:dyDescent="0.2">
      <c r="A699" s="141" t="s">
        <v>1702</v>
      </c>
      <c r="B699" s="67" t="s">
        <v>1703</v>
      </c>
      <c r="C699" s="67">
        <v>63</v>
      </c>
      <c r="D699" s="67" t="s">
        <v>337</v>
      </c>
      <c r="E699" s="71">
        <v>0.77754383938766902</v>
      </c>
      <c r="F699" s="68">
        <v>48.064516129032299</v>
      </c>
      <c r="G699" s="71">
        <v>0.86842265428809795</v>
      </c>
      <c r="H699" s="68">
        <v>77.419354838709694</v>
      </c>
      <c r="I699" s="71">
        <v>0.72536735887019799</v>
      </c>
      <c r="J699" s="68">
        <v>33.548387096774199</v>
      </c>
      <c r="K699" s="71">
        <v>0.82752916764320805</v>
      </c>
      <c r="L699" s="68">
        <v>38.279569892473098</v>
      </c>
      <c r="M699" s="71">
        <v>0.84670001613683998</v>
      </c>
      <c r="N699" s="68">
        <v>64.634146341463406</v>
      </c>
      <c r="O699" s="71"/>
      <c r="P699" s="68"/>
      <c r="Q699" s="71">
        <v>0.61970000000000003</v>
      </c>
      <c r="R699" s="68">
        <v>57.904411764705898</v>
      </c>
    </row>
    <row r="700" spans="1:18" x14ac:dyDescent="0.2">
      <c r="A700" s="141" t="s">
        <v>1704</v>
      </c>
      <c r="B700" s="67" t="s">
        <v>1705</v>
      </c>
      <c r="C700" s="67">
        <v>65</v>
      </c>
      <c r="D700" s="67" t="s">
        <v>337</v>
      </c>
      <c r="E700" s="71">
        <v>0.84921971096953597</v>
      </c>
      <c r="F700" s="68">
        <v>71.075268817204304</v>
      </c>
      <c r="G700" s="71">
        <v>0.82112804334882294</v>
      </c>
      <c r="H700" s="68">
        <v>56.881720430107499</v>
      </c>
      <c r="I700" s="71">
        <v>0.74489624439756996</v>
      </c>
      <c r="J700" s="68">
        <v>40.107526881720403</v>
      </c>
      <c r="K700" s="71">
        <v>0.76479267923619199</v>
      </c>
      <c r="L700" s="68">
        <v>25.161290322580601</v>
      </c>
      <c r="M700" s="71">
        <v>0.91528158786509595</v>
      </c>
      <c r="N700" s="68">
        <v>87.583148558758296</v>
      </c>
      <c r="O700" s="71"/>
      <c r="P700" s="68"/>
      <c r="Q700" s="71">
        <v>1</v>
      </c>
      <c r="R700" s="68">
        <v>100</v>
      </c>
    </row>
    <row r="701" spans="1:18" x14ac:dyDescent="0.2">
      <c r="A701" s="141" t="s">
        <v>1706</v>
      </c>
      <c r="B701" s="67" t="s">
        <v>1707</v>
      </c>
      <c r="C701" s="67">
        <v>63</v>
      </c>
      <c r="D701" s="67" t="s">
        <v>337</v>
      </c>
      <c r="E701" s="71">
        <v>0.81753786028681996</v>
      </c>
      <c r="F701" s="68">
        <v>60.107526881720403</v>
      </c>
      <c r="G701" s="71">
        <v>0.88829194488419205</v>
      </c>
      <c r="H701" s="68">
        <v>81.397849462365599</v>
      </c>
      <c r="I701" s="71">
        <v>0.72688096027752003</v>
      </c>
      <c r="J701" s="68">
        <v>33.870967741935502</v>
      </c>
      <c r="K701" s="71">
        <v>0.79617588954374297</v>
      </c>
      <c r="L701" s="68">
        <v>30.322580645161299</v>
      </c>
      <c r="M701" s="71">
        <v>0.85880264644182602</v>
      </c>
      <c r="N701" s="68">
        <v>68.847006651884698</v>
      </c>
      <c r="O701" s="71"/>
      <c r="P701" s="68"/>
      <c r="Q701" s="71"/>
      <c r="R701" s="68"/>
    </row>
    <row r="702" spans="1:18" x14ac:dyDescent="0.2">
      <c r="A702" s="141" t="s">
        <v>1708</v>
      </c>
      <c r="B702" s="67" t="s">
        <v>1709</v>
      </c>
      <c r="C702" s="67">
        <v>63</v>
      </c>
      <c r="D702" s="67" t="s">
        <v>337</v>
      </c>
      <c r="E702" s="71">
        <v>0.79592678812178896</v>
      </c>
      <c r="F702" s="68">
        <v>53.548387096774199</v>
      </c>
      <c r="G702" s="71">
        <v>0.85206503948359502</v>
      </c>
      <c r="H702" s="68">
        <v>72.365591397849499</v>
      </c>
      <c r="I702" s="71">
        <v>0.76556034296404196</v>
      </c>
      <c r="J702" s="68">
        <v>47.204301075268802</v>
      </c>
      <c r="K702" s="71">
        <v>0.810982222837762</v>
      </c>
      <c r="L702" s="68">
        <v>34.3010752688172</v>
      </c>
      <c r="M702" s="71">
        <v>0.81442633532354303</v>
      </c>
      <c r="N702" s="68">
        <v>54.434589800443497</v>
      </c>
      <c r="O702" s="71"/>
      <c r="P702" s="68"/>
      <c r="Q702" s="71">
        <v>0.73660000000000003</v>
      </c>
      <c r="R702" s="68">
        <v>61.764705882352899</v>
      </c>
    </row>
    <row r="703" spans="1:18" x14ac:dyDescent="0.2">
      <c r="A703" s="141" t="s">
        <v>1710</v>
      </c>
      <c r="B703" s="67" t="s">
        <v>1711</v>
      </c>
      <c r="C703" s="67">
        <v>63</v>
      </c>
      <c r="D703" s="67" t="s">
        <v>337</v>
      </c>
      <c r="E703" s="71">
        <v>0.88067175137001996</v>
      </c>
      <c r="F703" s="68">
        <v>85.6989247311828</v>
      </c>
      <c r="G703" s="71">
        <v>0.92160358399867204</v>
      </c>
      <c r="H703" s="68">
        <v>87.634408602150501</v>
      </c>
      <c r="I703" s="71">
        <v>0.739055479092388</v>
      </c>
      <c r="J703" s="68">
        <v>37.419354838709701</v>
      </c>
      <c r="K703" s="71">
        <v>0.87816478279566901</v>
      </c>
      <c r="L703" s="68">
        <v>55.161290322580598</v>
      </c>
      <c r="M703" s="71">
        <v>0.98386315959335202</v>
      </c>
      <c r="N703" s="68">
        <v>98.115299334811496</v>
      </c>
      <c r="O703" s="71"/>
      <c r="P703" s="68"/>
      <c r="Q703" s="71"/>
      <c r="R703" s="68"/>
    </row>
    <row r="704" spans="1:18" x14ac:dyDescent="0.2">
      <c r="A704" s="141" t="s">
        <v>1712</v>
      </c>
      <c r="B704" s="67" t="s">
        <v>1713</v>
      </c>
      <c r="C704" s="67">
        <v>63</v>
      </c>
      <c r="D704" s="67" t="s">
        <v>337</v>
      </c>
      <c r="E704" s="71">
        <v>0.83391473237087799</v>
      </c>
      <c r="F704" s="68">
        <v>64.731182795698899</v>
      </c>
      <c r="G704" s="71">
        <v>0.87351315579067301</v>
      </c>
      <c r="H704" s="68">
        <v>78.279569892473106</v>
      </c>
      <c r="I704" s="71">
        <v>0.74299271756521601</v>
      </c>
      <c r="J704" s="68">
        <v>39.0322580645161</v>
      </c>
      <c r="K704" s="71">
        <v>0.84017935917748598</v>
      </c>
      <c r="L704" s="68">
        <v>41.935483870967701</v>
      </c>
      <c r="M704" s="71">
        <v>0.87897369695013705</v>
      </c>
      <c r="N704" s="68">
        <v>75.166297117516606</v>
      </c>
      <c r="O704" s="71"/>
      <c r="P704" s="68"/>
      <c r="Q704" s="71"/>
      <c r="R704" s="68"/>
    </row>
    <row r="705" spans="1:18" x14ac:dyDescent="0.2">
      <c r="A705" s="141" t="s">
        <v>1714</v>
      </c>
      <c r="B705" s="67" t="s">
        <v>1715</v>
      </c>
      <c r="C705" s="67">
        <v>63</v>
      </c>
      <c r="D705" s="67" t="s">
        <v>337</v>
      </c>
      <c r="E705" s="71">
        <v>0.87852953831421499</v>
      </c>
      <c r="F705" s="68">
        <v>84.3010752688172</v>
      </c>
      <c r="G705" s="71">
        <v>0.92799260881819401</v>
      </c>
      <c r="H705" s="68">
        <v>88.924731182795696</v>
      </c>
      <c r="I705" s="71">
        <v>0.76285874725236802</v>
      </c>
      <c r="J705" s="68">
        <v>46.021505376344102</v>
      </c>
      <c r="K705" s="71">
        <v>0.85957468810125903</v>
      </c>
      <c r="L705" s="68">
        <v>47.741935483871003</v>
      </c>
      <c r="M705" s="71">
        <v>0.96369210908504099</v>
      </c>
      <c r="N705" s="68">
        <v>95.787139689578694</v>
      </c>
      <c r="O705" s="71"/>
      <c r="P705" s="68"/>
      <c r="Q705" s="71"/>
      <c r="R705" s="68"/>
    </row>
    <row r="706" spans="1:18" x14ac:dyDescent="0.2">
      <c r="A706" s="141" t="s">
        <v>1716</v>
      </c>
      <c r="B706" s="67" t="s">
        <v>1717</v>
      </c>
      <c r="C706" s="67">
        <v>63</v>
      </c>
      <c r="D706" s="67" t="s">
        <v>337</v>
      </c>
      <c r="E706" s="71">
        <v>0.69240610573727202</v>
      </c>
      <c r="F706" s="68">
        <v>32.473118279569903</v>
      </c>
      <c r="G706" s="71">
        <v>0.93946202807758905</v>
      </c>
      <c r="H706" s="68">
        <v>91.612903225806406</v>
      </c>
      <c r="I706" s="71">
        <v>0.80198561676158098</v>
      </c>
      <c r="J706" s="68">
        <v>61.075268817204297</v>
      </c>
      <c r="K706" s="71">
        <v>0.86984865760868701</v>
      </c>
      <c r="L706" s="68">
        <v>51.397849462365599</v>
      </c>
      <c r="M706" s="71">
        <v>0.85073422623850203</v>
      </c>
      <c r="N706" s="68">
        <v>66.297117516629697</v>
      </c>
      <c r="O706" s="71"/>
      <c r="P706" s="68"/>
      <c r="Q706" s="71">
        <v>0</v>
      </c>
      <c r="R706" s="68">
        <v>34.191176470588204</v>
      </c>
    </row>
    <row r="707" spans="1:18" x14ac:dyDescent="0.2">
      <c r="A707" s="141" t="s">
        <v>1718</v>
      </c>
      <c r="B707" s="67" t="s">
        <v>1719</v>
      </c>
      <c r="C707" s="67">
        <v>63</v>
      </c>
      <c r="D707" s="67" t="s">
        <v>337</v>
      </c>
      <c r="E707" s="71">
        <v>0.71804572942756295</v>
      </c>
      <c r="F707" s="68">
        <v>37.741935483871003</v>
      </c>
      <c r="G707" s="71">
        <v>0.88382391280489603</v>
      </c>
      <c r="H707" s="68">
        <v>80.215053763440906</v>
      </c>
      <c r="I707" s="71">
        <v>0.73370550629500297</v>
      </c>
      <c r="J707" s="68">
        <v>35.4838709677419</v>
      </c>
      <c r="K707" s="71">
        <v>0.81330184220606205</v>
      </c>
      <c r="L707" s="68">
        <v>34.946236559139798</v>
      </c>
      <c r="M707" s="71">
        <v>0.83459738583185406</v>
      </c>
      <c r="N707" s="68">
        <v>60.199556541020002</v>
      </c>
      <c r="O707" s="71"/>
      <c r="P707" s="68"/>
      <c r="Q707" s="71">
        <v>0.32479999999999998</v>
      </c>
      <c r="R707" s="68">
        <v>49.080882352941202</v>
      </c>
    </row>
    <row r="708" spans="1:18" x14ac:dyDescent="0.2">
      <c r="A708" s="141" t="s">
        <v>1720</v>
      </c>
      <c r="B708" s="67" t="s">
        <v>1721</v>
      </c>
      <c r="C708" s="67">
        <v>63</v>
      </c>
      <c r="D708" s="67" t="s">
        <v>337</v>
      </c>
      <c r="E708" s="71">
        <v>0.74467537223967195</v>
      </c>
      <c r="F708" s="68">
        <v>43.655913978494603</v>
      </c>
      <c r="G708" s="71">
        <v>0.92513179110353205</v>
      </c>
      <c r="H708" s="68">
        <v>88.387096774193594</v>
      </c>
      <c r="I708" s="71">
        <v>0.83654976826888106</v>
      </c>
      <c r="J708" s="68">
        <v>74.408602150537604</v>
      </c>
      <c r="K708" s="71">
        <v>0.87164264731570096</v>
      </c>
      <c r="L708" s="68">
        <v>52.473118279569903</v>
      </c>
      <c r="M708" s="71">
        <v>0.78215265451024696</v>
      </c>
      <c r="N708" s="68">
        <v>44.013303769401297</v>
      </c>
      <c r="O708" s="71"/>
      <c r="P708" s="68"/>
      <c r="Q708" s="71">
        <v>0.30790000000000001</v>
      </c>
      <c r="R708" s="68">
        <v>47.794117647058798</v>
      </c>
    </row>
    <row r="709" spans="1:18" x14ac:dyDescent="0.2">
      <c r="A709" s="141" t="s">
        <v>1722</v>
      </c>
      <c r="B709" s="67" t="s">
        <v>1723</v>
      </c>
      <c r="C709" s="67">
        <v>63</v>
      </c>
      <c r="D709" s="67" t="s">
        <v>337</v>
      </c>
      <c r="E709" s="71">
        <v>0.796119682588183</v>
      </c>
      <c r="F709" s="68">
        <v>53.655913978494603</v>
      </c>
      <c r="G709" s="71">
        <v>0.904231907571726</v>
      </c>
      <c r="H709" s="68">
        <v>84.3010752688172</v>
      </c>
      <c r="I709" s="71">
        <v>0.81128073032710502</v>
      </c>
      <c r="J709" s="68">
        <v>65.161290322580598</v>
      </c>
      <c r="K709" s="71">
        <v>0.86028447231512595</v>
      </c>
      <c r="L709" s="68">
        <v>48.064516129032299</v>
      </c>
      <c r="M709" s="71">
        <v>0.60868162013877702</v>
      </c>
      <c r="N709" s="68">
        <v>14.8558758314856</v>
      </c>
      <c r="O709" s="71"/>
      <c r="P709" s="68"/>
      <c r="Q709" s="71"/>
      <c r="R709" s="68"/>
    </row>
    <row r="710" spans="1:18" x14ac:dyDescent="0.2">
      <c r="A710" s="141" t="s">
        <v>1724</v>
      </c>
      <c r="B710" s="67" t="s">
        <v>1725</v>
      </c>
      <c r="C710" s="67">
        <v>63</v>
      </c>
      <c r="D710" s="67" t="s">
        <v>337</v>
      </c>
      <c r="E710" s="71">
        <v>0.89940703823105606</v>
      </c>
      <c r="F710" s="68">
        <v>91.290322580645196</v>
      </c>
      <c r="G710" s="71">
        <v>0.928098403501466</v>
      </c>
      <c r="H710" s="68">
        <v>89.0322580645161</v>
      </c>
      <c r="I710" s="71">
        <v>0.86107341230868495</v>
      </c>
      <c r="J710" s="68">
        <v>82.150537634408593</v>
      </c>
      <c r="K710" s="71">
        <v>0.89343704002158797</v>
      </c>
      <c r="L710" s="68">
        <v>60.430107526881699</v>
      </c>
      <c r="M710" s="71">
        <v>0.81442633532354303</v>
      </c>
      <c r="N710" s="68">
        <v>54.434589800443497</v>
      </c>
      <c r="O710" s="71"/>
      <c r="P710" s="68"/>
      <c r="Q710" s="71">
        <v>1</v>
      </c>
      <c r="R710" s="68">
        <v>100</v>
      </c>
    </row>
    <row r="711" spans="1:18" x14ac:dyDescent="0.2">
      <c r="A711" s="141" t="s">
        <v>1726</v>
      </c>
      <c r="B711" s="67" t="s">
        <v>1727</v>
      </c>
      <c r="C711" s="67">
        <v>63</v>
      </c>
      <c r="D711" s="67" t="s">
        <v>337</v>
      </c>
      <c r="E711" s="71">
        <v>0.82431808130536799</v>
      </c>
      <c r="F711" s="68">
        <v>61.720430107526902</v>
      </c>
      <c r="G711" s="71">
        <v>0.88268210428374605</v>
      </c>
      <c r="H711" s="68">
        <v>79.677419354838705</v>
      </c>
      <c r="I711" s="71">
        <v>0.70458478285924997</v>
      </c>
      <c r="J711" s="68">
        <v>28.279569892473098</v>
      </c>
      <c r="K711" s="71">
        <v>0.79068964011171805</v>
      </c>
      <c r="L711" s="68">
        <v>29.462365591397798</v>
      </c>
      <c r="M711" s="71">
        <v>0.919315797966758</v>
      </c>
      <c r="N711" s="68">
        <v>88.802660753880303</v>
      </c>
      <c r="O711" s="71"/>
      <c r="P711" s="68"/>
      <c r="Q711" s="71"/>
      <c r="R711" s="68"/>
    </row>
    <row r="712" spans="1:18" x14ac:dyDescent="0.2">
      <c r="A712" s="141" t="s">
        <v>1728</v>
      </c>
      <c r="B712" s="67" t="s">
        <v>1729</v>
      </c>
      <c r="C712" s="67">
        <v>63</v>
      </c>
      <c r="D712" s="67" t="s">
        <v>337</v>
      </c>
      <c r="E712" s="71">
        <v>0.62161692472153995</v>
      </c>
      <c r="F712" s="68">
        <v>17.419354838709701</v>
      </c>
      <c r="G712" s="71">
        <v>0.801394150515776</v>
      </c>
      <c r="H712" s="68">
        <v>48.279569892473098</v>
      </c>
      <c r="I712" s="71">
        <v>0.64642505227313796</v>
      </c>
      <c r="J712" s="68">
        <v>14.8387096774194</v>
      </c>
      <c r="K712" s="71">
        <v>0.76112067336033695</v>
      </c>
      <c r="L712" s="68">
        <v>24.5161290322581</v>
      </c>
      <c r="M712" s="71">
        <v>0.89914474745844797</v>
      </c>
      <c r="N712" s="68">
        <v>81.042128603104203</v>
      </c>
      <c r="O712" s="71"/>
      <c r="P712" s="68"/>
      <c r="Q712" s="71">
        <v>0</v>
      </c>
      <c r="R712" s="68">
        <v>34.191176470588204</v>
      </c>
    </row>
    <row r="713" spans="1:18" x14ac:dyDescent="0.2">
      <c r="A713" s="141" t="s">
        <v>1730</v>
      </c>
      <c r="B713" s="67" t="s">
        <v>1731</v>
      </c>
      <c r="C713" s="67">
        <v>65</v>
      </c>
      <c r="D713" s="67" t="s">
        <v>337</v>
      </c>
      <c r="E713" s="71">
        <v>0.85523731527704405</v>
      </c>
      <c r="F713" s="68">
        <v>73.763440860215098</v>
      </c>
      <c r="G713" s="71">
        <v>0.88198713131576101</v>
      </c>
      <c r="H713" s="68">
        <v>79.462365591397898</v>
      </c>
      <c r="I713" s="71">
        <v>0.79394150680573194</v>
      </c>
      <c r="J713" s="68">
        <v>57.526881720430097</v>
      </c>
      <c r="K713" s="71">
        <v>0.849910085629899</v>
      </c>
      <c r="L713" s="68">
        <v>45.053763440860202</v>
      </c>
      <c r="M713" s="71">
        <v>0.89511053735678503</v>
      </c>
      <c r="N713" s="68">
        <v>79.822616407982295</v>
      </c>
      <c r="O713" s="71"/>
      <c r="P713" s="68"/>
      <c r="Q713" s="71"/>
      <c r="R713" s="68"/>
    </row>
    <row r="714" spans="1:18" x14ac:dyDescent="0.2">
      <c r="A714" s="141" t="s">
        <v>1732</v>
      </c>
      <c r="B714" s="67" t="s">
        <v>1733</v>
      </c>
      <c r="C714" s="67">
        <v>63</v>
      </c>
      <c r="D714" s="67" t="s">
        <v>337</v>
      </c>
      <c r="E714" s="71">
        <v>0.69192779055799902</v>
      </c>
      <c r="F714" s="68">
        <v>32.365591397849499</v>
      </c>
      <c r="G714" s="71">
        <v>0.94821864460273697</v>
      </c>
      <c r="H714" s="68">
        <v>93.3333333333333</v>
      </c>
      <c r="I714" s="71">
        <v>0.82495921170795505</v>
      </c>
      <c r="J714" s="68">
        <v>70.9677419354839</v>
      </c>
      <c r="K714" s="71">
        <v>0.88010318135908605</v>
      </c>
      <c r="L714" s="68">
        <v>55.6989247311828</v>
      </c>
      <c r="M714" s="71">
        <v>0.80635791512021904</v>
      </c>
      <c r="N714" s="68">
        <v>52.217294900221702</v>
      </c>
      <c r="O714" s="71"/>
      <c r="P714" s="68"/>
      <c r="Q714" s="71">
        <v>0</v>
      </c>
      <c r="R714" s="68">
        <v>34.191176470588204</v>
      </c>
    </row>
    <row r="715" spans="1:18" x14ac:dyDescent="0.2">
      <c r="A715" s="141" t="s">
        <v>1734</v>
      </c>
      <c r="B715" s="67" t="s">
        <v>1735</v>
      </c>
      <c r="C715" s="67">
        <v>63</v>
      </c>
      <c r="D715" s="67" t="s">
        <v>337</v>
      </c>
      <c r="E715" s="71">
        <v>0.85649850120023896</v>
      </c>
      <c r="F715" s="68">
        <v>74.193548387096797</v>
      </c>
      <c r="G715" s="71">
        <v>0.95848064193552396</v>
      </c>
      <c r="H715" s="68">
        <v>94.946236559139805</v>
      </c>
      <c r="I715" s="71">
        <v>0.774898791303962</v>
      </c>
      <c r="J715" s="68">
        <v>51.397849462365599</v>
      </c>
      <c r="K715" s="71">
        <v>0.86608560593294204</v>
      </c>
      <c r="L715" s="68">
        <v>49.892473118279597</v>
      </c>
      <c r="M715" s="71">
        <v>0.82652896562852995</v>
      </c>
      <c r="N715" s="68">
        <v>57.9822616407982</v>
      </c>
      <c r="O715" s="71"/>
      <c r="P715" s="68"/>
      <c r="Q715" s="71"/>
      <c r="R715" s="68"/>
    </row>
    <row r="716" spans="1:18" x14ac:dyDescent="0.2">
      <c r="A716" s="141" t="s">
        <v>1736</v>
      </c>
      <c r="B716" s="67" t="s">
        <v>1737</v>
      </c>
      <c r="C716" s="67">
        <v>63</v>
      </c>
      <c r="D716" s="67" t="s">
        <v>337</v>
      </c>
      <c r="E716" s="71">
        <v>0.92417721464823999</v>
      </c>
      <c r="F716" s="68">
        <v>96.774193548387103</v>
      </c>
      <c r="G716" s="71">
        <v>0.96297496551871797</v>
      </c>
      <c r="H716" s="68">
        <v>95.806451612903203</v>
      </c>
      <c r="I716" s="71">
        <v>0.87281853063569403</v>
      </c>
      <c r="J716" s="68">
        <v>86.021505376344095</v>
      </c>
      <c r="K716" s="71">
        <v>0.91705309023831205</v>
      </c>
      <c r="L716" s="68">
        <v>69.462365591397798</v>
      </c>
      <c r="M716" s="71">
        <v>0.874939486848475</v>
      </c>
      <c r="N716" s="68">
        <v>73.946784922394698</v>
      </c>
      <c r="O716" s="71"/>
      <c r="P716" s="68"/>
      <c r="Q716" s="71">
        <v>0.99309999999999998</v>
      </c>
      <c r="R716" s="68">
        <v>67.830882352941202</v>
      </c>
    </row>
    <row r="717" spans="1:18" x14ac:dyDescent="0.2">
      <c r="A717" s="141" t="s">
        <v>587</v>
      </c>
      <c r="B717" s="67" t="s">
        <v>1738</v>
      </c>
      <c r="C717" s="67">
        <v>63</v>
      </c>
      <c r="D717" s="67" t="s">
        <v>337</v>
      </c>
      <c r="E717" s="71">
        <v>0.88866373192769099</v>
      </c>
      <c r="F717" s="68">
        <v>87.956989247311796</v>
      </c>
      <c r="G717" s="71">
        <v>0.91820493460915698</v>
      </c>
      <c r="H717" s="68">
        <v>87.204301075268802</v>
      </c>
      <c r="I717" s="71">
        <v>0.81538366732434198</v>
      </c>
      <c r="J717" s="68">
        <v>66.989247311827995</v>
      </c>
      <c r="K717" s="71">
        <v>0.87513267187310295</v>
      </c>
      <c r="L717" s="68">
        <v>54.086021505376301</v>
      </c>
      <c r="M717" s="71">
        <v>0.83459738583185406</v>
      </c>
      <c r="N717" s="68">
        <v>60.199556541020002</v>
      </c>
      <c r="O717" s="71"/>
      <c r="P717" s="68"/>
      <c r="Q717" s="71">
        <v>1</v>
      </c>
      <c r="R717" s="68">
        <v>100</v>
      </c>
    </row>
    <row r="718" spans="1:18" x14ac:dyDescent="0.2">
      <c r="A718" s="141" t="s">
        <v>1739</v>
      </c>
      <c r="B718" s="67" t="s">
        <v>1740</v>
      </c>
      <c r="C718" s="67">
        <v>63</v>
      </c>
      <c r="D718" s="67" t="s">
        <v>337</v>
      </c>
      <c r="E718" s="71">
        <v>0.89021644482335305</v>
      </c>
      <c r="F718" s="68">
        <v>88.709677419354804</v>
      </c>
      <c r="G718" s="71">
        <v>0.93758881253201698</v>
      </c>
      <c r="H718" s="68">
        <v>91.505376344086002</v>
      </c>
      <c r="I718" s="71">
        <v>0.84071588334678005</v>
      </c>
      <c r="J718" s="68">
        <v>76.559139784946197</v>
      </c>
      <c r="K718" s="71">
        <v>0.91165580666780099</v>
      </c>
      <c r="L718" s="68">
        <v>67.419354838709694</v>
      </c>
      <c r="M718" s="71">
        <v>0.87090527674681295</v>
      </c>
      <c r="N718" s="68">
        <v>72.394678492239507</v>
      </c>
      <c r="O718" s="71"/>
      <c r="P718" s="68"/>
      <c r="Q718" s="71"/>
      <c r="R718" s="68"/>
    </row>
    <row r="719" spans="1:18" x14ac:dyDescent="0.2">
      <c r="A719" s="141" t="s">
        <v>1741</v>
      </c>
      <c r="B719" s="67" t="s">
        <v>1742</v>
      </c>
      <c r="C719" s="67">
        <v>63</v>
      </c>
      <c r="D719" s="67" t="s">
        <v>337</v>
      </c>
      <c r="E719" s="71">
        <v>0.88590209360612604</v>
      </c>
      <c r="F719" s="68">
        <v>86.881720430107507</v>
      </c>
      <c r="G719" s="71">
        <v>0.94933388930150298</v>
      </c>
      <c r="H719" s="68">
        <v>93.655913978494596</v>
      </c>
      <c r="I719" s="71">
        <v>0.82419830121376902</v>
      </c>
      <c r="J719" s="68">
        <v>70.752688172042994</v>
      </c>
      <c r="K719" s="71">
        <v>0.90320511726408204</v>
      </c>
      <c r="L719" s="68">
        <v>63.870967741935502</v>
      </c>
      <c r="M719" s="71">
        <v>0.86687106664515101</v>
      </c>
      <c r="N719" s="68">
        <v>71.175166297117499</v>
      </c>
      <c r="O719" s="71"/>
      <c r="P719" s="68"/>
      <c r="Q719" s="71"/>
      <c r="R719" s="68"/>
    </row>
    <row r="720" spans="1:18" x14ac:dyDescent="0.2">
      <c r="A720" s="141" t="s">
        <v>1743</v>
      </c>
      <c r="B720" s="67" t="s">
        <v>1744</v>
      </c>
      <c r="C720" s="67">
        <v>63</v>
      </c>
      <c r="D720" s="67" t="s">
        <v>337</v>
      </c>
      <c r="E720" s="71">
        <v>0.85263750572534602</v>
      </c>
      <c r="F720" s="68">
        <v>72.795698924731198</v>
      </c>
      <c r="G720" s="71">
        <v>0.93015427543722196</v>
      </c>
      <c r="H720" s="68">
        <v>89.892473118279597</v>
      </c>
      <c r="I720" s="71">
        <v>0.84790002553052901</v>
      </c>
      <c r="J720" s="68">
        <v>78.709677419354804</v>
      </c>
      <c r="K720" s="71">
        <v>0.88261674823668301</v>
      </c>
      <c r="L720" s="68">
        <v>56.881720430107499</v>
      </c>
      <c r="M720" s="71">
        <v>0.74987897369695</v>
      </c>
      <c r="N720" s="68">
        <v>35.144124168514402</v>
      </c>
      <c r="O720" s="71"/>
      <c r="P720" s="68"/>
      <c r="Q720" s="71"/>
      <c r="R720" s="68"/>
    </row>
    <row r="721" spans="1:18" x14ac:dyDescent="0.2">
      <c r="A721" s="141" t="s">
        <v>1745</v>
      </c>
      <c r="B721" s="67" t="s">
        <v>1746</v>
      </c>
      <c r="C721" s="67">
        <v>75</v>
      </c>
      <c r="D721" s="67" t="s">
        <v>337</v>
      </c>
      <c r="E721" s="71">
        <v>0.92336268309297997</v>
      </c>
      <c r="F721" s="68">
        <v>96.451612903225794</v>
      </c>
      <c r="G721" s="71">
        <v>0.98147188546446296</v>
      </c>
      <c r="H721" s="68">
        <v>98.709677419354804</v>
      </c>
      <c r="I721" s="71">
        <v>0.87369424115944405</v>
      </c>
      <c r="J721" s="68">
        <v>86.344086021505404</v>
      </c>
      <c r="K721" s="71">
        <v>0.95527669869621101</v>
      </c>
      <c r="L721" s="68">
        <v>85.913978494623606</v>
      </c>
      <c r="M721" s="71">
        <v>0.88300790705179899</v>
      </c>
      <c r="N721" s="68">
        <v>76.3858093126386</v>
      </c>
      <c r="O721" s="71"/>
      <c r="P721" s="68"/>
      <c r="Q721" s="71"/>
      <c r="R721" s="68"/>
    </row>
    <row r="722" spans="1:18" x14ac:dyDescent="0.2">
      <c r="A722" s="141" t="s">
        <v>1747</v>
      </c>
      <c r="B722" s="67" t="s">
        <v>1748</v>
      </c>
      <c r="C722" s="67">
        <v>75</v>
      </c>
      <c r="D722" s="67" t="s">
        <v>337</v>
      </c>
      <c r="E722" s="71">
        <v>0.73168371465923399</v>
      </c>
      <c r="F722" s="68">
        <v>40.537634408602202</v>
      </c>
      <c r="G722" s="71">
        <v>0.92211343978842397</v>
      </c>
      <c r="H722" s="68">
        <v>87.741935483871003</v>
      </c>
      <c r="I722" s="71">
        <v>0.88010599791078903</v>
      </c>
      <c r="J722" s="68">
        <v>87.741935483871003</v>
      </c>
      <c r="K722" s="71">
        <v>0.94495175783352203</v>
      </c>
      <c r="L722" s="68">
        <v>82.473118279569903</v>
      </c>
      <c r="M722" s="71">
        <v>0.91124737776343401</v>
      </c>
      <c r="N722" s="68">
        <v>85.920177383592005</v>
      </c>
      <c r="O722" s="71"/>
      <c r="P722" s="68"/>
      <c r="Q722" s="71">
        <v>0</v>
      </c>
      <c r="R722" s="68">
        <v>34.191176470588204</v>
      </c>
    </row>
    <row r="723" spans="1:18" x14ac:dyDescent="0.2">
      <c r="A723" s="141" t="s">
        <v>1749</v>
      </c>
      <c r="B723" s="67" t="s">
        <v>1750</v>
      </c>
      <c r="C723" s="67">
        <v>63</v>
      </c>
      <c r="D723" s="67" t="s">
        <v>337</v>
      </c>
      <c r="E723" s="71">
        <v>0.81573083638298005</v>
      </c>
      <c r="F723" s="68">
        <v>59.247311827956999</v>
      </c>
      <c r="G723" s="71">
        <v>0.85537939899250803</v>
      </c>
      <c r="H723" s="68">
        <v>73.763440860215098</v>
      </c>
      <c r="I723" s="71">
        <v>0.76488767531639901</v>
      </c>
      <c r="J723" s="68">
        <v>46.774193548387103</v>
      </c>
      <c r="K723" s="71">
        <v>0.81612730559448099</v>
      </c>
      <c r="L723" s="68">
        <v>36.129032258064498</v>
      </c>
      <c r="M723" s="71">
        <v>0.82652896562852995</v>
      </c>
      <c r="N723" s="68">
        <v>57.9822616407982</v>
      </c>
      <c r="O723" s="71"/>
      <c r="P723" s="68"/>
      <c r="Q723" s="71"/>
      <c r="R723" s="68"/>
    </row>
    <row r="724" spans="1:18" x14ac:dyDescent="0.2">
      <c r="A724" s="141" t="s">
        <v>1751</v>
      </c>
      <c r="B724" s="67" t="s">
        <v>1752</v>
      </c>
      <c r="C724" s="67">
        <v>63</v>
      </c>
      <c r="D724" s="67" t="s">
        <v>337</v>
      </c>
      <c r="E724" s="71">
        <v>0.85104515566141903</v>
      </c>
      <c r="F724" s="68">
        <v>72.258064516128997</v>
      </c>
      <c r="G724" s="71">
        <v>0.93249016019457498</v>
      </c>
      <c r="H724" s="68">
        <v>90.537634408602202</v>
      </c>
      <c r="I724" s="71">
        <v>0.73404651252739905</v>
      </c>
      <c r="J724" s="68">
        <v>35.6989247311828</v>
      </c>
      <c r="K724" s="71">
        <v>0.87480709338021301</v>
      </c>
      <c r="L724" s="68">
        <v>53.655913978494603</v>
      </c>
      <c r="M724" s="71">
        <v>0.86283685654348896</v>
      </c>
      <c r="N724" s="68">
        <v>70.399113082039904</v>
      </c>
      <c r="O724" s="71"/>
      <c r="P724" s="68"/>
      <c r="Q724" s="71"/>
      <c r="R724" s="68"/>
    </row>
    <row r="725" spans="1:18" x14ac:dyDescent="0.2">
      <c r="A725" s="141" t="s">
        <v>1753</v>
      </c>
      <c r="B725" s="67" t="s">
        <v>1754</v>
      </c>
      <c r="C725" s="67">
        <v>63</v>
      </c>
      <c r="D725" s="67" t="s">
        <v>337</v>
      </c>
      <c r="E725" s="71">
        <v>0.63317750648438798</v>
      </c>
      <c r="F725" s="68">
        <v>19.8924731182796</v>
      </c>
      <c r="G725" s="71">
        <v>0.82986190008831695</v>
      </c>
      <c r="H725" s="68">
        <v>62.258064516128997</v>
      </c>
      <c r="I725" s="71">
        <v>0.71571775165347495</v>
      </c>
      <c r="J725" s="68">
        <v>31.397849462365599</v>
      </c>
      <c r="K725" s="71">
        <v>0.83412101606823896</v>
      </c>
      <c r="L725" s="68">
        <v>40.107526881720403</v>
      </c>
      <c r="M725" s="71">
        <v>0.78618686461190901</v>
      </c>
      <c r="N725" s="68">
        <v>44.900221729489999</v>
      </c>
      <c r="O725" s="71"/>
      <c r="P725" s="68"/>
      <c r="Q725" s="71">
        <v>0</v>
      </c>
      <c r="R725" s="68">
        <v>34.191176470588204</v>
      </c>
    </row>
    <row r="726" spans="1:18" x14ac:dyDescent="0.2">
      <c r="A726" s="141" t="s">
        <v>1755</v>
      </c>
      <c r="B726" s="67" t="s">
        <v>1756</v>
      </c>
      <c r="C726" s="67">
        <v>63</v>
      </c>
      <c r="D726" s="67" t="s">
        <v>337</v>
      </c>
      <c r="E726" s="71">
        <v>0.85793147202036502</v>
      </c>
      <c r="F726" s="68">
        <v>75.268817204301101</v>
      </c>
      <c r="G726" s="71">
        <v>0.879930412243491</v>
      </c>
      <c r="H726" s="68">
        <v>78.924731182795696</v>
      </c>
      <c r="I726" s="71">
        <v>0.78121381332630002</v>
      </c>
      <c r="J726" s="68">
        <v>53.118279569892501</v>
      </c>
      <c r="K726" s="71">
        <v>0.87143691505321996</v>
      </c>
      <c r="L726" s="68">
        <v>52.043010752688197</v>
      </c>
      <c r="M726" s="71">
        <v>0.89914474745844797</v>
      </c>
      <c r="N726" s="68">
        <v>81.042128603104203</v>
      </c>
      <c r="O726" s="71"/>
      <c r="P726" s="68"/>
      <c r="Q726" s="71"/>
      <c r="R726" s="68"/>
    </row>
    <row r="727" spans="1:18" x14ac:dyDescent="0.2">
      <c r="A727" s="141" t="s">
        <v>1757</v>
      </c>
      <c r="B727" s="67" t="s">
        <v>1758</v>
      </c>
      <c r="C727" s="67">
        <v>63</v>
      </c>
      <c r="D727" s="67" t="s">
        <v>337</v>
      </c>
      <c r="E727" s="71">
        <v>0.84202438648153</v>
      </c>
      <c r="F727" s="68">
        <v>67.526881720430097</v>
      </c>
      <c r="G727" s="71">
        <v>0.94033762664681297</v>
      </c>
      <c r="H727" s="68">
        <v>91.935483870967701</v>
      </c>
      <c r="I727" s="71">
        <v>0.858198539452666</v>
      </c>
      <c r="J727" s="68">
        <v>81.612903225806406</v>
      </c>
      <c r="K727" s="71">
        <v>0.908435028366256</v>
      </c>
      <c r="L727" s="68">
        <v>65.806451612903203</v>
      </c>
      <c r="M727" s="71">
        <v>0.66112635146038401</v>
      </c>
      <c r="N727" s="68">
        <v>20.288248337028801</v>
      </c>
      <c r="O727" s="71"/>
      <c r="P727" s="68"/>
      <c r="Q727" s="71"/>
      <c r="R727" s="68"/>
    </row>
    <row r="728" spans="1:18" x14ac:dyDescent="0.2">
      <c r="A728" s="141" t="s">
        <v>1759</v>
      </c>
      <c r="B728" s="67" t="s">
        <v>1760</v>
      </c>
      <c r="C728" s="67">
        <v>63</v>
      </c>
      <c r="D728" s="67" t="s">
        <v>337</v>
      </c>
      <c r="E728" s="71">
        <v>0.85257017354507203</v>
      </c>
      <c r="F728" s="68">
        <v>72.688172043010795</v>
      </c>
      <c r="G728" s="71">
        <v>0.89532568132463597</v>
      </c>
      <c r="H728" s="68">
        <v>82.365591397849499</v>
      </c>
      <c r="I728" s="71">
        <v>0.80000311629718901</v>
      </c>
      <c r="J728" s="68">
        <v>60.107526881720403</v>
      </c>
      <c r="K728" s="71">
        <v>0.85614925011663701</v>
      </c>
      <c r="L728" s="68">
        <v>46.989247311828002</v>
      </c>
      <c r="M728" s="71">
        <v>0.85880264644182602</v>
      </c>
      <c r="N728" s="68">
        <v>68.847006651884698</v>
      </c>
      <c r="O728" s="71"/>
      <c r="P728" s="68"/>
      <c r="Q728" s="71"/>
      <c r="R728" s="68"/>
    </row>
    <row r="729" spans="1:18" x14ac:dyDescent="0.2">
      <c r="A729" s="141" t="s">
        <v>1761</v>
      </c>
      <c r="B729" s="67" t="s">
        <v>1762</v>
      </c>
      <c r="C729" s="67">
        <v>63</v>
      </c>
      <c r="D729" s="67" t="s">
        <v>337</v>
      </c>
      <c r="E729" s="71">
        <v>0.76247481758505198</v>
      </c>
      <c r="F729" s="68">
        <v>46.344086021505397</v>
      </c>
      <c r="G729" s="71">
        <v>0.92949303144515905</v>
      </c>
      <c r="H729" s="68">
        <v>89.569892473118301</v>
      </c>
      <c r="I729" s="71">
        <v>0.86523346224893205</v>
      </c>
      <c r="J729" s="68">
        <v>83.440860215053803</v>
      </c>
      <c r="K729" s="71">
        <v>0.889752838704303</v>
      </c>
      <c r="L729" s="68">
        <v>59.247311827956999</v>
      </c>
      <c r="M729" s="71">
        <v>0.82249475552686802</v>
      </c>
      <c r="N729" s="68">
        <v>56.984478935698398</v>
      </c>
      <c r="O729" s="71"/>
      <c r="P729" s="68"/>
      <c r="Q729" s="71">
        <v>0.3054</v>
      </c>
      <c r="R729" s="68">
        <v>47.610294117647101</v>
      </c>
    </row>
    <row r="730" spans="1:18" x14ac:dyDescent="0.2">
      <c r="A730" s="141" t="s">
        <v>1763</v>
      </c>
      <c r="B730" s="67" t="s">
        <v>1764</v>
      </c>
      <c r="C730" s="67">
        <v>63</v>
      </c>
      <c r="D730" s="67" t="s">
        <v>337</v>
      </c>
      <c r="E730" s="71">
        <v>0.85662635504941498</v>
      </c>
      <c r="F730" s="68">
        <v>74.3010752688172</v>
      </c>
      <c r="G730" s="71">
        <v>0.83297848031154298</v>
      </c>
      <c r="H730" s="68">
        <v>63.655913978494603</v>
      </c>
      <c r="I730" s="71">
        <v>0.81343578049239795</v>
      </c>
      <c r="J730" s="68">
        <v>66.236559139784902</v>
      </c>
      <c r="K730" s="71">
        <v>0.88094641193527101</v>
      </c>
      <c r="L730" s="68">
        <v>55.913978494623599</v>
      </c>
      <c r="M730" s="71">
        <v>0.89914474745844797</v>
      </c>
      <c r="N730" s="68">
        <v>81.042128603104203</v>
      </c>
      <c r="O730" s="71"/>
      <c r="P730" s="68"/>
      <c r="Q730" s="71"/>
      <c r="R730" s="68"/>
    </row>
    <row r="731" spans="1:18" x14ac:dyDescent="0.2">
      <c r="A731" s="141" t="s">
        <v>1765</v>
      </c>
      <c r="B731" s="67" t="s">
        <v>1766</v>
      </c>
      <c r="C731" s="67">
        <v>75</v>
      </c>
      <c r="D731" s="67" t="s">
        <v>337</v>
      </c>
      <c r="E731" s="71">
        <v>0.90725567523172201</v>
      </c>
      <c r="F731" s="68">
        <v>93.548387096774206</v>
      </c>
      <c r="G731" s="71">
        <v>0.97012159662593</v>
      </c>
      <c r="H731" s="68">
        <v>96.881720430107507</v>
      </c>
      <c r="I731" s="71">
        <v>0.89023349283019304</v>
      </c>
      <c r="J731" s="68">
        <v>90.752688172042994</v>
      </c>
      <c r="K731" s="71">
        <v>0.94213864584223606</v>
      </c>
      <c r="L731" s="68">
        <v>81.075268817204304</v>
      </c>
      <c r="M731" s="71">
        <v>0.82652896562852995</v>
      </c>
      <c r="N731" s="68">
        <v>57.9822616407982</v>
      </c>
      <c r="O731" s="71"/>
      <c r="P731" s="68"/>
      <c r="Q731" s="71"/>
      <c r="R731" s="68"/>
    </row>
    <row r="732" spans="1:18" x14ac:dyDescent="0.2">
      <c r="A732" s="141" t="s">
        <v>1767</v>
      </c>
      <c r="B732" s="67" t="s">
        <v>1768</v>
      </c>
      <c r="C732" s="67">
        <v>75</v>
      </c>
      <c r="D732" s="67" t="s">
        <v>337</v>
      </c>
      <c r="E732" s="71">
        <v>0.946027792692681</v>
      </c>
      <c r="F732" s="68">
        <v>99.247311827957006</v>
      </c>
      <c r="G732" s="71">
        <v>0.92465833710432199</v>
      </c>
      <c r="H732" s="68">
        <v>88.279569892473106</v>
      </c>
      <c r="I732" s="71">
        <v>0.88654515844286597</v>
      </c>
      <c r="J732" s="68">
        <v>89.462365591397898</v>
      </c>
      <c r="K732" s="71">
        <v>0.97290767522353605</v>
      </c>
      <c r="L732" s="68">
        <v>92.473118279569903</v>
      </c>
      <c r="M732" s="71">
        <v>1</v>
      </c>
      <c r="N732" s="68">
        <v>100</v>
      </c>
      <c r="O732" s="71"/>
      <c r="P732" s="68"/>
      <c r="Q732" s="71"/>
      <c r="R732" s="68"/>
    </row>
    <row r="733" spans="1:18" x14ac:dyDescent="0.2">
      <c r="A733" s="141" t="s">
        <v>1769</v>
      </c>
      <c r="B733" s="67" t="s">
        <v>1770</v>
      </c>
      <c r="C733" s="67">
        <v>75</v>
      </c>
      <c r="D733" s="67" t="s">
        <v>337</v>
      </c>
      <c r="E733" s="71">
        <v>0.88545976486343403</v>
      </c>
      <c r="F733" s="68">
        <v>86.774193548387103</v>
      </c>
      <c r="G733" s="71">
        <v>0.93323717487052804</v>
      </c>
      <c r="H733" s="68">
        <v>90.752688172042994</v>
      </c>
      <c r="I733" s="71">
        <v>0.86612232105773501</v>
      </c>
      <c r="J733" s="68">
        <v>83.763440860215098</v>
      </c>
      <c r="K733" s="71">
        <v>0.88367691708364604</v>
      </c>
      <c r="L733" s="68">
        <v>57.096774193548399</v>
      </c>
      <c r="M733" s="71">
        <v>0.85880264644182602</v>
      </c>
      <c r="N733" s="68">
        <v>68.847006651884698</v>
      </c>
      <c r="O733" s="71"/>
      <c r="P733" s="68"/>
      <c r="Q733" s="71"/>
      <c r="R733" s="68"/>
    </row>
    <row r="734" spans="1:18" x14ac:dyDescent="0.2">
      <c r="A734" s="141" t="s">
        <v>1771</v>
      </c>
      <c r="B734" s="67" t="s">
        <v>1772</v>
      </c>
      <c r="C734" s="67">
        <v>75</v>
      </c>
      <c r="D734" s="67" t="s">
        <v>337</v>
      </c>
      <c r="E734" s="71">
        <v>0.85158462143302405</v>
      </c>
      <c r="F734" s="68">
        <v>72.365591397849499</v>
      </c>
      <c r="G734" s="71">
        <v>0.72686719335727601</v>
      </c>
      <c r="H734" s="68">
        <v>22.903225806451601</v>
      </c>
      <c r="I734" s="71">
        <v>0.89371449219309196</v>
      </c>
      <c r="J734" s="68">
        <v>91.720430107526894</v>
      </c>
      <c r="K734" s="71">
        <v>0.84514929639286895</v>
      </c>
      <c r="L734" s="68">
        <v>43.440860215053803</v>
      </c>
      <c r="M734" s="71">
        <v>0.81039212522188098</v>
      </c>
      <c r="N734" s="68">
        <v>53.215077605321497</v>
      </c>
      <c r="O734" s="71"/>
      <c r="P734" s="68"/>
      <c r="Q734" s="71">
        <v>0.98180000000000001</v>
      </c>
      <c r="R734" s="68">
        <v>66.911764705882305</v>
      </c>
    </row>
    <row r="735" spans="1:18" x14ac:dyDescent="0.2">
      <c r="A735" s="141" t="s">
        <v>1773</v>
      </c>
      <c r="B735" s="67" t="s">
        <v>1774</v>
      </c>
      <c r="C735" s="67">
        <v>75</v>
      </c>
      <c r="D735" s="67" t="s">
        <v>337</v>
      </c>
      <c r="E735" s="71">
        <v>0.866086488786867</v>
      </c>
      <c r="F735" s="68">
        <v>80.215053763440906</v>
      </c>
      <c r="G735" s="71">
        <v>0.78186236316173197</v>
      </c>
      <c r="H735" s="68">
        <v>39.247311827956999</v>
      </c>
      <c r="I735" s="71">
        <v>0.94116926737997197</v>
      </c>
      <c r="J735" s="68">
        <v>96.989247311827995</v>
      </c>
      <c r="K735" s="71">
        <v>0.89864851857058703</v>
      </c>
      <c r="L735" s="68">
        <v>62.043010752688197</v>
      </c>
      <c r="M735" s="71">
        <v>0.84266580603517804</v>
      </c>
      <c r="N735" s="68">
        <v>62.971175166297101</v>
      </c>
      <c r="O735" s="71"/>
      <c r="P735" s="68"/>
      <c r="Q735" s="71"/>
      <c r="R735" s="68"/>
    </row>
    <row r="736" spans="1:18" x14ac:dyDescent="0.2">
      <c r="A736" s="141" t="s">
        <v>1775</v>
      </c>
      <c r="B736" s="67" t="s">
        <v>1776</v>
      </c>
      <c r="C736" s="67">
        <v>75</v>
      </c>
      <c r="D736" s="67" t="s">
        <v>337</v>
      </c>
      <c r="E736" s="71">
        <v>0.86486543561646501</v>
      </c>
      <c r="F736" s="68">
        <v>78.817204301075293</v>
      </c>
      <c r="G736" s="71">
        <v>0.73332737971756601</v>
      </c>
      <c r="H736" s="68">
        <v>25.268817204301101</v>
      </c>
      <c r="I736" s="71">
        <v>0.99579979836475696</v>
      </c>
      <c r="J736" s="68">
        <v>99.139784946236603</v>
      </c>
      <c r="K736" s="71">
        <v>1</v>
      </c>
      <c r="L736" s="68">
        <v>100</v>
      </c>
      <c r="M736" s="71">
        <v>1</v>
      </c>
      <c r="N736" s="68">
        <v>100</v>
      </c>
      <c r="O736" s="71"/>
      <c r="P736" s="68"/>
      <c r="Q736" s="71">
        <v>0.59519999999999995</v>
      </c>
      <c r="R736" s="68">
        <v>56.433823529411796</v>
      </c>
    </row>
    <row r="737" spans="1:18" x14ac:dyDescent="0.2">
      <c r="A737" s="141" t="s">
        <v>785</v>
      </c>
      <c r="B737" s="67" t="s">
        <v>1777</v>
      </c>
      <c r="C737" s="67">
        <v>75</v>
      </c>
      <c r="D737" s="67" t="s">
        <v>337</v>
      </c>
      <c r="E737" s="71">
        <v>0.86532235798324197</v>
      </c>
      <c r="F737" s="68">
        <v>79.462365591397898</v>
      </c>
      <c r="G737" s="71">
        <v>0.60133633600902103</v>
      </c>
      <c r="H737" s="68">
        <v>10.322580645161301</v>
      </c>
      <c r="I737" s="71">
        <v>0.994630737940706</v>
      </c>
      <c r="J737" s="68">
        <v>98.924731182795696</v>
      </c>
      <c r="K737" s="71">
        <v>1</v>
      </c>
      <c r="L737" s="68">
        <v>100</v>
      </c>
      <c r="M737" s="71"/>
      <c r="N737" s="68"/>
      <c r="O737" s="71"/>
      <c r="P737" s="68"/>
      <c r="Q737" s="71"/>
      <c r="R737" s="68"/>
    </row>
    <row r="738" spans="1:18" x14ac:dyDescent="0.2">
      <c r="A738" s="141" t="s">
        <v>1778</v>
      </c>
      <c r="B738" s="67" t="s">
        <v>1779</v>
      </c>
      <c r="C738" s="67">
        <v>63</v>
      </c>
      <c r="D738" s="67" t="s">
        <v>337</v>
      </c>
      <c r="E738" s="71">
        <v>0.64277797383503499</v>
      </c>
      <c r="F738" s="68">
        <v>21.397849462365599</v>
      </c>
      <c r="G738" s="71">
        <v>0.83244300787971004</v>
      </c>
      <c r="H738" s="68">
        <v>63.440860215053803</v>
      </c>
      <c r="I738" s="71">
        <v>0.71901191594858804</v>
      </c>
      <c r="J738" s="68">
        <v>32.688172043010802</v>
      </c>
      <c r="K738" s="71">
        <v>0.75118756758344496</v>
      </c>
      <c r="L738" s="68">
        <v>22.795698924731202</v>
      </c>
      <c r="M738" s="71">
        <v>0.91124737776343401</v>
      </c>
      <c r="N738" s="68">
        <v>85.920177383592005</v>
      </c>
      <c r="O738" s="71"/>
      <c r="P738" s="68"/>
      <c r="Q738" s="71">
        <v>0</v>
      </c>
      <c r="R738" s="68">
        <v>34.191176470588204</v>
      </c>
    </row>
    <row r="739" spans="1:18" x14ac:dyDescent="0.2">
      <c r="A739" s="141" t="s">
        <v>1780</v>
      </c>
      <c r="B739" s="67" t="s">
        <v>1781</v>
      </c>
      <c r="C739" s="67">
        <v>63</v>
      </c>
      <c r="D739" s="67" t="s">
        <v>337</v>
      </c>
      <c r="E739" s="71">
        <v>0.73111792082784099</v>
      </c>
      <c r="F739" s="68">
        <v>40.430107526881699</v>
      </c>
      <c r="G739" s="71">
        <v>0.82554193118598196</v>
      </c>
      <c r="H739" s="68">
        <v>59.784946236559101</v>
      </c>
      <c r="I739" s="71">
        <v>0.65354674138719204</v>
      </c>
      <c r="J739" s="68">
        <v>16.344086021505401</v>
      </c>
      <c r="K739" s="71">
        <v>0.73988034815952197</v>
      </c>
      <c r="L739" s="68">
        <v>20.9677419354839</v>
      </c>
      <c r="M739" s="71">
        <v>0.70550266257866701</v>
      </c>
      <c r="N739" s="68">
        <v>27.0509977827051</v>
      </c>
      <c r="O739" s="71"/>
      <c r="P739" s="68"/>
      <c r="Q739" s="71"/>
      <c r="R739" s="68"/>
    </row>
    <row r="740" spans="1:18" x14ac:dyDescent="0.2">
      <c r="A740" s="141" t="s">
        <v>1782</v>
      </c>
      <c r="B740" s="67" t="s">
        <v>1783</v>
      </c>
      <c r="C740" s="67">
        <v>65</v>
      </c>
      <c r="D740" s="67" t="s">
        <v>337</v>
      </c>
      <c r="E740" s="71">
        <v>0.49816749857625803</v>
      </c>
      <c r="F740" s="68">
        <v>3.65591397849462</v>
      </c>
      <c r="G740" s="71">
        <v>0.72425839936197201</v>
      </c>
      <c r="H740" s="68">
        <v>22.473118279569899</v>
      </c>
      <c r="I740" s="71">
        <v>0.57771168426909203</v>
      </c>
      <c r="J740" s="68">
        <v>6.6666666666666696</v>
      </c>
      <c r="K740" s="71">
        <v>0.54791210829815395</v>
      </c>
      <c r="L740" s="68">
        <v>3.0107526881720399</v>
      </c>
      <c r="M740" s="71">
        <v>0.64095530095207298</v>
      </c>
      <c r="N740" s="68">
        <v>18.4035476718404</v>
      </c>
      <c r="O740" s="71"/>
      <c r="P740" s="68"/>
      <c r="Q740" s="71">
        <v>0</v>
      </c>
      <c r="R740" s="68">
        <v>34.191176470588204</v>
      </c>
    </row>
    <row r="741" spans="1:18" x14ac:dyDescent="0.2">
      <c r="A741" s="141" t="s">
        <v>1784</v>
      </c>
      <c r="B741" s="67" t="s">
        <v>1785</v>
      </c>
      <c r="C741" s="67">
        <v>65</v>
      </c>
      <c r="D741" s="67" t="s">
        <v>337</v>
      </c>
      <c r="E741" s="71">
        <v>0.60939971057411402</v>
      </c>
      <c r="F741" s="68">
        <v>14.9462365591398</v>
      </c>
      <c r="G741" s="71">
        <v>0.83380897768753104</v>
      </c>
      <c r="H741" s="68">
        <v>64.516129032258107</v>
      </c>
      <c r="I741" s="71">
        <v>0.75119239909582303</v>
      </c>
      <c r="J741" s="68">
        <v>41.827956989247298</v>
      </c>
      <c r="K741" s="71">
        <v>0.73632346300023699</v>
      </c>
      <c r="L741" s="68">
        <v>20.752688172043001</v>
      </c>
      <c r="M741" s="71">
        <v>0.72567371308697703</v>
      </c>
      <c r="N741" s="68">
        <v>31.042128603104199</v>
      </c>
      <c r="O741" s="71"/>
      <c r="P741" s="68"/>
      <c r="Q741" s="71">
        <v>0</v>
      </c>
      <c r="R741" s="68">
        <v>34.191176470588204</v>
      </c>
    </row>
    <row r="742" spans="1:18" x14ac:dyDescent="0.2">
      <c r="A742" s="141" t="s">
        <v>1786</v>
      </c>
      <c r="B742" s="67" t="s">
        <v>1787</v>
      </c>
      <c r="C742" s="67">
        <v>63</v>
      </c>
      <c r="D742" s="67" t="s">
        <v>337</v>
      </c>
      <c r="E742" s="71">
        <v>0.85553745859850705</v>
      </c>
      <c r="F742" s="68">
        <v>73.870967741935502</v>
      </c>
      <c r="G742" s="71">
        <v>0.96899304690930399</v>
      </c>
      <c r="H742" s="68">
        <v>96.6666666666667</v>
      </c>
      <c r="I742" s="71">
        <v>0.79834631334625805</v>
      </c>
      <c r="J742" s="68">
        <v>59.354838709677402</v>
      </c>
      <c r="K742" s="71">
        <v>0.88879466003486696</v>
      </c>
      <c r="L742" s="68">
        <v>58.709677419354797</v>
      </c>
      <c r="M742" s="71">
        <v>0.76601581410359898</v>
      </c>
      <c r="N742" s="68">
        <v>39.4678492239468</v>
      </c>
      <c r="O742" s="71"/>
      <c r="P742" s="68"/>
      <c r="Q742" s="71"/>
      <c r="R742" s="68"/>
    </row>
    <row r="743" spans="1:18" x14ac:dyDescent="0.2">
      <c r="A743" s="141" t="s">
        <v>1788</v>
      </c>
      <c r="B743" s="67" t="s">
        <v>1789</v>
      </c>
      <c r="C743" s="67">
        <v>63</v>
      </c>
      <c r="D743" s="67" t="s">
        <v>337</v>
      </c>
      <c r="E743" s="71">
        <v>0.65575225645786195</v>
      </c>
      <c r="F743" s="68">
        <v>25.268817204301101</v>
      </c>
      <c r="G743" s="71">
        <v>0.882823320608905</v>
      </c>
      <c r="H743" s="68">
        <v>79.892473118279597</v>
      </c>
      <c r="I743" s="71">
        <v>0.774652910577871</v>
      </c>
      <c r="J743" s="68">
        <v>51.1827956989247</v>
      </c>
      <c r="K743" s="71">
        <v>0.79879029557566605</v>
      </c>
      <c r="L743" s="68">
        <v>30.9677419354839</v>
      </c>
      <c r="M743" s="71">
        <v>0.82249475552686802</v>
      </c>
      <c r="N743" s="68">
        <v>56.984478935698398</v>
      </c>
      <c r="O743" s="71"/>
      <c r="P743" s="68"/>
      <c r="Q743" s="71">
        <v>0</v>
      </c>
      <c r="R743" s="68">
        <v>34.191176470588204</v>
      </c>
    </row>
    <row r="744" spans="1:18" x14ac:dyDescent="0.2">
      <c r="A744" s="141" t="s">
        <v>1790</v>
      </c>
      <c r="B744" s="67" t="s">
        <v>1791</v>
      </c>
      <c r="C744" s="67">
        <v>63</v>
      </c>
      <c r="D744" s="67" t="s">
        <v>337</v>
      </c>
      <c r="E744" s="71">
        <v>0.73718302912637801</v>
      </c>
      <c r="F744" s="68">
        <v>41.397849462365599</v>
      </c>
      <c r="G744" s="71">
        <v>0.86556451451704597</v>
      </c>
      <c r="H744" s="68">
        <v>76.559139784946197</v>
      </c>
      <c r="I744" s="71">
        <v>0.74427526245525999</v>
      </c>
      <c r="J744" s="68">
        <v>39.677419354838698</v>
      </c>
      <c r="K744" s="71">
        <v>0.79475808102102197</v>
      </c>
      <c r="L744" s="68">
        <v>30.1075268817204</v>
      </c>
      <c r="M744" s="71">
        <v>0.544134258512183</v>
      </c>
      <c r="N744" s="68">
        <v>9.9778270509977798</v>
      </c>
      <c r="O744" s="71"/>
      <c r="P744" s="68"/>
      <c r="Q744" s="71"/>
      <c r="R744" s="68"/>
    </row>
    <row r="745" spans="1:18" x14ac:dyDescent="0.2">
      <c r="A745" s="141" t="s">
        <v>1792</v>
      </c>
      <c r="B745" s="67" t="s">
        <v>1793</v>
      </c>
      <c r="C745" s="67">
        <v>63</v>
      </c>
      <c r="D745" s="67" t="s">
        <v>337</v>
      </c>
      <c r="E745" s="71">
        <v>0.75306666888902896</v>
      </c>
      <c r="F745" s="68">
        <v>44.946236559139798</v>
      </c>
      <c r="G745" s="71">
        <v>0.94530566390818904</v>
      </c>
      <c r="H745" s="68">
        <v>92.688172043010795</v>
      </c>
      <c r="I745" s="71">
        <v>0.81285284766946497</v>
      </c>
      <c r="J745" s="68">
        <v>66.021505376344095</v>
      </c>
      <c r="K745" s="71">
        <v>0.89199059856056695</v>
      </c>
      <c r="L745" s="68">
        <v>60</v>
      </c>
      <c r="M745" s="71">
        <v>0.77408423430692297</v>
      </c>
      <c r="N745" s="68">
        <v>41.574279379157403</v>
      </c>
      <c r="O745" s="71"/>
      <c r="P745" s="68"/>
      <c r="Q745" s="71">
        <v>0.34110000000000001</v>
      </c>
      <c r="R745" s="68">
        <v>49.448529411764703</v>
      </c>
    </row>
    <row r="746" spans="1:18" x14ac:dyDescent="0.2">
      <c r="A746" s="141" t="s">
        <v>1794</v>
      </c>
      <c r="B746" s="67" t="s">
        <v>1795</v>
      </c>
      <c r="C746" s="67">
        <v>63</v>
      </c>
      <c r="D746" s="67" t="s">
        <v>337</v>
      </c>
      <c r="E746" s="71">
        <v>0.59604077500855102</v>
      </c>
      <c r="F746" s="68">
        <v>13.010752688171999</v>
      </c>
      <c r="G746" s="71">
        <v>0.79711591556685601</v>
      </c>
      <c r="H746" s="68">
        <v>45.806451612903203</v>
      </c>
      <c r="I746" s="71">
        <v>0.722383400988304</v>
      </c>
      <c r="J746" s="68">
        <v>33.010752688171998</v>
      </c>
      <c r="K746" s="71">
        <v>0.78747557672222501</v>
      </c>
      <c r="L746" s="68">
        <v>28.9247311827957</v>
      </c>
      <c r="M746" s="71">
        <v>0.67322898176537005</v>
      </c>
      <c r="N746" s="68">
        <v>21.7294900221729</v>
      </c>
      <c r="O746" s="71"/>
      <c r="P746" s="68"/>
      <c r="Q746" s="71">
        <v>0</v>
      </c>
      <c r="R746" s="68">
        <v>34.191176470588204</v>
      </c>
    </row>
    <row r="747" spans="1:18" x14ac:dyDescent="0.2">
      <c r="A747" s="141" t="s">
        <v>1796</v>
      </c>
      <c r="B747" s="67" t="s">
        <v>1797</v>
      </c>
      <c r="C747" s="67">
        <v>63</v>
      </c>
      <c r="D747" s="67" t="s">
        <v>337</v>
      </c>
      <c r="E747" s="71">
        <v>0.84472381019301301</v>
      </c>
      <c r="F747" s="68">
        <v>69.0322580645161</v>
      </c>
      <c r="G747" s="71">
        <v>0.89558210294186003</v>
      </c>
      <c r="H747" s="68">
        <v>82.688172043010795</v>
      </c>
      <c r="I747" s="71">
        <v>0.77061907115084505</v>
      </c>
      <c r="J747" s="68">
        <v>49.462365591397798</v>
      </c>
      <c r="K747" s="71">
        <v>0.87406247074582999</v>
      </c>
      <c r="L747" s="68">
        <v>53.225806451612897</v>
      </c>
      <c r="M747" s="71">
        <v>0.83863159593351599</v>
      </c>
      <c r="N747" s="68">
        <v>61.529933481153002</v>
      </c>
      <c r="O747" s="71"/>
      <c r="P747" s="68"/>
      <c r="Q747" s="71"/>
      <c r="R747" s="68"/>
    </row>
    <row r="748" spans="1:18" x14ac:dyDescent="0.2">
      <c r="A748" s="141" t="s">
        <v>1798</v>
      </c>
      <c r="B748" s="67" t="s">
        <v>1799</v>
      </c>
      <c r="C748" s="67">
        <v>63</v>
      </c>
      <c r="D748" s="67" t="s">
        <v>337</v>
      </c>
      <c r="E748" s="71">
        <v>0.83922866861938605</v>
      </c>
      <c r="F748" s="68">
        <v>66.344086021505404</v>
      </c>
      <c r="G748" s="71">
        <v>0.92837970938700498</v>
      </c>
      <c r="H748" s="68">
        <v>89.247311827957006</v>
      </c>
      <c r="I748" s="71">
        <v>0.76703025748551001</v>
      </c>
      <c r="J748" s="68">
        <v>47.526881720430097</v>
      </c>
      <c r="K748" s="71">
        <v>0.88742047329810703</v>
      </c>
      <c r="L748" s="68">
        <v>58.279569892473098</v>
      </c>
      <c r="M748" s="71">
        <v>0.77408423430692297</v>
      </c>
      <c r="N748" s="68">
        <v>41.574279379157403</v>
      </c>
      <c r="O748" s="71"/>
      <c r="P748" s="68"/>
      <c r="Q748" s="71"/>
      <c r="R748" s="68"/>
    </row>
    <row r="749" spans="1:18" x14ac:dyDescent="0.2">
      <c r="A749" s="141" t="s">
        <v>1800</v>
      </c>
      <c r="B749" s="67" t="s">
        <v>1801</v>
      </c>
      <c r="C749" s="67">
        <v>63</v>
      </c>
      <c r="D749" s="67" t="s">
        <v>337</v>
      </c>
      <c r="E749" s="71">
        <v>0.71202750297023099</v>
      </c>
      <c r="F749" s="68">
        <v>36.6666666666667</v>
      </c>
      <c r="G749" s="71">
        <v>0.93253242146714299</v>
      </c>
      <c r="H749" s="68">
        <v>90.645161290322605</v>
      </c>
      <c r="I749" s="71">
        <v>0.80912298539661398</v>
      </c>
      <c r="J749" s="68">
        <v>63.978494623655898</v>
      </c>
      <c r="K749" s="71">
        <v>0.89513209991898002</v>
      </c>
      <c r="L749" s="68">
        <v>60.860215053763397</v>
      </c>
      <c r="M749" s="71">
        <v>0.92335000806842005</v>
      </c>
      <c r="N749" s="68">
        <v>90.133037694013296</v>
      </c>
      <c r="O749" s="71"/>
      <c r="P749" s="68"/>
      <c r="Q749" s="71">
        <v>0</v>
      </c>
      <c r="R749" s="68">
        <v>34.191176470588204</v>
      </c>
    </row>
    <row r="750" spans="1:18" x14ac:dyDescent="0.2">
      <c r="A750" s="141" t="s">
        <v>1802</v>
      </c>
      <c r="B750" s="67" t="s">
        <v>1803</v>
      </c>
      <c r="C750" s="67">
        <v>63</v>
      </c>
      <c r="D750" s="67" t="s">
        <v>337</v>
      </c>
      <c r="E750" s="71">
        <v>0.86985064811068402</v>
      </c>
      <c r="F750" s="68">
        <v>82.043010752688204</v>
      </c>
      <c r="G750" s="71">
        <v>0.92929591696123304</v>
      </c>
      <c r="H750" s="68">
        <v>89.354838709677395</v>
      </c>
      <c r="I750" s="71">
        <v>0.78749529593561796</v>
      </c>
      <c r="J750" s="68">
        <v>55.268817204301101</v>
      </c>
      <c r="K750" s="71">
        <v>0.90380873310405696</v>
      </c>
      <c r="L750" s="68">
        <v>63.978494623655898</v>
      </c>
      <c r="M750" s="71">
        <v>0.85880264644182602</v>
      </c>
      <c r="N750" s="68">
        <v>68.847006651884698</v>
      </c>
      <c r="O750" s="71"/>
      <c r="P750" s="68"/>
      <c r="Q750" s="71"/>
      <c r="R750" s="68"/>
    </row>
    <row r="751" spans="1:18" x14ac:dyDescent="0.2">
      <c r="A751" s="141" t="s">
        <v>1804</v>
      </c>
      <c r="B751" s="67" t="s">
        <v>1805</v>
      </c>
      <c r="C751" s="67">
        <v>63</v>
      </c>
      <c r="D751" s="67" t="s">
        <v>337</v>
      </c>
      <c r="E751" s="71">
        <v>0.67943596110619597</v>
      </c>
      <c r="F751" s="68">
        <v>29.354838709677399</v>
      </c>
      <c r="G751" s="71">
        <v>0.82897274015007305</v>
      </c>
      <c r="H751" s="68">
        <v>61.720430107526902</v>
      </c>
      <c r="I751" s="71">
        <v>0.815680564644921</v>
      </c>
      <c r="J751" s="68">
        <v>67.204301075268802</v>
      </c>
      <c r="K751" s="71">
        <v>0.86379571955556</v>
      </c>
      <c r="L751" s="68">
        <v>49.247311827956999</v>
      </c>
      <c r="M751" s="71">
        <v>0.209294820074229</v>
      </c>
      <c r="N751" s="68">
        <v>2.1064301552106399</v>
      </c>
      <c r="O751" s="71"/>
      <c r="P751" s="68"/>
      <c r="Q751" s="71"/>
      <c r="R751" s="68"/>
    </row>
    <row r="752" spans="1:18" x14ac:dyDescent="0.2">
      <c r="A752" s="141" t="s">
        <v>1806</v>
      </c>
      <c r="B752" s="67" t="s">
        <v>1807</v>
      </c>
      <c r="C752" s="67">
        <v>63</v>
      </c>
      <c r="D752" s="67" t="s">
        <v>337</v>
      </c>
      <c r="E752" s="71">
        <v>0.90237482354709098</v>
      </c>
      <c r="F752" s="68">
        <v>92.150537634408593</v>
      </c>
      <c r="G752" s="71">
        <v>0.95009901539192798</v>
      </c>
      <c r="H752" s="68">
        <v>93.763440860215098</v>
      </c>
      <c r="I752" s="71">
        <v>0.87653582695422505</v>
      </c>
      <c r="J752" s="68">
        <v>86.989247311827995</v>
      </c>
      <c r="K752" s="71">
        <v>0.93213022560370995</v>
      </c>
      <c r="L752" s="68">
        <v>76.451612903225794</v>
      </c>
      <c r="M752" s="71">
        <v>0.85073422623850203</v>
      </c>
      <c r="N752" s="68">
        <v>66.297117516629697</v>
      </c>
      <c r="O752" s="71"/>
      <c r="P752" s="68"/>
      <c r="Q752" s="71"/>
      <c r="R752" s="68"/>
    </row>
    <row r="753" spans="1:18" x14ac:dyDescent="0.2">
      <c r="A753" s="141" t="s">
        <v>1808</v>
      </c>
      <c r="B753" s="67" t="s">
        <v>1809</v>
      </c>
      <c r="C753" s="67">
        <v>75</v>
      </c>
      <c r="D753" s="67" t="s">
        <v>337</v>
      </c>
      <c r="E753" s="71">
        <v>0.74218792213391005</v>
      </c>
      <c r="F753" s="68">
        <v>43.010752688171998</v>
      </c>
      <c r="G753" s="71">
        <v>0.57614160188029295</v>
      </c>
      <c r="H753" s="68">
        <v>6.6666666666666696</v>
      </c>
      <c r="I753" s="71">
        <v>0.82574734680083794</v>
      </c>
      <c r="J753" s="68">
        <v>71.075268817204304</v>
      </c>
      <c r="K753" s="71">
        <v>0.829086396462546</v>
      </c>
      <c r="L753" s="68">
        <v>38.602150537634401</v>
      </c>
      <c r="M753" s="71">
        <v>0.73777634339196396</v>
      </c>
      <c r="N753" s="68">
        <v>33.259423503325898</v>
      </c>
      <c r="O753" s="71"/>
      <c r="P753" s="68"/>
      <c r="Q753" s="71"/>
      <c r="R753" s="68"/>
    </row>
    <row r="754" spans="1:18" x14ac:dyDescent="0.2">
      <c r="A754" s="141" t="s">
        <v>1810</v>
      </c>
      <c r="B754" s="67" t="s">
        <v>1811</v>
      </c>
      <c r="C754" s="67">
        <v>75</v>
      </c>
      <c r="D754" s="67" t="s">
        <v>337</v>
      </c>
      <c r="E754" s="71">
        <v>0.61578014545593995</v>
      </c>
      <c r="F754" s="68">
        <v>16.344086021505401</v>
      </c>
      <c r="G754" s="71">
        <v>0.619234552425037</v>
      </c>
      <c r="H754" s="68">
        <v>11.397849462365601</v>
      </c>
      <c r="I754" s="71">
        <v>0.84013444011772698</v>
      </c>
      <c r="J754" s="68">
        <v>75.806451612903203</v>
      </c>
      <c r="K754" s="71">
        <v>0.823086955004807</v>
      </c>
      <c r="L754" s="68">
        <v>37.526881720430097</v>
      </c>
      <c r="M754" s="71">
        <v>0.59254477973212805</v>
      </c>
      <c r="N754" s="68">
        <v>13.1929046563193</v>
      </c>
      <c r="O754" s="71"/>
      <c r="P754" s="68"/>
      <c r="Q754" s="71">
        <v>0.2039</v>
      </c>
      <c r="R754" s="68">
        <v>44.852941176470601</v>
      </c>
    </row>
    <row r="755" spans="1:18" x14ac:dyDescent="0.2">
      <c r="A755" s="141" t="s">
        <v>1812</v>
      </c>
      <c r="B755" s="67" t="s">
        <v>1813</v>
      </c>
      <c r="C755" s="67">
        <v>75</v>
      </c>
      <c r="D755" s="67" t="s">
        <v>337</v>
      </c>
      <c r="E755" s="71">
        <v>0.80606668197536202</v>
      </c>
      <c r="F755" s="68">
        <v>56.6666666666667</v>
      </c>
      <c r="G755" s="71">
        <v>0.78345343404741696</v>
      </c>
      <c r="H755" s="68">
        <v>39.892473118279597</v>
      </c>
      <c r="I755" s="71">
        <v>0.89317340457150296</v>
      </c>
      <c r="J755" s="68">
        <v>91.612903225806406</v>
      </c>
      <c r="K755" s="71">
        <v>0.85959864806925401</v>
      </c>
      <c r="L755" s="68">
        <v>47.8494623655914</v>
      </c>
      <c r="M755" s="71">
        <v>0.72970792318863897</v>
      </c>
      <c r="N755" s="68">
        <v>31.929046563192902</v>
      </c>
      <c r="O755" s="71"/>
      <c r="P755" s="68"/>
      <c r="Q755" s="71">
        <v>0.76439999999999997</v>
      </c>
      <c r="R755" s="68">
        <v>62.867647058823501</v>
      </c>
    </row>
    <row r="756" spans="1:18" x14ac:dyDescent="0.2">
      <c r="A756" s="141" t="s">
        <v>1814</v>
      </c>
      <c r="B756" s="67" t="s">
        <v>1815</v>
      </c>
      <c r="C756" s="67">
        <v>63</v>
      </c>
      <c r="D756" s="67" t="s">
        <v>337</v>
      </c>
      <c r="E756" s="71">
        <v>0.85714400577815997</v>
      </c>
      <c r="F756" s="68">
        <v>74.623655913978496</v>
      </c>
      <c r="G756" s="71">
        <v>0.91481517658828204</v>
      </c>
      <c r="H756" s="68">
        <v>86.344086021505404</v>
      </c>
      <c r="I756" s="71">
        <v>0.80871349172380602</v>
      </c>
      <c r="J756" s="68">
        <v>63.655913978494603</v>
      </c>
      <c r="K756" s="71">
        <v>0.85027891846038595</v>
      </c>
      <c r="L756" s="68">
        <v>45.268817204301101</v>
      </c>
      <c r="M756" s="71">
        <v>0.85476843634016497</v>
      </c>
      <c r="N756" s="68">
        <v>67.405764966740605</v>
      </c>
      <c r="O756" s="71"/>
      <c r="P756" s="68"/>
      <c r="Q756" s="71"/>
      <c r="R756" s="68"/>
    </row>
    <row r="757" spans="1:18" x14ac:dyDescent="0.2">
      <c r="A757" s="141" t="s">
        <v>1816</v>
      </c>
      <c r="B757" s="67" t="s">
        <v>1817</v>
      </c>
      <c r="C757" s="67">
        <v>63</v>
      </c>
      <c r="D757" s="67" t="s">
        <v>337</v>
      </c>
      <c r="E757" s="71">
        <v>0.80570200742999898</v>
      </c>
      <c r="F757" s="68">
        <v>56.559139784946197</v>
      </c>
      <c r="G757" s="71">
        <v>0.86580711399207699</v>
      </c>
      <c r="H757" s="68">
        <v>76.774193548387103</v>
      </c>
      <c r="I757" s="71">
        <v>0.79841999322746005</v>
      </c>
      <c r="J757" s="68">
        <v>59.569892473118301</v>
      </c>
      <c r="K757" s="71">
        <v>0.73205195687192903</v>
      </c>
      <c r="L757" s="68">
        <v>20.215053763440899</v>
      </c>
      <c r="M757" s="71">
        <v>0.82652896562852995</v>
      </c>
      <c r="N757" s="68">
        <v>57.9822616407982</v>
      </c>
      <c r="O757" s="71"/>
      <c r="P757" s="68"/>
      <c r="Q757" s="71"/>
      <c r="R757" s="68"/>
    </row>
    <row r="758" spans="1:18" x14ac:dyDescent="0.2">
      <c r="A758" s="141" t="s">
        <v>1818</v>
      </c>
      <c r="B758" s="67" t="s">
        <v>1819</v>
      </c>
      <c r="C758" s="67">
        <v>75</v>
      </c>
      <c r="D758" s="67" t="s">
        <v>337</v>
      </c>
      <c r="E758" s="71">
        <v>0.86281124754183403</v>
      </c>
      <c r="F758" s="68">
        <v>77.741935483871003</v>
      </c>
      <c r="G758" s="71">
        <v>0.78184781102115097</v>
      </c>
      <c r="H758" s="68">
        <v>39.139784946236603</v>
      </c>
      <c r="I758" s="71">
        <v>0.90886078958723904</v>
      </c>
      <c r="J758" s="68">
        <v>93.655913978494596</v>
      </c>
      <c r="K758" s="71">
        <v>0.79281007037224105</v>
      </c>
      <c r="L758" s="68">
        <v>29.8924731182796</v>
      </c>
      <c r="M758" s="71">
        <v>0.96772631918670304</v>
      </c>
      <c r="N758" s="68">
        <v>96.341463414634106</v>
      </c>
      <c r="O758" s="71"/>
      <c r="P758" s="68"/>
      <c r="Q758" s="71"/>
      <c r="R758" s="68"/>
    </row>
    <row r="759" spans="1:18" x14ac:dyDescent="0.2">
      <c r="A759" s="141" t="s">
        <v>1820</v>
      </c>
      <c r="B759" s="67" t="s">
        <v>1821</v>
      </c>
      <c r="C759" s="67">
        <v>63</v>
      </c>
      <c r="D759" s="67" t="s">
        <v>337</v>
      </c>
      <c r="E759" s="71">
        <v>0.92399984386969003</v>
      </c>
      <c r="F759" s="68">
        <v>96.559139784946197</v>
      </c>
      <c r="G759" s="71">
        <v>0.94624627485180202</v>
      </c>
      <c r="H759" s="68">
        <v>92.903225806451601</v>
      </c>
      <c r="I759" s="71">
        <v>0.88406650916198304</v>
      </c>
      <c r="J759" s="68">
        <v>88.924731182795696</v>
      </c>
      <c r="K759" s="71">
        <v>0.93023395309157098</v>
      </c>
      <c r="L759" s="68">
        <v>75.483870967741893</v>
      </c>
      <c r="M759" s="71">
        <v>0.93545263837340598</v>
      </c>
      <c r="N759" s="68">
        <v>92.461197339246098</v>
      </c>
      <c r="O759" s="71"/>
      <c r="P759" s="68"/>
      <c r="Q759" s="71"/>
      <c r="R759" s="68"/>
    </row>
    <row r="760" spans="1:18" x14ac:dyDescent="0.2">
      <c r="A760" s="141" t="s">
        <v>1822</v>
      </c>
      <c r="B760" s="67" t="s">
        <v>1823</v>
      </c>
      <c r="C760" s="67">
        <v>75</v>
      </c>
      <c r="D760" s="67" t="s">
        <v>337</v>
      </c>
      <c r="E760" s="71">
        <v>0.89614717129716304</v>
      </c>
      <c r="F760" s="68">
        <v>90.107526881720403</v>
      </c>
      <c r="G760" s="71">
        <v>0.79260273981039697</v>
      </c>
      <c r="H760" s="68">
        <v>43.763440860215098</v>
      </c>
      <c r="I760" s="71">
        <v>0.92120155687942595</v>
      </c>
      <c r="J760" s="68">
        <v>94.838709677419402</v>
      </c>
      <c r="K760" s="71">
        <v>0.90812891335416501</v>
      </c>
      <c r="L760" s="68">
        <v>65.591397849462396</v>
      </c>
      <c r="M760" s="71">
        <v>0.85880264644182602</v>
      </c>
      <c r="N760" s="68">
        <v>68.847006651884698</v>
      </c>
      <c r="O760" s="71"/>
      <c r="P760" s="68"/>
      <c r="Q760" s="71">
        <v>1</v>
      </c>
      <c r="R760" s="68">
        <v>100</v>
      </c>
    </row>
    <row r="761" spans="1:18" x14ac:dyDescent="0.2">
      <c r="A761" s="141" t="s">
        <v>1824</v>
      </c>
      <c r="B761" s="67" t="s">
        <v>1825</v>
      </c>
      <c r="C761" s="67">
        <v>75</v>
      </c>
      <c r="D761" s="67" t="s">
        <v>337</v>
      </c>
      <c r="E761" s="71">
        <v>0.74860293596599603</v>
      </c>
      <c r="F761" s="68">
        <v>44.3010752688172</v>
      </c>
      <c r="G761" s="71">
        <v>0.68484842139024205</v>
      </c>
      <c r="H761" s="68">
        <v>16.021505376344098</v>
      </c>
      <c r="I761" s="71">
        <v>0.79328950362204198</v>
      </c>
      <c r="J761" s="68">
        <v>57.311827956989198</v>
      </c>
      <c r="K761" s="71">
        <v>0.80270273606970899</v>
      </c>
      <c r="L761" s="68">
        <v>32.903225806451601</v>
      </c>
      <c r="M761" s="71">
        <v>0.713571082781991</v>
      </c>
      <c r="N761" s="68">
        <v>28.9356984478936</v>
      </c>
      <c r="O761" s="71"/>
      <c r="P761" s="68"/>
      <c r="Q761" s="71"/>
      <c r="R761" s="68"/>
    </row>
    <row r="762" spans="1:18" x14ac:dyDescent="0.2">
      <c r="A762" s="141" t="s">
        <v>1826</v>
      </c>
      <c r="B762" s="67" t="s">
        <v>1827</v>
      </c>
      <c r="C762" s="67">
        <v>75</v>
      </c>
      <c r="D762" s="67" t="s">
        <v>337</v>
      </c>
      <c r="E762" s="71">
        <v>0.85058493960614301</v>
      </c>
      <c r="F762" s="68">
        <v>71.827956989247298</v>
      </c>
      <c r="G762" s="71">
        <v>0.85899748860722402</v>
      </c>
      <c r="H762" s="68">
        <v>74.516129032258107</v>
      </c>
      <c r="I762" s="71">
        <v>0.92814484614121395</v>
      </c>
      <c r="J762" s="68">
        <v>95.6989247311828</v>
      </c>
      <c r="K762" s="71">
        <v>0.93904287643380102</v>
      </c>
      <c r="L762" s="68">
        <v>78.817204301075293</v>
      </c>
      <c r="M762" s="71">
        <v>0.874939486848475</v>
      </c>
      <c r="N762" s="68">
        <v>73.946784922394698</v>
      </c>
      <c r="O762" s="71"/>
      <c r="P762" s="68"/>
      <c r="Q762" s="71">
        <v>0.65180000000000005</v>
      </c>
      <c r="R762" s="68">
        <v>59.375</v>
      </c>
    </row>
    <row r="763" spans="1:18" x14ac:dyDescent="0.2">
      <c r="A763" s="141" t="s">
        <v>1828</v>
      </c>
      <c r="B763" s="67" t="s">
        <v>1829</v>
      </c>
      <c r="C763" s="67">
        <v>75</v>
      </c>
      <c r="D763" s="67" t="s">
        <v>337</v>
      </c>
      <c r="E763" s="71">
        <v>0.79894843336633603</v>
      </c>
      <c r="F763" s="68">
        <v>54.623655913978503</v>
      </c>
      <c r="G763" s="71">
        <v>0.52770750371321895</v>
      </c>
      <c r="H763" s="68">
        <v>4.7311827956989196</v>
      </c>
      <c r="I763" s="71">
        <v>0.903291671088989</v>
      </c>
      <c r="J763" s="68">
        <v>93.118279569892493</v>
      </c>
      <c r="K763" s="71">
        <v>0.94362190924748401</v>
      </c>
      <c r="L763" s="68">
        <v>81.827956989247298</v>
      </c>
      <c r="M763" s="71">
        <v>0.713571082781991</v>
      </c>
      <c r="N763" s="68">
        <v>28.9356984478936</v>
      </c>
      <c r="O763" s="71"/>
      <c r="P763" s="68"/>
      <c r="Q763" s="71">
        <v>0.90654999999999997</v>
      </c>
      <c r="R763" s="68">
        <v>65.625</v>
      </c>
    </row>
    <row r="764" spans="1:18" x14ac:dyDescent="0.2">
      <c r="A764" s="141" t="s">
        <v>785</v>
      </c>
      <c r="B764" s="67" t="s">
        <v>1830</v>
      </c>
      <c r="C764" s="67">
        <v>75</v>
      </c>
      <c r="D764" s="67" t="s">
        <v>337</v>
      </c>
      <c r="E764" s="71">
        <v>0.86666663564744095</v>
      </c>
      <c r="F764" s="68">
        <v>80.752688172042994</v>
      </c>
      <c r="G764" s="71">
        <v>0.6</v>
      </c>
      <c r="H764" s="68">
        <v>8.9247311827956999</v>
      </c>
      <c r="I764" s="71">
        <v>0.99999990694232199</v>
      </c>
      <c r="J764" s="68">
        <v>99.892473118279597</v>
      </c>
      <c r="K764" s="71">
        <v>1</v>
      </c>
      <c r="L764" s="68">
        <v>100</v>
      </c>
      <c r="M764" s="71"/>
      <c r="N764" s="68"/>
      <c r="O764" s="71"/>
      <c r="P764" s="68"/>
      <c r="Q764" s="71"/>
      <c r="R764" s="68"/>
    </row>
    <row r="765" spans="1:18" x14ac:dyDescent="0.2">
      <c r="A765" s="141" t="s">
        <v>1831</v>
      </c>
      <c r="B765" s="67" t="s">
        <v>1832</v>
      </c>
      <c r="C765" s="67">
        <v>75</v>
      </c>
      <c r="D765" s="67" t="s">
        <v>337</v>
      </c>
      <c r="E765" s="71">
        <v>0.96217977370562502</v>
      </c>
      <c r="F765" s="68">
        <v>99.784946236559094</v>
      </c>
      <c r="G765" s="71">
        <v>0.90964779767881998</v>
      </c>
      <c r="H765" s="68">
        <v>85.161290322580598</v>
      </c>
      <c r="I765" s="71">
        <v>0.98360332095815295</v>
      </c>
      <c r="J765" s="68">
        <v>98.064516129032299</v>
      </c>
      <c r="K765" s="71">
        <v>0.97563902669383695</v>
      </c>
      <c r="L765" s="68">
        <v>93.763440860215098</v>
      </c>
      <c r="M765" s="71">
        <v>0.97982894949168897</v>
      </c>
      <c r="N765" s="68">
        <v>97.671840354767198</v>
      </c>
      <c r="O765" s="71"/>
      <c r="P765" s="68"/>
      <c r="Q765" s="71"/>
      <c r="R765" s="68"/>
    </row>
    <row r="766" spans="1:18" x14ac:dyDescent="0.2">
      <c r="A766" s="141" t="s">
        <v>785</v>
      </c>
      <c r="B766" s="67" t="s">
        <v>1833</v>
      </c>
      <c r="C766" s="67">
        <v>75</v>
      </c>
      <c r="D766" s="67" t="s">
        <v>337</v>
      </c>
      <c r="E766" s="71">
        <v>0.86200445593362496</v>
      </c>
      <c r="F766" s="68">
        <v>77.311827956989205</v>
      </c>
      <c r="G766" s="71">
        <v>0.60033139990089601</v>
      </c>
      <c r="H766" s="68">
        <v>9.89247311827957</v>
      </c>
      <c r="I766" s="71">
        <v>0.98568196789997897</v>
      </c>
      <c r="J766" s="68">
        <v>98.172043010752702</v>
      </c>
      <c r="K766" s="71">
        <v>1</v>
      </c>
      <c r="L766" s="68">
        <v>100</v>
      </c>
      <c r="M766" s="71"/>
      <c r="N766" s="68"/>
      <c r="O766" s="71"/>
      <c r="P766" s="68"/>
      <c r="Q766" s="71"/>
      <c r="R766" s="68"/>
    </row>
    <row r="767" spans="1:18" x14ac:dyDescent="0.2">
      <c r="A767" s="141" t="s">
        <v>1834</v>
      </c>
      <c r="B767" s="67" t="s">
        <v>1835</v>
      </c>
      <c r="C767" s="67">
        <v>63</v>
      </c>
      <c r="D767" s="67" t="s">
        <v>337</v>
      </c>
      <c r="E767" s="71">
        <v>0.90531492818971404</v>
      </c>
      <c r="F767" s="68">
        <v>93.440860215053803</v>
      </c>
      <c r="G767" s="71">
        <v>0.98679297179493697</v>
      </c>
      <c r="H767" s="68">
        <v>99.247311827957006</v>
      </c>
      <c r="I767" s="71">
        <v>0.90057181915284701</v>
      </c>
      <c r="J767" s="68">
        <v>92.903225806451601</v>
      </c>
      <c r="K767" s="71">
        <v>0.89929753597921602</v>
      </c>
      <c r="L767" s="68">
        <v>62.365591397849499</v>
      </c>
      <c r="M767" s="71">
        <v>0.83459738583185406</v>
      </c>
      <c r="N767" s="68">
        <v>60.199556541020002</v>
      </c>
      <c r="O767" s="71"/>
      <c r="P767" s="68"/>
      <c r="Q767" s="71"/>
      <c r="R767" s="68"/>
    </row>
    <row r="768" spans="1:18" x14ac:dyDescent="0.2">
      <c r="A768" s="141" t="s">
        <v>1836</v>
      </c>
      <c r="B768" s="67" t="s">
        <v>1837</v>
      </c>
      <c r="C768" s="67">
        <v>75</v>
      </c>
      <c r="D768" s="67" t="s">
        <v>337</v>
      </c>
      <c r="E768" s="71">
        <v>0.920186143426168</v>
      </c>
      <c r="F768" s="68">
        <v>95.913978494623606</v>
      </c>
      <c r="G768" s="71">
        <v>0.92994722796163998</v>
      </c>
      <c r="H768" s="68">
        <v>89.784946236559094</v>
      </c>
      <c r="I768" s="71">
        <v>0.92882122631873998</v>
      </c>
      <c r="J768" s="68">
        <v>95.806451612903203</v>
      </c>
      <c r="K768" s="71">
        <v>0.89055769115254801</v>
      </c>
      <c r="L768" s="68">
        <v>59.569892473118301</v>
      </c>
      <c r="M768" s="71">
        <v>0.93141842827174404</v>
      </c>
      <c r="N768" s="68">
        <v>91.463414634146304</v>
      </c>
      <c r="O768" s="71"/>
      <c r="P768" s="68"/>
      <c r="Q768" s="71"/>
      <c r="R768" s="68"/>
    </row>
    <row r="769" spans="1:18" x14ac:dyDescent="0.2">
      <c r="A769" s="141" t="s">
        <v>1838</v>
      </c>
      <c r="B769" s="67" t="s">
        <v>1839</v>
      </c>
      <c r="C769" s="67">
        <v>75</v>
      </c>
      <c r="D769" s="67" t="s">
        <v>337</v>
      </c>
      <c r="E769" s="71">
        <v>0.83799817761782502</v>
      </c>
      <c r="F769" s="68">
        <v>66.129032258064498</v>
      </c>
      <c r="G769" s="71">
        <v>0.77694236738140299</v>
      </c>
      <c r="H769" s="68">
        <v>36.989247311828002</v>
      </c>
      <c r="I769" s="71">
        <v>0.79573539298526297</v>
      </c>
      <c r="J769" s="68">
        <v>58.279569892473098</v>
      </c>
      <c r="K769" s="71">
        <v>0.88823862284951005</v>
      </c>
      <c r="L769" s="68">
        <v>58.494623655913998</v>
      </c>
      <c r="M769" s="71">
        <v>0.89107632725512298</v>
      </c>
      <c r="N769" s="68">
        <v>78.9356984478936</v>
      </c>
      <c r="O769" s="71"/>
      <c r="P769" s="68"/>
      <c r="Q769" s="71"/>
      <c r="R769" s="68"/>
    </row>
    <row r="770" spans="1:18" x14ac:dyDescent="0.2">
      <c r="A770" s="141" t="s">
        <v>1840</v>
      </c>
      <c r="B770" s="67" t="s">
        <v>1841</v>
      </c>
      <c r="C770" s="67">
        <v>75</v>
      </c>
      <c r="D770" s="67" t="s">
        <v>337</v>
      </c>
      <c r="E770" s="71">
        <v>0.64482003444027103</v>
      </c>
      <c r="F770" s="68">
        <v>22.0430107526882</v>
      </c>
      <c r="G770" s="71">
        <v>0.43982077931508001</v>
      </c>
      <c r="H770" s="68">
        <v>2.2580645161290298</v>
      </c>
      <c r="I770" s="71">
        <v>0.68103892349641304</v>
      </c>
      <c r="J770" s="68">
        <v>23.010752688172001</v>
      </c>
      <c r="K770" s="71">
        <v>0.82553355420084296</v>
      </c>
      <c r="L770" s="68">
        <v>38.172043010752702</v>
      </c>
      <c r="M770" s="71">
        <v>0.63288688074874899</v>
      </c>
      <c r="N770" s="68">
        <v>17.405764966740598</v>
      </c>
      <c r="O770" s="71"/>
      <c r="P770" s="68"/>
      <c r="Q770" s="71"/>
      <c r="R770" s="68"/>
    </row>
    <row r="771" spans="1:18" x14ac:dyDescent="0.2">
      <c r="A771" s="141" t="s">
        <v>785</v>
      </c>
      <c r="B771" s="67" t="s">
        <v>1842</v>
      </c>
      <c r="C771" s="67">
        <v>75</v>
      </c>
      <c r="D771" s="67" t="s">
        <v>337</v>
      </c>
      <c r="E771" s="71">
        <v>0.86409660369305097</v>
      </c>
      <c r="F771" s="68">
        <v>78.279569892473106</v>
      </c>
      <c r="G771" s="71">
        <v>0.602515449010392</v>
      </c>
      <c r="H771" s="68">
        <v>10.5376344086022</v>
      </c>
      <c r="I771" s="71">
        <v>0.98977436206876201</v>
      </c>
      <c r="J771" s="68">
        <v>98.494623655913998</v>
      </c>
      <c r="K771" s="71">
        <v>1</v>
      </c>
      <c r="L771" s="68">
        <v>100</v>
      </c>
      <c r="M771" s="71"/>
      <c r="N771" s="68"/>
      <c r="O771" s="71"/>
      <c r="P771" s="68"/>
      <c r="Q771" s="71"/>
      <c r="R771" s="68"/>
    </row>
    <row r="772" spans="1:18" x14ac:dyDescent="0.2">
      <c r="A772" s="141" t="s">
        <v>785</v>
      </c>
      <c r="B772" s="67" t="s">
        <v>1843</v>
      </c>
      <c r="C772" s="67">
        <v>75</v>
      </c>
      <c r="D772" s="67" t="s">
        <v>337</v>
      </c>
      <c r="E772" s="71">
        <v>0.86517402634557705</v>
      </c>
      <c r="F772" s="68">
        <v>79.139784946236603</v>
      </c>
      <c r="G772" s="71">
        <v>0.60002433534995903</v>
      </c>
      <c r="H772" s="68">
        <v>9.2473118279569899</v>
      </c>
      <c r="I772" s="71">
        <v>0.995513855793693</v>
      </c>
      <c r="J772" s="68">
        <v>99.0322580645161</v>
      </c>
      <c r="K772" s="71">
        <v>0.99998388789308101</v>
      </c>
      <c r="L772" s="68">
        <v>98.494623655913998</v>
      </c>
      <c r="M772" s="71"/>
      <c r="N772" s="68"/>
      <c r="O772" s="71"/>
      <c r="P772" s="68"/>
      <c r="Q772" s="71"/>
      <c r="R772" s="68"/>
    </row>
    <row r="773" spans="1:18" x14ac:dyDescent="0.2">
      <c r="A773" s="141" t="s">
        <v>785</v>
      </c>
      <c r="B773" s="67" t="s">
        <v>1844</v>
      </c>
      <c r="C773" s="67">
        <v>75</v>
      </c>
      <c r="D773" s="67" t="s">
        <v>337</v>
      </c>
      <c r="E773" s="71">
        <v>0.89999525607978204</v>
      </c>
      <c r="F773" s="68">
        <v>91.505376344086002</v>
      </c>
      <c r="G773" s="71">
        <v>0.60031479500692497</v>
      </c>
      <c r="H773" s="68">
        <v>9.78494623655914</v>
      </c>
      <c r="I773" s="71">
        <v>0.99982361250065299</v>
      </c>
      <c r="J773" s="68">
        <v>99.569892473118301</v>
      </c>
      <c r="K773" s="71">
        <v>0.99984261681154896</v>
      </c>
      <c r="L773" s="68">
        <v>97.741935483871003</v>
      </c>
      <c r="M773" s="71"/>
      <c r="N773" s="68"/>
      <c r="O773" s="71"/>
      <c r="P773" s="68"/>
      <c r="Q773" s="71">
        <v>1</v>
      </c>
      <c r="R773" s="68">
        <v>100</v>
      </c>
    </row>
    <row r="774" spans="1:18" x14ac:dyDescent="0.2">
      <c r="A774" s="141" t="s">
        <v>1845</v>
      </c>
      <c r="B774" s="67" t="s">
        <v>1846</v>
      </c>
      <c r="C774" s="67">
        <v>75</v>
      </c>
      <c r="D774" s="67" t="s">
        <v>337</v>
      </c>
      <c r="E774" s="71">
        <v>0.85815682106754698</v>
      </c>
      <c r="F774" s="68">
        <v>75.6989247311828</v>
      </c>
      <c r="G774" s="71">
        <v>0.81188699443703904</v>
      </c>
      <c r="H774" s="68">
        <v>52.903225806451601</v>
      </c>
      <c r="I774" s="71">
        <v>0.94010854923340204</v>
      </c>
      <c r="J774" s="68">
        <v>96.774193548387103</v>
      </c>
      <c r="K774" s="71">
        <v>0.89041066588617801</v>
      </c>
      <c r="L774" s="68">
        <v>59.462365591397798</v>
      </c>
      <c r="M774" s="71">
        <v>0.79022107471357095</v>
      </c>
      <c r="N774" s="68">
        <v>47.006651884700702</v>
      </c>
      <c r="O774" s="71"/>
      <c r="P774" s="68"/>
      <c r="Q774" s="71"/>
      <c r="R774" s="68"/>
    </row>
    <row r="775" spans="1:18" x14ac:dyDescent="0.2">
      <c r="A775" s="141" t="s">
        <v>1847</v>
      </c>
      <c r="B775" s="67" t="s">
        <v>1848</v>
      </c>
      <c r="C775" s="67">
        <v>75</v>
      </c>
      <c r="D775" s="67" t="s">
        <v>337</v>
      </c>
      <c r="E775" s="71">
        <v>0.91871612546925496</v>
      </c>
      <c r="F775" s="68">
        <v>95.591397849462396</v>
      </c>
      <c r="G775" s="71">
        <v>0.85437129433651005</v>
      </c>
      <c r="H775" s="68">
        <v>73.225806451612897</v>
      </c>
      <c r="I775" s="71">
        <v>0.94086066582262595</v>
      </c>
      <c r="J775" s="68">
        <v>96.881720430107507</v>
      </c>
      <c r="K775" s="71">
        <v>0.92340918033866504</v>
      </c>
      <c r="L775" s="68">
        <v>72.688172043010795</v>
      </c>
      <c r="M775" s="71">
        <v>0.874939486848475</v>
      </c>
      <c r="N775" s="68">
        <v>73.946784922394698</v>
      </c>
      <c r="O775" s="71"/>
      <c r="P775" s="68"/>
      <c r="Q775" s="71">
        <v>1</v>
      </c>
      <c r="R775" s="68">
        <v>100</v>
      </c>
    </row>
    <row r="776" spans="1:18" x14ac:dyDescent="0.2">
      <c r="A776" s="141" t="s">
        <v>785</v>
      </c>
      <c r="B776" s="67" t="s">
        <v>1849</v>
      </c>
      <c r="C776" s="67">
        <v>75</v>
      </c>
      <c r="D776" s="67" t="s">
        <v>337</v>
      </c>
      <c r="E776" s="71">
        <v>0.82836697518781</v>
      </c>
      <c r="F776" s="68">
        <v>62.580645161290299</v>
      </c>
      <c r="G776" s="71">
        <v>0.60000313320091003</v>
      </c>
      <c r="H776" s="68">
        <v>9.0322580645161299</v>
      </c>
      <c r="I776" s="71">
        <v>0.88509779236252095</v>
      </c>
      <c r="J776" s="68">
        <v>89.139784946236603</v>
      </c>
      <c r="K776" s="71">
        <v>1</v>
      </c>
      <c r="L776" s="68">
        <v>100</v>
      </c>
      <c r="M776" s="71"/>
      <c r="N776" s="68"/>
      <c r="O776" s="71"/>
      <c r="P776" s="68"/>
      <c r="Q776" s="71"/>
      <c r="R776" s="68"/>
    </row>
    <row r="777" spans="1:18" x14ac:dyDescent="0.2">
      <c r="A777" s="141" t="s">
        <v>785</v>
      </c>
      <c r="B777" s="67" t="s">
        <v>1850</v>
      </c>
      <c r="C777" s="67">
        <v>75</v>
      </c>
      <c r="D777" s="67" t="s">
        <v>337</v>
      </c>
      <c r="E777" s="71">
        <v>0.895178031008107</v>
      </c>
      <c r="F777" s="68">
        <v>89.784946236559094</v>
      </c>
      <c r="G777" s="71">
        <v>0.60004620966826505</v>
      </c>
      <c r="H777" s="68">
        <v>9.3548387096774199</v>
      </c>
      <c r="I777" s="71">
        <v>0.98067065664114506</v>
      </c>
      <c r="J777" s="68">
        <v>97.849462365591407</v>
      </c>
      <c r="K777" s="71">
        <v>0.99999525772302</v>
      </c>
      <c r="L777" s="68">
        <v>98.602150537634401</v>
      </c>
      <c r="M777" s="71"/>
      <c r="N777" s="68"/>
      <c r="O777" s="71"/>
      <c r="P777" s="68"/>
      <c r="Q777" s="71">
        <v>1</v>
      </c>
      <c r="R777" s="68">
        <v>100</v>
      </c>
    </row>
    <row r="778" spans="1:18" x14ac:dyDescent="0.2">
      <c r="A778" s="141" t="s">
        <v>1851</v>
      </c>
      <c r="B778" s="67" t="s">
        <v>1852</v>
      </c>
      <c r="C778" s="67">
        <v>66</v>
      </c>
      <c r="D778" s="67" t="s">
        <v>337</v>
      </c>
      <c r="E778" s="71">
        <v>0.63160059054372397</v>
      </c>
      <c r="F778" s="68">
        <v>19.569892473118301</v>
      </c>
      <c r="G778" s="71">
        <v>0.72015893286134502</v>
      </c>
      <c r="H778" s="68">
        <v>21.612903225806502</v>
      </c>
      <c r="I778" s="71">
        <v>0.69520213754389004</v>
      </c>
      <c r="J778" s="68">
        <v>26.236559139784902</v>
      </c>
      <c r="K778" s="71">
        <v>0.74264188231338701</v>
      </c>
      <c r="L778" s="68">
        <v>21.505376344085999</v>
      </c>
      <c r="M778" s="71">
        <v>0</v>
      </c>
      <c r="N778" s="68">
        <v>1.1086474501108601</v>
      </c>
      <c r="O778" s="71"/>
      <c r="P778" s="68"/>
      <c r="Q778" s="71">
        <v>1</v>
      </c>
      <c r="R778" s="68">
        <v>100</v>
      </c>
    </row>
    <row r="779" spans="1:18" x14ac:dyDescent="0.2">
      <c r="A779" s="141" t="s">
        <v>1853</v>
      </c>
      <c r="B779" s="67" t="s">
        <v>1854</v>
      </c>
      <c r="C779" s="67">
        <v>66</v>
      </c>
      <c r="D779" s="67" t="s">
        <v>337</v>
      </c>
      <c r="E779" s="71">
        <v>0.85737187860595299</v>
      </c>
      <c r="F779" s="68">
        <v>74.838709677419402</v>
      </c>
      <c r="G779" s="71">
        <v>0.82331358671213795</v>
      </c>
      <c r="H779" s="68">
        <v>58.279569892473098</v>
      </c>
      <c r="I779" s="71">
        <v>0.78473912816192304</v>
      </c>
      <c r="J779" s="68">
        <v>54.838709677419402</v>
      </c>
      <c r="K779" s="71">
        <v>0.91018742178631895</v>
      </c>
      <c r="L779" s="68">
        <v>66.774193548387103</v>
      </c>
      <c r="M779" s="71">
        <v>0.91124737776343401</v>
      </c>
      <c r="N779" s="68">
        <v>85.920177383592005</v>
      </c>
      <c r="O779" s="71"/>
      <c r="P779" s="68"/>
      <c r="Q779" s="71"/>
      <c r="R779" s="68"/>
    </row>
    <row r="780" spans="1:18" x14ac:dyDescent="0.2">
      <c r="A780" s="141" t="s">
        <v>1855</v>
      </c>
      <c r="B780" s="67" t="s">
        <v>1856</v>
      </c>
      <c r="C780" s="67">
        <v>66</v>
      </c>
      <c r="D780" s="67" t="s">
        <v>337</v>
      </c>
      <c r="E780" s="71">
        <v>0.85173126906761598</v>
      </c>
      <c r="F780" s="68">
        <v>72.473118279569903</v>
      </c>
      <c r="G780" s="71">
        <v>0.82836245288987098</v>
      </c>
      <c r="H780" s="68">
        <v>61.290322580645203</v>
      </c>
      <c r="I780" s="71">
        <v>0.68796731843579295</v>
      </c>
      <c r="J780" s="68">
        <v>24.3010752688172</v>
      </c>
      <c r="K780" s="71">
        <v>0.83914761645230795</v>
      </c>
      <c r="L780" s="68">
        <v>41.612903225806498</v>
      </c>
      <c r="M780" s="71">
        <v>0.90317895756011002</v>
      </c>
      <c r="N780" s="68">
        <v>82.594235033259395</v>
      </c>
      <c r="O780" s="71"/>
      <c r="P780" s="68"/>
      <c r="Q780" s="71">
        <v>1</v>
      </c>
      <c r="R780" s="68">
        <v>100</v>
      </c>
    </row>
    <row r="781" spans="1:18" x14ac:dyDescent="0.2">
      <c r="A781" s="141" t="s">
        <v>1857</v>
      </c>
      <c r="B781" s="67" t="s">
        <v>1858</v>
      </c>
      <c r="C781" s="67">
        <v>45</v>
      </c>
      <c r="D781" s="67" t="s">
        <v>337</v>
      </c>
      <c r="E781" s="71">
        <v>0.79881949400517904</v>
      </c>
      <c r="F781" s="68">
        <v>54.5161290322581</v>
      </c>
      <c r="G781" s="71">
        <v>0.79785743195011205</v>
      </c>
      <c r="H781" s="68">
        <v>46.129032258064498</v>
      </c>
      <c r="I781" s="71">
        <v>0.67847426923098197</v>
      </c>
      <c r="J781" s="68">
        <v>22.258064516129</v>
      </c>
      <c r="K781" s="71">
        <v>0.88838309910943103</v>
      </c>
      <c r="L781" s="68">
        <v>58.602150537634401</v>
      </c>
      <c r="M781" s="71">
        <v>0.830563175730192</v>
      </c>
      <c r="N781" s="68">
        <v>59.534368070953398</v>
      </c>
      <c r="O781" s="71"/>
      <c r="P781" s="68"/>
      <c r="Q781" s="71"/>
      <c r="R781" s="68"/>
    </row>
    <row r="782" spans="1:18" x14ac:dyDescent="0.2">
      <c r="A782" s="141" t="s">
        <v>1859</v>
      </c>
      <c r="B782" s="67" t="s">
        <v>1860</v>
      </c>
      <c r="C782" s="67">
        <v>45</v>
      </c>
      <c r="D782" s="67" t="s">
        <v>337</v>
      </c>
      <c r="E782" s="71">
        <v>0.79700532395363799</v>
      </c>
      <c r="F782" s="68">
        <v>53.870967741935502</v>
      </c>
      <c r="G782" s="71">
        <v>0.74095296967799296</v>
      </c>
      <c r="H782" s="68">
        <v>26.989247311827999</v>
      </c>
      <c r="I782" s="71">
        <v>0.67066456629994897</v>
      </c>
      <c r="J782" s="68">
        <v>20.430107526881699</v>
      </c>
      <c r="K782" s="71">
        <v>0.88000905151656605</v>
      </c>
      <c r="L782" s="68">
        <v>55.591397849462403</v>
      </c>
      <c r="M782" s="71">
        <v>0.69340003227368097</v>
      </c>
      <c r="N782" s="68">
        <v>24.501108647450099</v>
      </c>
      <c r="O782" s="71"/>
      <c r="P782" s="68"/>
      <c r="Q782" s="71">
        <v>1</v>
      </c>
      <c r="R782" s="68">
        <v>100</v>
      </c>
    </row>
    <row r="783" spans="1:18" x14ac:dyDescent="0.2">
      <c r="A783" s="141" t="s">
        <v>1861</v>
      </c>
      <c r="B783" s="67" t="s">
        <v>1862</v>
      </c>
      <c r="C783" s="67">
        <v>45</v>
      </c>
      <c r="D783" s="67" t="s">
        <v>337</v>
      </c>
      <c r="E783" s="71">
        <v>0.87019540048862198</v>
      </c>
      <c r="F783" s="68">
        <v>82.258064516128997</v>
      </c>
      <c r="G783" s="71">
        <v>0.83313857165248195</v>
      </c>
      <c r="H783" s="68">
        <v>64.193548387096797</v>
      </c>
      <c r="I783" s="71">
        <v>0.717085578995041</v>
      </c>
      <c r="J783" s="68">
        <v>32.1505376344086</v>
      </c>
      <c r="K783" s="71">
        <v>0.92177915484544803</v>
      </c>
      <c r="L783" s="68">
        <v>71.505376344086002</v>
      </c>
      <c r="M783" s="71">
        <v>0.87897369695013705</v>
      </c>
      <c r="N783" s="68">
        <v>75.166297117516606</v>
      </c>
      <c r="O783" s="71"/>
      <c r="P783" s="68"/>
      <c r="Q783" s="71">
        <v>1</v>
      </c>
      <c r="R783" s="68">
        <v>100</v>
      </c>
    </row>
    <row r="784" spans="1:18" x14ac:dyDescent="0.2">
      <c r="A784" s="141" t="s">
        <v>1863</v>
      </c>
      <c r="B784" s="67" t="s">
        <v>1864</v>
      </c>
      <c r="C784" s="67">
        <v>45</v>
      </c>
      <c r="D784" s="67" t="s">
        <v>337</v>
      </c>
      <c r="E784" s="71">
        <v>0.71514995571100304</v>
      </c>
      <c r="F784" s="68">
        <v>36.881720430107499</v>
      </c>
      <c r="G784" s="71">
        <v>0.82644934594289399</v>
      </c>
      <c r="H784" s="68">
        <v>60.322580645161302</v>
      </c>
      <c r="I784" s="71">
        <v>0.70973865434652395</v>
      </c>
      <c r="J784" s="68">
        <v>30.1075268817204</v>
      </c>
      <c r="K784" s="71">
        <v>0.86930649345036504</v>
      </c>
      <c r="L784" s="68">
        <v>50.9677419354839</v>
      </c>
      <c r="M784" s="71">
        <v>0.794255284815233</v>
      </c>
      <c r="N784" s="68">
        <v>48.558758314855901</v>
      </c>
      <c r="O784" s="71"/>
      <c r="P784" s="68"/>
      <c r="Q784" s="71">
        <v>0.376</v>
      </c>
      <c r="R784" s="68">
        <v>50</v>
      </c>
    </row>
    <row r="785" spans="1:18" x14ac:dyDescent="0.2">
      <c r="A785" s="141" t="s">
        <v>1865</v>
      </c>
      <c r="B785" s="67" t="s">
        <v>1866</v>
      </c>
      <c r="C785" s="67">
        <v>45</v>
      </c>
      <c r="D785" s="67" t="s">
        <v>337</v>
      </c>
      <c r="E785" s="71">
        <v>0.86873203939555699</v>
      </c>
      <c r="F785" s="68">
        <v>81.720430107526894</v>
      </c>
      <c r="G785" s="71">
        <v>0.8260229259813</v>
      </c>
      <c r="H785" s="68">
        <v>60.107526881720403</v>
      </c>
      <c r="I785" s="71">
        <v>0.77374677836986305</v>
      </c>
      <c r="J785" s="68">
        <v>50.752688172043001</v>
      </c>
      <c r="K785" s="71">
        <v>0.96577204821803897</v>
      </c>
      <c r="L785" s="68">
        <v>89.354838709677395</v>
      </c>
      <c r="M785" s="71">
        <v>0.77811844440858502</v>
      </c>
      <c r="N785" s="68">
        <v>42.904656319290503</v>
      </c>
      <c r="O785" s="71"/>
      <c r="P785" s="68"/>
      <c r="Q785" s="71">
        <v>1</v>
      </c>
      <c r="R785" s="68">
        <v>100</v>
      </c>
    </row>
    <row r="786" spans="1:18" x14ac:dyDescent="0.2">
      <c r="A786" s="141" t="s">
        <v>1867</v>
      </c>
      <c r="B786" s="67" t="s">
        <v>1868</v>
      </c>
      <c r="C786" s="67">
        <v>45</v>
      </c>
      <c r="D786" s="67" t="s">
        <v>337</v>
      </c>
      <c r="E786" s="71">
        <v>0.81000743999042601</v>
      </c>
      <c r="F786" s="68">
        <v>57.8494623655914</v>
      </c>
      <c r="G786" s="71">
        <v>0.75075958467384096</v>
      </c>
      <c r="H786" s="68">
        <v>29.0322580645161</v>
      </c>
      <c r="I786" s="71">
        <v>0.73783216448989697</v>
      </c>
      <c r="J786" s="68">
        <v>36.6666666666667</v>
      </c>
      <c r="K786" s="71">
        <v>0.9289432552711</v>
      </c>
      <c r="L786" s="68">
        <v>74.946236559139805</v>
      </c>
      <c r="M786" s="71">
        <v>0.82249475552686802</v>
      </c>
      <c r="N786" s="68">
        <v>56.984478935698398</v>
      </c>
      <c r="O786" s="71"/>
      <c r="P786" s="68"/>
      <c r="Q786" s="71"/>
      <c r="R786" s="68"/>
    </row>
    <row r="787" spans="1:18" x14ac:dyDescent="0.2">
      <c r="A787" s="141" t="s">
        <v>1869</v>
      </c>
      <c r="B787" s="67" t="s">
        <v>1870</v>
      </c>
      <c r="C787" s="67">
        <v>45</v>
      </c>
      <c r="D787" s="67" t="s">
        <v>337</v>
      </c>
      <c r="E787" s="71">
        <v>0.72047029624874004</v>
      </c>
      <c r="F787" s="68">
        <v>38.279569892473098</v>
      </c>
      <c r="G787" s="71">
        <v>0.69502368438433704</v>
      </c>
      <c r="H787" s="68">
        <v>17.419354838709701</v>
      </c>
      <c r="I787" s="71">
        <v>0.651955926910193</v>
      </c>
      <c r="J787" s="68">
        <v>16.021505376344098</v>
      </c>
      <c r="K787" s="71">
        <v>0.86883498920042301</v>
      </c>
      <c r="L787" s="68">
        <v>50.860215053763397</v>
      </c>
      <c r="M787" s="71">
        <v>0.63288688074874899</v>
      </c>
      <c r="N787" s="68">
        <v>17.405764966740598</v>
      </c>
      <c r="O787" s="71"/>
      <c r="P787" s="68"/>
      <c r="Q787" s="71">
        <v>0.75365000000000004</v>
      </c>
      <c r="R787" s="68">
        <v>62.316176470588204</v>
      </c>
    </row>
    <row r="788" spans="1:18" x14ac:dyDescent="0.2">
      <c r="A788" s="141" t="s">
        <v>1871</v>
      </c>
      <c r="B788" s="67" t="s">
        <v>1872</v>
      </c>
      <c r="C788" s="67">
        <v>45</v>
      </c>
      <c r="D788" s="67" t="s">
        <v>337</v>
      </c>
      <c r="E788" s="71">
        <v>0.77931302994091201</v>
      </c>
      <c r="F788" s="68">
        <v>48.387096774193601</v>
      </c>
      <c r="G788" s="71">
        <v>0.65389751830510001</v>
      </c>
      <c r="H788" s="68">
        <v>13.548387096774199</v>
      </c>
      <c r="I788" s="71">
        <v>0.70609827267140901</v>
      </c>
      <c r="J788" s="68">
        <v>28.8172043010753</v>
      </c>
      <c r="K788" s="71">
        <v>0.94805878909758401</v>
      </c>
      <c r="L788" s="68">
        <v>83.548387096774206</v>
      </c>
      <c r="M788" s="71">
        <v>0.588510569630466</v>
      </c>
      <c r="N788" s="68">
        <v>12.860310421286</v>
      </c>
      <c r="O788" s="71"/>
      <c r="P788" s="68"/>
      <c r="Q788" s="71">
        <v>1</v>
      </c>
      <c r="R788" s="68">
        <v>100</v>
      </c>
    </row>
    <row r="789" spans="1:18" x14ac:dyDescent="0.2">
      <c r="A789" s="141" t="s">
        <v>1873</v>
      </c>
      <c r="B789" s="67" t="s">
        <v>1874</v>
      </c>
      <c r="C789" s="67">
        <v>45</v>
      </c>
      <c r="D789" s="67" t="s">
        <v>337</v>
      </c>
      <c r="E789" s="71">
        <v>0.75269622421594595</v>
      </c>
      <c r="F789" s="68">
        <v>44.838709677419402</v>
      </c>
      <c r="G789" s="71">
        <v>0.79219815028311302</v>
      </c>
      <c r="H789" s="68">
        <v>43.3333333333333</v>
      </c>
      <c r="I789" s="71">
        <v>0.62443265023528605</v>
      </c>
      <c r="J789" s="68">
        <v>11.290322580645199</v>
      </c>
      <c r="K789" s="71">
        <v>0.81603565193680005</v>
      </c>
      <c r="L789" s="68">
        <v>36.021505376344102</v>
      </c>
      <c r="M789" s="71">
        <v>0.77811844440858502</v>
      </c>
      <c r="N789" s="68">
        <v>42.904656319290503</v>
      </c>
      <c r="O789" s="71"/>
      <c r="P789" s="68"/>
      <c r="Q789" s="71"/>
      <c r="R789" s="68"/>
    </row>
    <row r="790" spans="1:18" x14ac:dyDescent="0.2">
      <c r="A790" s="141" t="s">
        <v>1875</v>
      </c>
      <c r="B790" s="67" t="s">
        <v>1876</v>
      </c>
      <c r="C790" s="67">
        <v>45</v>
      </c>
      <c r="D790" s="67" t="s">
        <v>337</v>
      </c>
      <c r="E790" s="71">
        <v>0.72179316474870703</v>
      </c>
      <c r="F790" s="68">
        <v>38.8172043010753</v>
      </c>
      <c r="G790" s="71">
        <v>0.76499841575185901</v>
      </c>
      <c r="H790" s="68">
        <v>33.010752688171998</v>
      </c>
      <c r="I790" s="71">
        <v>0.67978664576210901</v>
      </c>
      <c r="J790" s="68">
        <v>22.580645161290299</v>
      </c>
      <c r="K790" s="71">
        <v>0.68847441368225004</v>
      </c>
      <c r="L790" s="68">
        <v>13.2258064516129</v>
      </c>
      <c r="M790" s="71">
        <v>0.75391318379861205</v>
      </c>
      <c r="N790" s="68">
        <v>35.809312638580899</v>
      </c>
      <c r="O790" s="71"/>
      <c r="P790" s="68"/>
      <c r="Q790" s="71"/>
      <c r="R790" s="68"/>
    </row>
    <row r="791" spans="1:18" x14ac:dyDescent="0.2">
      <c r="A791" s="141" t="s">
        <v>1877</v>
      </c>
      <c r="B791" s="67" t="s">
        <v>1878</v>
      </c>
      <c r="C791" s="67">
        <v>45</v>
      </c>
      <c r="D791" s="67" t="s">
        <v>337</v>
      </c>
      <c r="E791" s="71">
        <v>0.63861344706267198</v>
      </c>
      <c r="F791" s="68">
        <v>20.752688172043001</v>
      </c>
      <c r="G791" s="71">
        <v>0.67474348645984905</v>
      </c>
      <c r="H791" s="68">
        <v>15.1612903225806</v>
      </c>
      <c r="I791" s="71">
        <v>0.56676007773914905</v>
      </c>
      <c r="J791" s="68">
        <v>5.8064516129032304</v>
      </c>
      <c r="K791" s="71">
        <v>0.77285017564116898</v>
      </c>
      <c r="L791" s="68">
        <v>26.559139784946201</v>
      </c>
      <c r="M791" s="71">
        <v>0.54010004841052095</v>
      </c>
      <c r="N791" s="68">
        <v>9.5343680709534393</v>
      </c>
      <c r="O791" s="71"/>
      <c r="P791" s="68"/>
      <c r="Q791" s="71"/>
      <c r="R791" s="68"/>
    </row>
    <row r="792" spans="1:18" x14ac:dyDescent="0.2">
      <c r="A792" s="141" t="s">
        <v>1879</v>
      </c>
      <c r="B792" s="67" t="s">
        <v>1880</v>
      </c>
      <c r="C792" s="67">
        <v>45</v>
      </c>
      <c r="D792" s="67" t="s">
        <v>337</v>
      </c>
      <c r="E792" s="71">
        <v>0.67608368071834801</v>
      </c>
      <c r="F792" s="68">
        <v>28.602150537634401</v>
      </c>
      <c r="G792" s="71">
        <v>0.69978245508849402</v>
      </c>
      <c r="H792" s="68">
        <v>18.387096774193498</v>
      </c>
      <c r="I792" s="71">
        <v>0.63074087488645303</v>
      </c>
      <c r="J792" s="68">
        <v>12.258064516129</v>
      </c>
      <c r="K792" s="71">
        <v>0.75706135255634299</v>
      </c>
      <c r="L792" s="68">
        <v>23.870967741935502</v>
      </c>
      <c r="M792" s="71">
        <v>0.61675004034210101</v>
      </c>
      <c r="N792" s="68">
        <v>15.853658536585399</v>
      </c>
      <c r="O792" s="71"/>
      <c r="P792" s="68"/>
      <c r="Q792" s="71"/>
      <c r="R792" s="68"/>
    </row>
    <row r="793" spans="1:18" x14ac:dyDescent="0.2">
      <c r="A793" s="141" t="s">
        <v>1881</v>
      </c>
      <c r="B793" s="67" t="s">
        <v>1882</v>
      </c>
      <c r="C793" s="67">
        <v>45</v>
      </c>
      <c r="D793" s="67" t="s">
        <v>337</v>
      </c>
      <c r="E793" s="71">
        <v>0.50455921686702598</v>
      </c>
      <c r="F793" s="68">
        <v>4.0860215053763396</v>
      </c>
      <c r="G793" s="71">
        <v>0.653928914250828</v>
      </c>
      <c r="H793" s="68">
        <v>13.655913978494601</v>
      </c>
      <c r="I793" s="71">
        <v>0.56909033109664198</v>
      </c>
      <c r="J793" s="68">
        <v>6.1290322580645196</v>
      </c>
      <c r="K793" s="71">
        <v>0.77984784108545102</v>
      </c>
      <c r="L793" s="68">
        <v>27.311827956989202</v>
      </c>
      <c r="M793" s="71">
        <v>0.51992899790221103</v>
      </c>
      <c r="N793" s="68">
        <v>8.0931263858093097</v>
      </c>
      <c r="O793" s="71"/>
      <c r="P793" s="68"/>
      <c r="Q793" s="71">
        <v>0</v>
      </c>
      <c r="R793" s="68">
        <v>34.191176470588204</v>
      </c>
    </row>
    <row r="794" spans="1:18" x14ac:dyDescent="0.2">
      <c r="A794" s="141" t="s">
        <v>1883</v>
      </c>
      <c r="B794" s="67" t="s">
        <v>1884</v>
      </c>
      <c r="C794" s="67">
        <v>45</v>
      </c>
      <c r="D794" s="67" t="s">
        <v>337</v>
      </c>
      <c r="E794" s="71">
        <v>0.64570801873601302</v>
      </c>
      <c r="F794" s="68">
        <v>22.688172043010798</v>
      </c>
      <c r="G794" s="71">
        <v>0.48215202812338898</v>
      </c>
      <c r="H794" s="68">
        <v>3.2258064516128999</v>
      </c>
      <c r="I794" s="71">
        <v>0.64412940047714096</v>
      </c>
      <c r="J794" s="68">
        <v>14.5161290322581</v>
      </c>
      <c r="K794" s="71">
        <v>0.88255072575405602</v>
      </c>
      <c r="L794" s="68">
        <v>56.774193548387103</v>
      </c>
      <c r="M794" s="71">
        <v>0.57640793932547996</v>
      </c>
      <c r="N794" s="68">
        <v>11.973392461197299</v>
      </c>
      <c r="O794" s="71"/>
      <c r="P794" s="68"/>
      <c r="Q794" s="71">
        <v>0.64329999999999998</v>
      </c>
      <c r="R794" s="68">
        <v>59.007352941176499</v>
      </c>
    </row>
    <row r="795" spans="1:18" x14ac:dyDescent="0.2">
      <c r="A795" s="141" t="s">
        <v>1885</v>
      </c>
      <c r="B795" s="67" t="s">
        <v>1886</v>
      </c>
      <c r="C795" s="67">
        <v>45</v>
      </c>
      <c r="D795" s="67" t="s">
        <v>337</v>
      </c>
      <c r="E795" s="71">
        <v>0.607410986232923</v>
      </c>
      <c r="F795" s="68">
        <v>14.731182795698899</v>
      </c>
      <c r="G795" s="71">
        <v>0.72912365113507505</v>
      </c>
      <c r="H795" s="68">
        <v>24.3010752688172</v>
      </c>
      <c r="I795" s="71">
        <v>0.62082120809712005</v>
      </c>
      <c r="J795" s="68">
        <v>10.752688172042999</v>
      </c>
      <c r="K795" s="71">
        <v>0.83341266996372598</v>
      </c>
      <c r="L795" s="68">
        <v>39.677419354838698</v>
      </c>
      <c r="M795" s="71">
        <v>0.68129740196869504</v>
      </c>
      <c r="N795" s="68">
        <v>22.838137472283801</v>
      </c>
      <c r="O795" s="71"/>
      <c r="P795" s="68"/>
      <c r="Q795" s="71">
        <v>0.1724</v>
      </c>
      <c r="R795" s="68">
        <v>44.301470588235297</v>
      </c>
    </row>
    <row r="796" spans="1:18" x14ac:dyDescent="0.2">
      <c r="A796" s="141" t="s">
        <v>1887</v>
      </c>
      <c r="B796" s="67" t="s">
        <v>1888</v>
      </c>
      <c r="C796" s="67">
        <v>45</v>
      </c>
      <c r="D796" s="67" t="s">
        <v>337</v>
      </c>
      <c r="E796" s="71">
        <v>0.58608752975084899</v>
      </c>
      <c r="F796" s="68">
        <v>12.0430107526882</v>
      </c>
      <c r="G796" s="71">
        <v>0.716851316700165</v>
      </c>
      <c r="H796" s="68">
        <v>21.1827956989247</v>
      </c>
      <c r="I796" s="71">
        <v>0.66636693708526396</v>
      </c>
      <c r="J796" s="68">
        <v>19.462365591397798</v>
      </c>
      <c r="K796" s="71">
        <v>0.878024623305105</v>
      </c>
      <c r="L796" s="68">
        <v>55.053763440860202</v>
      </c>
      <c r="M796" s="71">
        <v>0.669194771663708</v>
      </c>
      <c r="N796" s="68">
        <v>20.842572062084301</v>
      </c>
      <c r="O796" s="71"/>
      <c r="P796" s="68"/>
      <c r="Q796" s="71">
        <v>0</v>
      </c>
      <c r="R796" s="68">
        <v>34.191176470588204</v>
      </c>
    </row>
    <row r="797" spans="1:18" x14ac:dyDescent="0.2">
      <c r="A797" s="141" t="s">
        <v>1889</v>
      </c>
      <c r="B797" s="67" t="s">
        <v>1890</v>
      </c>
      <c r="C797" s="67">
        <v>45</v>
      </c>
      <c r="D797" s="67" t="s">
        <v>337</v>
      </c>
      <c r="E797" s="71">
        <v>0.77356400957256699</v>
      </c>
      <c r="F797" s="68">
        <v>47.419354838709701</v>
      </c>
      <c r="G797" s="71">
        <v>0.77210581655719202</v>
      </c>
      <c r="H797" s="68">
        <v>35.4838709677419</v>
      </c>
      <c r="I797" s="71">
        <v>0.64734221505884304</v>
      </c>
      <c r="J797" s="68">
        <v>15.1612903225806</v>
      </c>
      <c r="K797" s="71">
        <v>0.84372460620968703</v>
      </c>
      <c r="L797" s="68">
        <v>42.795698924731198</v>
      </c>
      <c r="M797" s="71">
        <v>0.60464741003711497</v>
      </c>
      <c r="N797" s="68">
        <v>14.412416851441201</v>
      </c>
      <c r="O797" s="71"/>
      <c r="P797" s="68"/>
      <c r="Q797" s="71">
        <v>1</v>
      </c>
      <c r="R797" s="68">
        <v>100</v>
      </c>
    </row>
    <row r="798" spans="1:18" x14ac:dyDescent="0.2">
      <c r="A798" s="141" t="s">
        <v>1891</v>
      </c>
      <c r="B798" s="67" t="s">
        <v>1892</v>
      </c>
      <c r="C798" s="67">
        <v>45</v>
      </c>
      <c r="D798" s="67" t="s">
        <v>337</v>
      </c>
      <c r="E798" s="71">
        <v>0.54810141615121299</v>
      </c>
      <c r="F798" s="68">
        <v>6.8817204301075297</v>
      </c>
      <c r="G798" s="71">
        <v>0.65204832080395303</v>
      </c>
      <c r="H798" s="68">
        <v>13.2258064516129</v>
      </c>
      <c r="I798" s="71">
        <v>0.61537539856597101</v>
      </c>
      <c r="J798" s="68">
        <v>9.78494623655914</v>
      </c>
      <c r="K798" s="71">
        <v>0.89134910287395896</v>
      </c>
      <c r="L798" s="68">
        <v>59.892473118279597</v>
      </c>
      <c r="M798" s="71">
        <v>0.544134258512183</v>
      </c>
      <c r="N798" s="68">
        <v>9.9778270509977798</v>
      </c>
      <c r="O798" s="71"/>
      <c r="P798" s="68"/>
      <c r="Q798" s="71">
        <v>3.7600000000000001E-2</v>
      </c>
      <c r="R798" s="68">
        <v>39.522058823529399</v>
      </c>
    </row>
    <row r="799" spans="1:18" x14ac:dyDescent="0.2">
      <c r="A799" s="141" t="s">
        <v>1893</v>
      </c>
      <c r="B799" s="67" t="s">
        <v>1894</v>
      </c>
      <c r="C799" s="67">
        <v>45</v>
      </c>
      <c r="D799" s="67" t="s">
        <v>337</v>
      </c>
      <c r="E799" s="71">
        <v>0.55219446365006297</v>
      </c>
      <c r="F799" s="68">
        <v>7.3118279569892497</v>
      </c>
      <c r="G799" s="71">
        <v>0.51519902030777198</v>
      </c>
      <c r="H799" s="68">
        <v>4.1935483870967696</v>
      </c>
      <c r="I799" s="71">
        <v>0.68046964546473099</v>
      </c>
      <c r="J799" s="68">
        <v>22.795698924731202</v>
      </c>
      <c r="K799" s="71">
        <v>0.940485191932387</v>
      </c>
      <c r="L799" s="68">
        <v>79.892473118279597</v>
      </c>
      <c r="M799" s="71">
        <v>0.624818460545425</v>
      </c>
      <c r="N799" s="68">
        <v>16.4079822616408</v>
      </c>
      <c r="O799" s="71"/>
      <c r="P799" s="68"/>
      <c r="Q799" s="71">
        <v>0</v>
      </c>
      <c r="R799" s="68">
        <v>34.191176470588204</v>
      </c>
    </row>
    <row r="800" spans="1:18" x14ac:dyDescent="0.2">
      <c r="A800" s="141" t="s">
        <v>1895</v>
      </c>
      <c r="B800" s="67" t="s">
        <v>1896</v>
      </c>
      <c r="C800" s="67">
        <v>45</v>
      </c>
      <c r="D800" s="67" t="s">
        <v>337</v>
      </c>
      <c r="E800" s="71">
        <v>0.55482606729590001</v>
      </c>
      <c r="F800" s="68">
        <v>7.8494623655913998</v>
      </c>
      <c r="G800" s="71">
        <v>0.692700695118318</v>
      </c>
      <c r="H800" s="68">
        <v>16.989247311827999</v>
      </c>
      <c r="I800" s="71">
        <v>0.65000723808481597</v>
      </c>
      <c r="J800" s="68">
        <v>15.4838709677419</v>
      </c>
      <c r="K800" s="71">
        <v>0.86308288415421197</v>
      </c>
      <c r="L800" s="68">
        <v>48.924731182795703</v>
      </c>
      <c r="M800" s="71">
        <v>0.56833951912215597</v>
      </c>
      <c r="N800" s="68">
        <v>11.419068736141901</v>
      </c>
      <c r="O800" s="71"/>
      <c r="P800" s="68"/>
      <c r="Q800" s="71">
        <v>0</v>
      </c>
      <c r="R800" s="68">
        <v>34.191176470588204</v>
      </c>
    </row>
    <row r="801" spans="1:18" x14ac:dyDescent="0.2">
      <c r="A801" s="141" t="s">
        <v>1897</v>
      </c>
      <c r="B801" s="67" t="s">
        <v>1898</v>
      </c>
      <c r="C801" s="67">
        <v>45</v>
      </c>
      <c r="D801" s="67" t="s">
        <v>337</v>
      </c>
      <c r="E801" s="71">
        <v>0.58201487782162797</v>
      </c>
      <c r="F801" s="68">
        <v>11.1827956989247</v>
      </c>
      <c r="G801" s="71">
        <v>0.67854898432236499</v>
      </c>
      <c r="H801" s="68">
        <v>15.5913978494624</v>
      </c>
      <c r="I801" s="71">
        <v>0.66806402693344802</v>
      </c>
      <c r="J801" s="68">
        <v>19.784946236559101</v>
      </c>
      <c r="K801" s="71">
        <v>0.87282711934014201</v>
      </c>
      <c r="L801" s="68">
        <v>52.903225806451601</v>
      </c>
      <c r="M801" s="71">
        <v>0.544134258512183</v>
      </c>
      <c r="N801" s="68">
        <v>9.9778270509977798</v>
      </c>
      <c r="O801" s="71"/>
      <c r="P801" s="68"/>
      <c r="Q801" s="71">
        <v>0.14649999999999999</v>
      </c>
      <c r="R801" s="68">
        <v>42.647058823529399</v>
      </c>
    </row>
    <row r="802" spans="1:18" x14ac:dyDescent="0.2">
      <c r="A802" s="141" t="s">
        <v>1899</v>
      </c>
      <c r="B802" s="67" t="s">
        <v>1900</v>
      </c>
      <c r="C802" s="67">
        <v>45</v>
      </c>
      <c r="D802" s="67" t="s">
        <v>337</v>
      </c>
      <c r="E802" s="71">
        <v>0.72976634788323302</v>
      </c>
      <c r="F802" s="68">
        <v>40.322580645161302</v>
      </c>
      <c r="G802" s="71">
        <v>0.72142466116037196</v>
      </c>
      <c r="H802" s="68">
        <v>21.935483870967701</v>
      </c>
      <c r="I802" s="71">
        <v>0.67719664130314305</v>
      </c>
      <c r="J802" s="68">
        <v>21.612903225806502</v>
      </c>
      <c r="K802" s="71">
        <v>0.87948878811734399</v>
      </c>
      <c r="L802" s="68">
        <v>55.376344086021497</v>
      </c>
      <c r="M802" s="71">
        <v>0.64095530095207298</v>
      </c>
      <c r="N802" s="68">
        <v>18.4035476718404</v>
      </c>
      <c r="O802" s="71"/>
      <c r="P802" s="68"/>
      <c r="Q802" s="71"/>
      <c r="R802" s="68"/>
    </row>
    <row r="803" spans="1:18" x14ac:dyDescent="0.2">
      <c r="A803" s="141" t="s">
        <v>1901</v>
      </c>
      <c r="B803" s="67" t="s">
        <v>1902</v>
      </c>
      <c r="C803" s="67">
        <v>45</v>
      </c>
      <c r="D803" s="67" t="s">
        <v>337</v>
      </c>
      <c r="E803" s="71">
        <v>0.55537833437538398</v>
      </c>
      <c r="F803" s="68">
        <v>8.0645161290322598</v>
      </c>
      <c r="G803" s="71">
        <v>0.69635982136309704</v>
      </c>
      <c r="H803" s="68">
        <v>17.634408602150501</v>
      </c>
      <c r="I803" s="71">
        <v>0.63659684033687802</v>
      </c>
      <c r="J803" s="68">
        <v>13.2258064516129</v>
      </c>
      <c r="K803" s="71">
        <v>0.84735602034315405</v>
      </c>
      <c r="L803" s="68">
        <v>44.3010752688172</v>
      </c>
      <c r="M803" s="71">
        <v>0.59657898983378999</v>
      </c>
      <c r="N803" s="68">
        <v>13.5254988913525</v>
      </c>
      <c r="O803" s="71"/>
      <c r="P803" s="68"/>
      <c r="Q803" s="71">
        <v>0</v>
      </c>
      <c r="R803" s="68">
        <v>34.191176470588204</v>
      </c>
    </row>
    <row r="804" spans="1:18" x14ac:dyDescent="0.2">
      <c r="A804" s="141" t="s">
        <v>1903</v>
      </c>
      <c r="B804" s="67" t="s">
        <v>1904</v>
      </c>
      <c r="C804" s="67">
        <v>45</v>
      </c>
      <c r="D804" s="67" t="s">
        <v>337</v>
      </c>
      <c r="E804" s="71">
        <v>0.78092040086409198</v>
      </c>
      <c r="F804" s="68">
        <v>48.924731182795703</v>
      </c>
      <c r="G804" s="71">
        <v>0.72846938643570103</v>
      </c>
      <c r="H804" s="68">
        <v>23.763440860215098</v>
      </c>
      <c r="I804" s="71">
        <v>0.67835582376672698</v>
      </c>
      <c r="J804" s="68">
        <v>22.1505376344086</v>
      </c>
      <c r="K804" s="71">
        <v>0.90523201438590195</v>
      </c>
      <c r="L804" s="68">
        <v>64.623655913978496</v>
      </c>
      <c r="M804" s="71">
        <v>0.59254477973212805</v>
      </c>
      <c r="N804" s="68">
        <v>13.1929046563193</v>
      </c>
      <c r="O804" s="71"/>
      <c r="P804" s="68"/>
      <c r="Q804" s="71">
        <v>1</v>
      </c>
      <c r="R804" s="68">
        <v>100</v>
      </c>
    </row>
    <row r="805" spans="1:18" x14ac:dyDescent="0.2">
      <c r="A805" s="141" t="s">
        <v>1905</v>
      </c>
      <c r="B805" s="67" t="s">
        <v>1906</v>
      </c>
      <c r="C805" s="67">
        <v>45</v>
      </c>
      <c r="D805" s="67" t="s">
        <v>337</v>
      </c>
      <c r="E805" s="71">
        <v>0.55501247980523105</v>
      </c>
      <c r="F805" s="68">
        <v>7.9569892473118298</v>
      </c>
      <c r="G805" s="71">
        <v>0.57064746586186998</v>
      </c>
      <c r="H805" s="68">
        <v>6.2365591397849496</v>
      </c>
      <c r="I805" s="71">
        <v>0.53945486790786401</v>
      </c>
      <c r="J805" s="68">
        <v>3.87096774193548</v>
      </c>
      <c r="K805" s="71">
        <v>0.83207119364870696</v>
      </c>
      <c r="L805" s="68">
        <v>39.569892473118301</v>
      </c>
      <c r="M805" s="71">
        <v>0.27787639180248502</v>
      </c>
      <c r="N805" s="68">
        <v>2.5498891352549902</v>
      </c>
      <c r="O805" s="71"/>
      <c r="P805" s="68"/>
      <c r="Q805" s="71"/>
      <c r="R805" s="68"/>
    </row>
    <row r="806" spans="1:18" x14ac:dyDescent="0.2">
      <c r="A806" s="141" t="s">
        <v>1907</v>
      </c>
      <c r="B806" s="67" t="s">
        <v>1908</v>
      </c>
      <c r="C806" s="67">
        <v>45</v>
      </c>
      <c r="D806" s="67" t="s">
        <v>337</v>
      </c>
      <c r="E806" s="71">
        <v>0.71741353865495905</v>
      </c>
      <c r="F806" s="68">
        <v>37.526881720430097</v>
      </c>
      <c r="G806" s="71">
        <v>0.76376984285059601</v>
      </c>
      <c r="H806" s="68">
        <v>32.580645161290299</v>
      </c>
      <c r="I806" s="71">
        <v>0.65595895442614804</v>
      </c>
      <c r="J806" s="68">
        <v>16.7741935483871</v>
      </c>
      <c r="K806" s="71">
        <v>0.87505728392769599</v>
      </c>
      <c r="L806" s="68">
        <v>53.978494623655898</v>
      </c>
      <c r="M806" s="71">
        <v>0.68533161207035698</v>
      </c>
      <c r="N806" s="68">
        <v>23.7250554323725</v>
      </c>
      <c r="O806" s="71"/>
      <c r="P806" s="68"/>
      <c r="Q806" s="71">
        <v>0.60694999999999999</v>
      </c>
      <c r="R806" s="68">
        <v>57.169117647058798</v>
      </c>
    </row>
    <row r="807" spans="1:18" x14ac:dyDescent="0.2">
      <c r="A807" s="141" t="s">
        <v>1909</v>
      </c>
      <c r="B807" s="67" t="s">
        <v>1910</v>
      </c>
      <c r="C807" s="67">
        <v>45</v>
      </c>
      <c r="D807" s="67" t="s">
        <v>337</v>
      </c>
      <c r="E807" s="71">
        <v>0.779318236704024</v>
      </c>
      <c r="F807" s="68">
        <v>48.494623655913998</v>
      </c>
      <c r="G807" s="71">
        <v>0.76098444689227895</v>
      </c>
      <c r="H807" s="68">
        <v>31.935483870967701</v>
      </c>
      <c r="I807" s="71">
        <v>0.65290408967881397</v>
      </c>
      <c r="J807" s="68">
        <v>16.236559139784902</v>
      </c>
      <c r="K807" s="71">
        <v>0.92526596583641796</v>
      </c>
      <c r="L807" s="68">
        <v>73.440860215053803</v>
      </c>
      <c r="M807" s="71">
        <v>0.77811844440858502</v>
      </c>
      <c r="N807" s="68">
        <v>42.904656319290503</v>
      </c>
      <c r="O807" s="71"/>
      <c r="P807" s="68"/>
      <c r="Q807" s="71"/>
      <c r="R807" s="68"/>
    </row>
    <row r="808" spans="1:18" x14ac:dyDescent="0.2">
      <c r="A808" s="141" t="s">
        <v>1911</v>
      </c>
      <c r="B808" s="67" t="s">
        <v>1912</v>
      </c>
      <c r="C808" s="67">
        <v>45</v>
      </c>
      <c r="D808" s="67" t="s">
        <v>337</v>
      </c>
      <c r="E808" s="71">
        <v>0.74543403206029801</v>
      </c>
      <c r="F808" s="68">
        <v>43.978494623655898</v>
      </c>
      <c r="G808" s="71">
        <v>0.661285871146301</v>
      </c>
      <c r="H808" s="68">
        <v>14.0860215053763</v>
      </c>
      <c r="I808" s="71">
        <v>0.67345974420670196</v>
      </c>
      <c r="J808" s="68">
        <v>21.1827956989247</v>
      </c>
      <c r="K808" s="71">
        <v>0.92090606826622401</v>
      </c>
      <c r="L808" s="68">
        <v>71.182795698924707</v>
      </c>
      <c r="M808" s="71">
        <v>0.47151847668226599</v>
      </c>
      <c r="N808" s="68">
        <v>5.4323725055432401</v>
      </c>
      <c r="O808" s="71"/>
      <c r="P808" s="68"/>
      <c r="Q808" s="71">
        <v>1</v>
      </c>
      <c r="R808" s="68">
        <v>100</v>
      </c>
    </row>
    <row r="809" spans="1:18" x14ac:dyDescent="0.2">
      <c r="A809" s="141" t="s">
        <v>1913</v>
      </c>
      <c r="B809" s="67" t="s">
        <v>1914</v>
      </c>
      <c r="C809" s="67">
        <v>45</v>
      </c>
      <c r="D809" s="67" t="s">
        <v>337</v>
      </c>
      <c r="E809" s="71">
        <v>0.62330092177007101</v>
      </c>
      <c r="F809" s="68">
        <v>17.741935483871</v>
      </c>
      <c r="G809" s="71">
        <v>0.63501157417136</v>
      </c>
      <c r="H809" s="68">
        <v>12.1505376344086</v>
      </c>
      <c r="I809" s="71">
        <v>0.70116303835941196</v>
      </c>
      <c r="J809" s="68">
        <v>27.311827956989202</v>
      </c>
      <c r="K809" s="71">
        <v>0.71375006857888101</v>
      </c>
      <c r="L809" s="68">
        <v>17.526881720430101</v>
      </c>
      <c r="M809" s="71">
        <v>0.44327900597063102</v>
      </c>
      <c r="N809" s="68">
        <v>4.3237250554323703</v>
      </c>
      <c r="O809" s="71"/>
      <c r="P809" s="68"/>
      <c r="Q809" s="71"/>
      <c r="R809" s="68"/>
    </row>
    <row r="810" spans="1:18" x14ac:dyDescent="0.2">
      <c r="A810" s="141" t="s">
        <v>1915</v>
      </c>
      <c r="B810" s="67" t="s">
        <v>1916</v>
      </c>
      <c r="C810" s="67">
        <v>66</v>
      </c>
      <c r="D810" s="67" t="s">
        <v>337</v>
      </c>
      <c r="E810" s="71">
        <v>0.89748422945348305</v>
      </c>
      <c r="F810" s="68">
        <v>90.537634408602202</v>
      </c>
      <c r="G810" s="71">
        <v>0.84586212864619303</v>
      </c>
      <c r="H810" s="68">
        <v>69.569892473118301</v>
      </c>
      <c r="I810" s="71">
        <v>0.77398179583926596</v>
      </c>
      <c r="J810" s="68">
        <v>51.075268817204297</v>
      </c>
      <c r="K810" s="71">
        <v>0.92002195410356302</v>
      </c>
      <c r="L810" s="68">
        <v>70.645161290322605</v>
      </c>
      <c r="M810" s="71">
        <v>0.94755526867839202</v>
      </c>
      <c r="N810" s="68">
        <v>94.235033259423503</v>
      </c>
      <c r="O810" s="71"/>
      <c r="P810" s="68"/>
      <c r="Q810" s="71">
        <v>1</v>
      </c>
      <c r="R810" s="68">
        <v>100</v>
      </c>
    </row>
    <row r="811" spans="1:18" x14ac:dyDescent="0.2">
      <c r="A811" s="141" t="s">
        <v>1917</v>
      </c>
      <c r="B811" s="67" t="s">
        <v>1918</v>
      </c>
      <c r="C811" s="67">
        <v>66</v>
      </c>
      <c r="D811" s="67" t="s">
        <v>337</v>
      </c>
      <c r="E811" s="71">
        <v>0.84817163869982604</v>
      </c>
      <c r="F811" s="68">
        <v>70.537634408602102</v>
      </c>
      <c r="G811" s="71">
        <v>0.83311681747362698</v>
      </c>
      <c r="H811" s="68">
        <v>64.086021505376394</v>
      </c>
      <c r="I811" s="71">
        <v>0.79346602473600802</v>
      </c>
      <c r="J811" s="68">
        <v>57.419354838709701</v>
      </c>
      <c r="K811" s="71">
        <v>0.928025343221074</v>
      </c>
      <c r="L811" s="68">
        <v>74.086021505376294</v>
      </c>
      <c r="M811" s="71">
        <v>0.92335000806842005</v>
      </c>
      <c r="N811" s="68">
        <v>90.133037694013296</v>
      </c>
      <c r="O811" s="71"/>
      <c r="P811" s="68"/>
      <c r="Q811" s="71">
        <v>0.76290000000000002</v>
      </c>
      <c r="R811" s="68">
        <v>62.683823529411796</v>
      </c>
    </row>
    <row r="812" spans="1:18" x14ac:dyDescent="0.2">
      <c r="A812" s="141" t="s">
        <v>1919</v>
      </c>
      <c r="B812" s="67" t="s">
        <v>1920</v>
      </c>
      <c r="C812" s="67">
        <v>66</v>
      </c>
      <c r="D812" s="67" t="s">
        <v>337</v>
      </c>
      <c r="E812" s="71">
        <v>0.79752759001694395</v>
      </c>
      <c r="F812" s="68">
        <v>54.086021505376301</v>
      </c>
      <c r="G812" s="71">
        <v>0.822632995765473</v>
      </c>
      <c r="H812" s="68">
        <v>57.419354838709701</v>
      </c>
      <c r="I812" s="71">
        <v>0.72514439535698905</v>
      </c>
      <c r="J812" s="68">
        <v>33.440860215053803</v>
      </c>
      <c r="K812" s="71">
        <v>0.79966716291013595</v>
      </c>
      <c r="L812" s="68">
        <v>31.1827956989247</v>
      </c>
      <c r="M812" s="71">
        <v>0.84266580603517804</v>
      </c>
      <c r="N812" s="68">
        <v>62.971175166297101</v>
      </c>
      <c r="O812" s="71"/>
      <c r="P812" s="68"/>
      <c r="Q812" s="71"/>
      <c r="R812" s="68"/>
    </row>
    <row r="813" spans="1:18" x14ac:dyDescent="0.2">
      <c r="A813" s="141" t="s">
        <v>1921</v>
      </c>
      <c r="B813" s="67" t="s">
        <v>1922</v>
      </c>
      <c r="C813" s="67">
        <v>66</v>
      </c>
      <c r="D813" s="67" t="s">
        <v>337</v>
      </c>
      <c r="E813" s="71">
        <v>0.88959320686438204</v>
      </c>
      <c r="F813" s="68">
        <v>88.602150537634401</v>
      </c>
      <c r="G813" s="71">
        <v>0.85238462895902301</v>
      </c>
      <c r="H813" s="68">
        <v>72.580645161290306</v>
      </c>
      <c r="I813" s="71">
        <v>0.84107001648288604</v>
      </c>
      <c r="J813" s="68">
        <v>76.6666666666667</v>
      </c>
      <c r="K813" s="71">
        <v>0.98191027496382099</v>
      </c>
      <c r="L813" s="68">
        <v>95.6989247311828</v>
      </c>
      <c r="M813" s="71">
        <v>0.88300790705179899</v>
      </c>
      <c r="N813" s="68">
        <v>76.3858093126386</v>
      </c>
      <c r="O813" s="71"/>
      <c r="P813" s="68"/>
      <c r="Q813" s="71"/>
      <c r="R813" s="68"/>
    </row>
    <row r="814" spans="1:18" x14ac:dyDescent="0.2">
      <c r="A814" s="141" t="s">
        <v>1923</v>
      </c>
      <c r="B814" s="67" t="s">
        <v>1924</v>
      </c>
      <c r="C814" s="67">
        <v>45</v>
      </c>
      <c r="D814" s="67" t="s">
        <v>337</v>
      </c>
      <c r="E814" s="71">
        <v>0.86420396793584797</v>
      </c>
      <c r="F814" s="68">
        <v>78.387096774193495</v>
      </c>
      <c r="G814" s="71">
        <v>0.82228276016041701</v>
      </c>
      <c r="H814" s="68">
        <v>57.311827956989198</v>
      </c>
      <c r="I814" s="71">
        <v>0.73453725719312901</v>
      </c>
      <c r="J814" s="68">
        <v>35.806451612903203</v>
      </c>
      <c r="K814" s="71">
        <v>0.91346559608719002</v>
      </c>
      <c r="L814" s="68">
        <v>68.064516129032299</v>
      </c>
      <c r="M814" s="71">
        <v>0.85073422623850203</v>
      </c>
      <c r="N814" s="68">
        <v>66.297117516629697</v>
      </c>
      <c r="O814" s="71"/>
      <c r="P814" s="68"/>
      <c r="Q814" s="71">
        <v>1</v>
      </c>
      <c r="R814" s="68">
        <v>100</v>
      </c>
    </row>
    <row r="815" spans="1:18" x14ac:dyDescent="0.2">
      <c r="A815" s="141" t="s">
        <v>1925</v>
      </c>
      <c r="B815" s="67" t="s">
        <v>1926</v>
      </c>
      <c r="C815" s="67">
        <v>45</v>
      </c>
      <c r="D815" s="67" t="s">
        <v>337</v>
      </c>
      <c r="E815" s="71">
        <v>0.84562421207207294</v>
      </c>
      <c r="F815" s="68">
        <v>69.247311827957006</v>
      </c>
      <c r="G815" s="71">
        <v>0.82284233098612602</v>
      </c>
      <c r="H815" s="68">
        <v>57.741935483871003</v>
      </c>
      <c r="I815" s="71">
        <v>0.78242020035797699</v>
      </c>
      <c r="J815" s="68">
        <v>53.763440860214999</v>
      </c>
      <c r="K815" s="71">
        <v>0.941197983591056</v>
      </c>
      <c r="L815" s="68">
        <v>80.107526881720403</v>
      </c>
      <c r="M815" s="71">
        <v>0.81846054542520597</v>
      </c>
      <c r="N815" s="68">
        <v>55.3215077605321</v>
      </c>
      <c r="O815" s="71"/>
      <c r="P815" s="68"/>
      <c r="Q815" s="71">
        <v>0.86319999999999997</v>
      </c>
      <c r="R815" s="68">
        <v>64.705882352941202</v>
      </c>
    </row>
    <row r="816" spans="1:18" x14ac:dyDescent="0.2">
      <c r="A816" s="141" t="s">
        <v>1927</v>
      </c>
      <c r="B816" s="67" t="s">
        <v>1928</v>
      </c>
      <c r="C816" s="67">
        <v>45</v>
      </c>
      <c r="D816" s="67" t="s">
        <v>337</v>
      </c>
      <c r="E816" s="71">
        <v>0.811667679434389</v>
      </c>
      <c r="F816" s="68">
        <v>58.387096774193502</v>
      </c>
      <c r="G816" s="71">
        <v>0.80216690820207703</v>
      </c>
      <c r="H816" s="68">
        <v>48.494623655913998</v>
      </c>
      <c r="I816" s="71">
        <v>0.716594671602517</v>
      </c>
      <c r="J816" s="68">
        <v>31.827956989247301</v>
      </c>
      <c r="K816" s="71">
        <v>0.87375311234879605</v>
      </c>
      <c r="L816" s="68">
        <v>53.118279569892501</v>
      </c>
      <c r="M816" s="71">
        <v>0.80232370501855699</v>
      </c>
      <c r="N816" s="68">
        <v>51.219512195122</v>
      </c>
      <c r="O816" s="71"/>
      <c r="P816" s="68"/>
      <c r="Q816" s="71">
        <v>0.86350000000000005</v>
      </c>
      <c r="R816" s="68">
        <v>64.889705882352899</v>
      </c>
    </row>
    <row r="817" spans="1:18" x14ac:dyDescent="0.2">
      <c r="A817" s="141" t="s">
        <v>1929</v>
      </c>
      <c r="B817" s="67" t="s">
        <v>1930</v>
      </c>
      <c r="C817" s="67">
        <v>45</v>
      </c>
      <c r="D817" s="67" t="s">
        <v>337</v>
      </c>
      <c r="E817" s="71">
        <v>0.60656859871641999</v>
      </c>
      <c r="F817" s="68">
        <v>14.5161290322581</v>
      </c>
      <c r="G817" s="71">
        <v>0.76718891213964502</v>
      </c>
      <c r="H817" s="68">
        <v>33.870967741935502</v>
      </c>
      <c r="I817" s="71">
        <v>0.68825711206757301</v>
      </c>
      <c r="J817" s="68">
        <v>24.4086021505376</v>
      </c>
      <c r="K817" s="71">
        <v>0.90820219771117505</v>
      </c>
      <c r="L817" s="68">
        <v>65.6989247311828</v>
      </c>
      <c r="M817" s="71">
        <v>0.669194771663708</v>
      </c>
      <c r="N817" s="68">
        <v>20.842572062084301</v>
      </c>
      <c r="O817" s="71"/>
      <c r="P817" s="68"/>
      <c r="Q817" s="71">
        <v>0</v>
      </c>
      <c r="R817" s="68">
        <v>34.191176470588204</v>
      </c>
    </row>
    <row r="818" spans="1:18" x14ac:dyDescent="0.2">
      <c r="A818" s="141" t="s">
        <v>1931</v>
      </c>
      <c r="B818" s="67" t="s">
        <v>1932</v>
      </c>
      <c r="C818" s="67">
        <v>45</v>
      </c>
      <c r="D818" s="67" t="s">
        <v>337</v>
      </c>
      <c r="E818" s="71">
        <v>0.56613228492694201</v>
      </c>
      <c r="F818" s="68">
        <v>9.3548387096774199</v>
      </c>
      <c r="G818" s="71">
        <v>0.71153349301681001</v>
      </c>
      <c r="H818" s="68">
        <v>20.537634408602202</v>
      </c>
      <c r="I818" s="71">
        <v>0.65485150681182802</v>
      </c>
      <c r="J818" s="68">
        <v>16.451612903225801</v>
      </c>
      <c r="K818" s="71">
        <v>0.90400532588723803</v>
      </c>
      <c r="L818" s="68">
        <v>64.086021505376394</v>
      </c>
      <c r="M818" s="71">
        <v>0.56027109891883198</v>
      </c>
      <c r="N818" s="68">
        <v>10.8647450110865</v>
      </c>
      <c r="O818" s="71"/>
      <c r="P818" s="68"/>
      <c r="Q818" s="71">
        <v>0</v>
      </c>
      <c r="R818" s="68">
        <v>34.191176470588204</v>
      </c>
    </row>
    <row r="819" spans="1:18" x14ac:dyDescent="0.2">
      <c r="A819" s="141" t="s">
        <v>1933</v>
      </c>
      <c r="B819" s="67" t="s">
        <v>1934</v>
      </c>
      <c r="C819" s="67">
        <v>45</v>
      </c>
      <c r="D819" s="67" t="s">
        <v>337</v>
      </c>
      <c r="E819" s="71">
        <v>0.75585792412032304</v>
      </c>
      <c r="F819" s="68">
        <v>45.376344086021497</v>
      </c>
      <c r="G819" s="71">
        <v>0.69644389081539704</v>
      </c>
      <c r="H819" s="68">
        <v>17.741935483871</v>
      </c>
      <c r="I819" s="71">
        <v>0.65002147865072202</v>
      </c>
      <c r="J819" s="68">
        <v>15.5913978494624</v>
      </c>
      <c r="K819" s="71">
        <v>0.929032093639935</v>
      </c>
      <c r="L819" s="68">
        <v>75.053763440860195</v>
      </c>
      <c r="M819" s="71">
        <v>0.50379215749556205</v>
      </c>
      <c r="N819" s="68">
        <v>7.3170731707317103</v>
      </c>
      <c r="O819" s="71"/>
      <c r="P819" s="68"/>
      <c r="Q819" s="71">
        <v>1</v>
      </c>
      <c r="R819" s="68">
        <v>100</v>
      </c>
    </row>
    <row r="820" spans="1:18" x14ac:dyDescent="0.2">
      <c r="A820" s="141" t="s">
        <v>1935</v>
      </c>
      <c r="B820" s="67" t="s">
        <v>1936</v>
      </c>
      <c r="C820" s="67">
        <v>45</v>
      </c>
      <c r="D820" s="67" t="s">
        <v>337</v>
      </c>
      <c r="E820" s="71">
        <v>0.67661540686435895</v>
      </c>
      <c r="F820" s="68">
        <v>28.8172043010753</v>
      </c>
      <c r="G820" s="71">
        <v>0.69183959358476199</v>
      </c>
      <c r="H820" s="68">
        <v>16.6666666666667</v>
      </c>
      <c r="I820" s="71">
        <v>0.57506454270250196</v>
      </c>
      <c r="J820" s="68">
        <v>6.4516129032258096</v>
      </c>
      <c r="K820" s="71">
        <v>0.88735481245466297</v>
      </c>
      <c r="L820" s="68">
        <v>58.172043010752702</v>
      </c>
      <c r="M820" s="71">
        <v>0.55220267871550699</v>
      </c>
      <c r="N820" s="68">
        <v>10.421286031042101</v>
      </c>
      <c r="O820" s="71"/>
      <c r="P820" s="68"/>
      <c r="Q820" s="71"/>
      <c r="R820" s="68"/>
    </row>
    <row r="821" spans="1:18" x14ac:dyDescent="0.2">
      <c r="A821" s="141" t="s">
        <v>1937</v>
      </c>
      <c r="B821" s="67" t="s">
        <v>1938</v>
      </c>
      <c r="C821" s="67">
        <v>45</v>
      </c>
      <c r="D821" s="67" t="s">
        <v>337</v>
      </c>
      <c r="E821" s="71">
        <v>0.62992321347484603</v>
      </c>
      <c r="F821" s="68">
        <v>19.0322580645161</v>
      </c>
      <c r="G821" s="71">
        <v>0.61921001387230301</v>
      </c>
      <c r="H821" s="68">
        <v>11.290322580645199</v>
      </c>
      <c r="I821" s="71">
        <v>0.64303456641785794</v>
      </c>
      <c r="J821" s="68">
        <v>14.3010752688172</v>
      </c>
      <c r="K821" s="71">
        <v>0.871476699283522</v>
      </c>
      <c r="L821" s="68">
        <v>52.1505376344086</v>
      </c>
      <c r="M821" s="71">
        <v>0.51589478780054898</v>
      </c>
      <c r="N821" s="68">
        <v>7.7605321507760499</v>
      </c>
      <c r="O821" s="71"/>
      <c r="P821" s="68"/>
      <c r="Q821" s="71">
        <v>0.5</v>
      </c>
      <c r="R821" s="68">
        <v>52.573529411764703</v>
      </c>
    </row>
    <row r="822" spans="1:18" x14ac:dyDescent="0.2">
      <c r="A822" s="141" t="s">
        <v>1939</v>
      </c>
      <c r="B822" s="67" t="s">
        <v>1940</v>
      </c>
      <c r="C822" s="67">
        <v>45</v>
      </c>
      <c r="D822" s="67" t="s">
        <v>337</v>
      </c>
      <c r="E822" s="71">
        <v>0.55872525710009202</v>
      </c>
      <c r="F822" s="68">
        <v>8.7096774193548399</v>
      </c>
      <c r="G822" s="71">
        <v>0.56211261895296105</v>
      </c>
      <c r="H822" s="68">
        <v>5.6989247311828004</v>
      </c>
      <c r="I822" s="71">
        <v>0.59565514345176696</v>
      </c>
      <c r="J822" s="68">
        <v>7.9569892473118298</v>
      </c>
      <c r="K822" s="71">
        <v>0.86020583631180503</v>
      </c>
      <c r="L822" s="68">
        <v>47.956989247311803</v>
      </c>
      <c r="M822" s="71">
        <v>0.47555268678392798</v>
      </c>
      <c r="N822" s="68">
        <v>5.7649667405764999</v>
      </c>
      <c r="O822" s="71"/>
      <c r="P822" s="68"/>
      <c r="Q822" s="71">
        <v>0.30009999999999998</v>
      </c>
      <c r="R822" s="68">
        <v>47.426470588235297</v>
      </c>
    </row>
    <row r="823" spans="1:18" x14ac:dyDescent="0.2">
      <c r="A823" s="141" t="s">
        <v>1941</v>
      </c>
      <c r="B823" s="67" t="s">
        <v>1942</v>
      </c>
      <c r="C823" s="67">
        <v>45</v>
      </c>
      <c r="D823" s="67" t="s">
        <v>337</v>
      </c>
      <c r="E823" s="71">
        <v>0.60453992221222097</v>
      </c>
      <c r="F823" s="68">
        <v>14.3010752688172</v>
      </c>
      <c r="G823" s="71">
        <v>0.74938855798203596</v>
      </c>
      <c r="H823" s="68">
        <v>28.387096774193498</v>
      </c>
      <c r="I823" s="71">
        <v>0.69860024102910501</v>
      </c>
      <c r="J823" s="68">
        <v>26.881720430107499</v>
      </c>
      <c r="K823" s="71">
        <v>0.941823931301213</v>
      </c>
      <c r="L823" s="68">
        <v>80.860215053763397</v>
      </c>
      <c r="M823" s="71">
        <v>0.63288688074874899</v>
      </c>
      <c r="N823" s="68">
        <v>17.405764966740598</v>
      </c>
      <c r="O823" s="71"/>
      <c r="P823" s="68"/>
      <c r="Q823" s="71">
        <v>0</v>
      </c>
      <c r="R823" s="68">
        <v>34.191176470588204</v>
      </c>
    </row>
    <row r="824" spans="1:18" x14ac:dyDescent="0.2">
      <c r="A824" s="141" t="s">
        <v>1943</v>
      </c>
      <c r="B824" s="67" t="s">
        <v>1944</v>
      </c>
      <c r="C824" s="67">
        <v>45</v>
      </c>
      <c r="D824" s="67" t="s">
        <v>337</v>
      </c>
      <c r="E824" s="71">
        <v>0.70061377044675099</v>
      </c>
      <c r="F824" s="68">
        <v>34.623655913978503</v>
      </c>
      <c r="G824" s="71">
        <v>0.74673747910356802</v>
      </c>
      <c r="H824" s="68">
        <v>27.634408602150501</v>
      </c>
      <c r="I824" s="71">
        <v>0.62061657727269404</v>
      </c>
      <c r="J824" s="68">
        <v>10.6451612903226</v>
      </c>
      <c r="K824" s="71">
        <v>0.86168844439710701</v>
      </c>
      <c r="L824" s="68">
        <v>48.494623655913998</v>
      </c>
      <c r="M824" s="71">
        <v>0.66112635146038401</v>
      </c>
      <c r="N824" s="68">
        <v>20.288248337028801</v>
      </c>
      <c r="O824" s="71"/>
      <c r="P824" s="68"/>
      <c r="Q824" s="71">
        <v>0.6129</v>
      </c>
      <c r="R824" s="68">
        <v>57.352941176470601</v>
      </c>
    </row>
    <row r="825" spans="1:18" x14ac:dyDescent="0.2">
      <c r="A825" s="141" t="s">
        <v>1945</v>
      </c>
      <c r="B825" s="67" t="s">
        <v>1946</v>
      </c>
      <c r="C825" s="67">
        <v>45</v>
      </c>
      <c r="D825" s="67" t="s">
        <v>337</v>
      </c>
      <c r="E825" s="71">
        <v>0.71318230285116602</v>
      </c>
      <c r="F825" s="68">
        <v>36.774193548387103</v>
      </c>
      <c r="G825" s="71">
        <v>0.75387224472097403</v>
      </c>
      <c r="H825" s="68">
        <v>30.215053763440899</v>
      </c>
      <c r="I825" s="71">
        <v>0.70319346123319704</v>
      </c>
      <c r="J825" s="68">
        <v>28.064516129032299</v>
      </c>
      <c r="K825" s="71">
        <v>0.94179050734958802</v>
      </c>
      <c r="L825" s="68">
        <v>80.645161290322605</v>
      </c>
      <c r="M825" s="71">
        <v>0.64095530095207298</v>
      </c>
      <c r="N825" s="68">
        <v>18.4035476718404</v>
      </c>
      <c r="O825" s="71"/>
      <c r="P825" s="68"/>
      <c r="Q825" s="71">
        <v>0.52610000000000001</v>
      </c>
      <c r="R825" s="68">
        <v>53.676470588235297</v>
      </c>
    </row>
    <row r="826" spans="1:18" x14ac:dyDescent="0.2">
      <c r="A826" s="141" t="s">
        <v>1947</v>
      </c>
      <c r="B826" s="67" t="s">
        <v>1948</v>
      </c>
      <c r="C826" s="67">
        <v>45</v>
      </c>
      <c r="D826" s="67" t="s">
        <v>337</v>
      </c>
      <c r="E826" s="71">
        <v>0.83134484005047304</v>
      </c>
      <c r="F826" s="68">
        <v>63.655913978494603</v>
      </c>
      <c r="G826" s="71">
        <v>0.78998645818986502</v>
      </c>
      <c r="H826" s="68">
        <v>42.258064516128997</v>
      </c>
      <c r="I826" s="71">
        <v>0.70781209510590903</v>
      </c>
      <c r="J826" s="68">
        <v>29.462365591397798</v>
      </c>
      <c r="K826" s="71">
        <v>0.96877816046428999</v>
      </c>
      <c r="L826" s="68">
        <v>90.537634408602202</v>
      </c>
      <c r="M826" s="71">
        <v>0.85880264644182602</v>
      </c>
      <c r="N826" s="68">
        <v>68.847006651884698</v>
      </c>
      <c r="O826" s="71"/>
      <c r="P826" s="68"/>
      <c r="Q826" s="71"/>
      <c r="R826" s="68"/>
    </row>
    <row r="827" spans="1:18" x14ac:dyDescent="0.2">
      <c r="A827" s="141" t="s">
        <v>1949</v>
      </c>
      <c r="B827" s="67" t="s">
        <v>1950</v>
      </c>
      <c r="C827" s="67">
        <v>45</v>
      </c>
      <c r="D827" s="67" t="s">
        <v>337</v>
      </c>
      <c r="E827" s="71">
        <v>0.50083367617692998</v>
      </c>
      <c r="F827" s="68">
        <v>3.87096774193548</v>
      </c>
      <c r="G827" s="71">
        <v>0.64640794874055796</v>
      </c>
      <c r="H827" s="68">
        <v>12.9032258064516</v>
      </c>
      <c r="I827" s="71">
        <v>0.59545391517052604</v>
      </c>
      <c r="J827" s="68">
        <v>7.8494623655913998</v>
      </c>
      <c r="K827" s="71">
        <v>0.86340382212121702</v>
      </c>
      <c r="L827" s="68">
        <v>49.0322580645161</v>
      </c>
      <c r="M827" s="71">
        <v>0.39890269485234803</v>
      </c>
      <c r="N827" s="68">
        <v>3.6585365853658498</v>
      </c>
      <c r="O827" s="71"/>
      <c r="P827" s="68"/>
      <c r="Q827" s="71">
        <v>0</v>
      </c>
      <c r="R827" s="68">
        <v>34.191176470588204</v>
      </c>
    </row>
    <row r="828" spans="1:18" x14ac:dyDescent="0.2">
      <c r="A828" s="141" t="s">
        <v>1951</v>
      </c>
      <c r="B828" s="67" t="s">
        <v>1952</v>
      </c>
      <c r="C828" s="67">
        <v>45</v>
      </c>
      <c r="D828" s="67" t="s">
        <v>337</v>
      </c>
      <c r="E828" s="71">
        <v>0.61568165328555102</v>
      </c>
      <c r="F828" s="68">
        <v>16.236559139784902</v>
      </c>
      <c r="G828" s="71">
        <v>0.76273229013789201</v>
      </c>
      <c r="H828" s="68">
        <v>32.258064516128997</v>
      </c>
      <c r="I828" s="71">
        <v>0.69520123534712397</v>
      </c>
      <c r="J828" s="68">
        <v>26.129032258064498</v>
      </c>
      <c r="K828" s="71">
        <v>0.91900628846573196</v>
      </c>
      <c r="L828" s="68">
        <v>69.892473118279597</v>
      </c>
      <c r="M828" s="71">
        <v>0.70146845247700496</v>
      </c>
      <c r="N828" s="68">
        <v>25.720620842572099</v>
      </c>
      <c r="O828" s="71"/>
      <c r="P828" s="68"/>
      <c r="Q828" s="71">
        <v>0</v>
      </c>
      <c r="R828" s="68">
        <v>34.191176470588204</v>
      </c>
    </row>
    <row r="829" spans="1:18" x14ac:dyDescent="0.2">
      <c r="A829" s="141" t="s">
        <v>1953</v>
      </c>
      <c r="B829" s="67" t="s">
        <v>1954</v>
      </c>
      <c r="C829" s="67">
        <v>45</v>
      </c>
      <c r="D829" s="67" t="s">
        <v>337</v>
      </c>
      <c r="E829" s="71">
        <v>0.69835654894483101</v>
      </c>
      <c r="F829" s="68">
        <v>33.548387096774199</v>
      </c>
      <c r="G829" s="71">
        <v>0.73493534517453796</v>
      </c>
      <c r="H829" s="68">
        <v>25.5913978494624</v>
      </c>
      <c r="I829" s="71">
        <v>0.65950082657959497</v>
      </c>
      <c r="J829" s="68">
        <v>17.741935483871</v>
      </c>
      <c r="K829" s="71">
        <v>0.93076232252626001</v>
      </c>
      <c r="L829" s="68">
        <v>75.6989247311828</v>
      </c>
      <c r="M829" s="71">
        <v>0.62078425044376295</v>
      </c>
      <c r="N829" s="68">
        <v>16.297117516629701</v>
      </c>
      <c r="O829" s="71"/>
      <c r="P829" s="68"/>
      <c r="Q829" s="71">
        <v>0.54579999999999995</v>
      </c>
      <c r="R829" s="68">
        <v>54.227941176470601</v>
      </c>
    </row>
    <row r="830" spans="1:18" x14ac:dyDescent="0.2">
      <c r="A830" s="141" t="s">
        <v>1955</v>
      </c>
      <c r="B830" s="67" t="s">
        <v>1956</v>
      </c>
      <c r="C830" s="67">
        <v>45</v>
      </c>
      <c r="D830" s="67" t="s">
        <v>337</v>
      </c>
      <c r="E830" s="71">
        <v>0.646009425333684</v>
      </c>
      <c r="F830" s="68">
        <v>23.010752688172001</v>
      </c>
      <c r="G830" s="71">
        <v>0.80061608594406197</v>
      </c>
      <c r="H830" s="68">
        <v>47.956989247311803</v>
      </c>
      <c r="I830" s="71">
        <v>0.62311925416400904</v>
      </c>
      <c r="J830" s="68">
        <v>11.1827956989247</v>
      </c>
      <c r="K830" s="71">
        <v>0.93722493001685903</v>
      </c>
      <c r="L830" s="68">
        <v>78.494623655913998</v>
      </c>
      <c r="M830" s="71">
        <v>0.86283685654348896</v>
      </c>
      <c r="N830" s="68">
        <v>70.399113082039904</v>
      </c>
      <c r="O830" s="71"/>
      <c r="P830" s="68"/>
      <c r="Q830" s="71">
        <v>6.2500000000000003E-3</v>
      </c>
      <c r="R830" s="68">
        <v>37.5</v>
      </c>
    </row>
    <row r="831" spans="1:18" x14ac:dyDescent="0.2">
      <c r="A831" s="141" t="s">
        <v>1957</v>
      </c>
      <c r="B831" s="67" t="s">
        <v>1958</v>
      </c>
      <c r="C831" s="67">
        <v>45</v>
      </c>
      <c r="D831" s="67" t="s">
        <v>337</v>
      </c>
      <c r="E831" s="71">
        <v>0.85788698606898794</v>
      </c>
      <c r="F831" s="68">
        <v>75.161290322580598</v>
      </c>
      <c r="G831" s="71">
        <v>0.78567074698016903</v>
      </c>
      <c r="H831" s="68">
        <v>40.645161290322598</v>
      </c>
      <c r="I831" s="71">
        <v>0.79280004221903999</v>
      </c>
      <c r="J831" s="68">
        <v>57.204301075268802</v>
      </c>
      <c r="K831" s="71">
        <v>0.98217187832993003</v>
      </c>
      <c r="L831" s="68">
        <v>95.806451612903203</v>
      </c>
      <c r="M831" s="71">
        <v>0.87090527674681295</v>
      </c>
      <c r="N831" s="68">
        <v>72.394678492239507</v>
      </c>
      <c r="O831" s="71"/>
      <c r="P831" s="68"/>
      <c r="Q831" s="71"/>
      <c r="R831" s="68"/>
    </row>
    <row r="832" spans="1:18" x14ac:dyDescent="0.2">
      <c r="A832" s="141" t="s">
        <v>1959</v>
      </c>
      <c r="B832" s="67" t="s">
        <v>1960</v>
      </c>
      <c r="C832" s="67">
        <v>45</v>
      </c>
      <c r="D832" s="67" t="s">
        <v>337</v>
      </c>
      <c r="E832" s="71">
        <v>0.63367265830525699</v>
      </c>
      <c r="F832" s="68">
        <v>20</v>
      </c>
      <c r="G832" s="71">
        <v>0.72973396707438998</v>
      </c>
      <c r="H832" s="68">
        <v>24.4086021505376</v>
      </c>
      <c r="I832" s="71">
        <v>0.63456781994859901</v>
      </c>
      <c r="J832" s="68">
        <v>12.7956989247312</v>
      </c>
      <c r="K832" s="71">
        <v>0.96542990856977995</v>
      </c>
      <c r="L832" s="68">
        <v>89.0322580645161</v>
      </c>
      <c r="M832" s="71">
        <v>0.83863159593351599</v>
      </c>
      <c r="N832" s="68">
        <v>61.529933481153002</v>
      </c>
      <c r="O832" s="71"/>
      <c r="P832" s="68"/>
      <c r="Q832" s="71">
        <v>0</v>
      </c>
      <c r="R832" s="68">
        <v>34.191176470588204</v>
      </c>
    </row>
    <row r="833" spans="1:18" x14ac:dyDescent="0.2">
      <c r="A833" s="141" t="s">
        <v>1961</v>
      </c>
      <c r="B833" s="67" t="s">
        <v>1962</v>
      </c>
      <c r="C833" s="67">
        <v>45</v>
      </c>
      <c r="D833" s="67" t="s">
        <v>337</v>
      </c>
      <c r="E833" s="71">
        <v>0.808548319036001</v>
      </c>
      <c r="F833" s="68">
        <v>57.204301075268802</v>
      </c>
      <c r="G833" s="71">
        <v>0.763551540462998</v>
      </c>
      <c r="H833" s="68">
        <v>32.473118279569903</v>
      </c>
      <c r="I833" s="71">
        <v>0.69193651443901605</v>
      </c>
      <c r="J833" s="68">
        <v>25.161290322580601</v>
      </c>
      <c r="K833" s="71">
        <v>0.94226402922425601</v>
      </c>
      <c r="L833" s="68">
        <v>81.182795698924707</v>
      </c>
      <c r="M833" s="71">
        <v>0.64498951105373503</v>
      </c>
      <c r="N833" s="68">
        <v>18.625277161862499</v>
      </c>
      <c r="O833" s="71"/>
      <c r="P833" s="68"/>
      <c r="Q833" s="71">
        <v>1</v>
      </c>
      <c r="R833" s="68">
        <v>100</v>
      </c>
    </row>
    <row r="834" spans="1:18" x14ac:dyDescent="0.2">
      <c r="A834" s="141" t="s">
        <v>1963</v>
      </c>
      <c r="B834" s="67" t="s">
        <v>1964</v>
      </c>
      <c r="C834" s="67">
        <v>45</v>
      </c>
      <c r="D834" s="67" t="s">
        <v>337</v>
      </c>
      <c r="E834" s="71">
        <v>0.58354173261762698</v>
      </c>
      <c r="F834" s="68">
        <v>11.505376344086001</v>
      </c>
      <c r="G834" s="71">
        <v>0.73152201490931501</v>
      </c>
      <c r="H834" s="68">
        <v>24.946236559139798</v>
      </c>
      <c r="I834" s="71">
        <v>0.65730000845243197</v>
      </c>
      <c r="J834" s="68">
        <v>17.096774193548399</v>
      </c>
      <c r="K834" s="71">
        <v>0.92020501958761003</v>
      </c>
      <c r="L834" s="68">
        <v>70.752688172042994</v>
      </c>
      <c r="M834" s="71">
        <v>0.60868162013877702</v>
      </c>
      <c r="N834" s="68">
        <v>14.8558758314856</v>
      </c>
      <c r="O834" s="71"/>
      <c r="P834" s="68"/>
      <c r="Q834" s="71">
        <v>0</v>
      </c>
      <c r="R834" s="68">
        <v>34.191176470588204</v>
      </c>
    </row>
    <row r="835" spans="1:18" x14ac:dyDescent="0.2">
      <c r="A835" s="141" t="s">
        <v>1965</v>
      </c>
      <c r="B835" s="67" t="s">
        <v>1966</v>
      </c>
      <c r="C835" s="67">
        <v>45</v>
      </c>
      <c r="D835" s="67" t="s">
        <v>337</v>
      </c>
      <c r="E835" s="71">
        <v>0.77748015710079699</v>
      </c>
      <c r="F835" s="68">
        <v>47.956989247311803</v>
      </c>
      <c r="G835" s="71">
        <v>0.76218644761914001</v>
      </c>
      <c r="H835" s="68">
        <v>32.043010752688197</v>
      </c>
      <c r="I835" s="71">
        <v>0.72843597729169796</v>
      </c>
      <c r="J835" s="68">
        <v>33.978494623655898</v>
      </c>
      <c r="K835" s="71">
        <v>0.978342902540277</v>
      </c>
      <c r="L835" s="68">
        <v>94.516129032258107</v>
      </c>
      <c r="M835" s="71">
        <v>0.64095530095207298</v>
      </c>
      <c r="N835" s="68">
        <v>18.4035476718404</v>
      </c>
      <c r="O835" s="71"/>
      <c r="P835" s="68"/>
      <c r="Q835" s="71"/>
      <c r="R835" s="68"/>
    </row>
    <row r="836" spans="1:18" x14ac:dyDescent="0.2">
      <c r="A836" s="141" t="s">
        <v>1967</v>
      </c>
      <c r="B836" s="67" t="s">
        <v>1968</v>
      </c>
      <c r="C836" s="67">
        <v>45</v>
      </c>
      <c r="D836" s="67" t="s">
        <v>337</v>
      </c>
      <c r="E836" s="71">
        <v>0.79628440544363099</v>
      </c>
      <c r="F836" s="68">
        <v>53.763440860214999</v>
      </c>
      <c r="G836" s="71">
        <v>0.78542424219560603</v>
      </c>
      <c r="H836" s="68">
        <v>40.430107526881699</v>
      </c>
      <c r="I836" s="71">
        <v>0.73117449443227001</v>
      </c>
      <c r="J836" s="68">
        <v>34.731182795698899</v>
      </c>
      <c r="K836" s="71">
        <v>0.959002012466318</v>
      </c>
      <c r="L836" s="68">
        <v>86.774193548387103</v>
      </c>
      <c r="M836" s="71">
        <v>0.70953687268032894</v>
      </c>
      <c r="N836" s="68">
        <v>27.937915742793798</v>
      </c>
      <c r="O836" s="71"/>
      <c r="P836" s="68"/>
      <c r="Q836" s="71"/>
      <c r="R836" s="68"/>
    </row>
    <row r="837" spans="1:18" x14ac:dyDescent="0.2">
      <c r="A837" s="141" t="s">
        <v>1969</v>
      </c>
      <c r="B837" s="67" t="s">
        <v>1970</v>
      </c>
      <c r="C837" s="67">
        <v>45</v>
      </c>
      <c r="D837" s="67" t="s">
        <v>337</v>
      </c>
      <c r="E837" s="71">
        <v>0.79190147704489</v>
      </c>
      <c r="F837" s="68">
        <v>52.473118279569903</v>
      </c>
      <c r="G837" s="71">
        <v>0.78194943298688202</v>
      </c>
      <c r="H837" s="68">
        <v>39.462365591397898</v>
      </c>
      <c r="I837" s="71">
        <v>0.72904547006682296</v>
      </c>
      <c r="J837" s="68">
        <v>34.086021505376301</v>
      </c>
      <c r="K837" s="71">
        <v>0.95110834254718701</v>
      </c>
      <c r="L837" s="68">
        <v>84.731182795698899</v>
      </c>
      <c r="M837" s="71">
        <v>0.70550266257866701</v>
      </c>
      <c r="N837" s="68">
        <v>27.0509977827051</v>
      </c>
      <c r="O837" s="71"/>
      <c r="P837" s="68"/>
      <c r="Q837" s="71"/>
      <c r="R837" s="68"/>
    </row>
    <row r="838" spans="1:18" x14ac:dyDescent="0.2">
      <c r="A838" s="141" t="s">
        <v>1971</v>
      </c>
      <c r="B838" s="67" t="s">
        <v>1972</v>
      </c>
      <c r="C838" s="67">
        <v>45</v>
      </c>
      <c r="D838" s="67" t="s">
        <v>337</v>
      </c>
      <c r="E838" s="71">
        <v>0.83220234745843202</v>
      </c>
      <c r="F838" s="68">
        <v>63.978494623655898</v>
      </c>
      <c r="G838" s="71">
        <v>0.80478779232370101</v>
      </c>
      <c r="H838" s="68">
        <v>49.354838709677402</v>
      </c>
      <c r="I838" s="71">
        <v>0.76014855258541303</v>
      </c>
      <c r="J838" s="68">
        <v>45.161290322580598</v>
      </c>
      <c r="K838" s="71">
        <v>0.99382302071935302</v>
      </c>
      <c r="L838" s="68">
        <v>96.989247311827995</v>
      </c>
      <c r="M838" s="71">
        <v>0.77005002420526103</v>
      </c>
      <c r="N838" s="68">
        <v>40.354767184035502</v>
      </c>
      <c r="O838" s="71"/>
      <c r="P838" s="68"/>
      <c r="Q838" s="71"/>
      <c r="R838" s="68"/>
    </row>
    <row r="839" spans="1:18" x14ac:dyDescent="0.2">
      <c r="A839" s="141" t="s">
        <v>1973</v>
      </c>
      <c r="B839" s="67" t="s">
        <v>1974</v>
      </c>
      <c r="C839" s="67">
        <v>45</v>
      </c>
      <c r="D839" s="67" t="s">
        <v>337</v>
      </c>
      <c r="E839" s="71">
        <v>0.80669581365184295</v>
      </c>
      <c r="F839" s="68">
        <v>56.881720430107499</v>
      </c>
      <c r="G839" s="71">
        <v>0.788929572973607</v>
      </c>
      <c r="H839" s="68">
        <v>41.935483870967701</v>
      </c>
      <c r="I839" s="71">
        <v>0.74032585797934203</v>
      </c>
      <c r="J839" s="68">
        <v>37.956989247311803</v>
      </c>
      <c r="K839" s="71">
        <v>0.95571727016079799</v>
      </c>
      <c r="L839" s="68">
        <v>86.129032258064498</v>
      </c>
      <c r="M839" s="71">
        <v>0.74181055349362601</v>
      </c>
      <c r="N839" s="68">
        <v>33.924611973392501</v>
      </c>
      <c r="O839" s="71"/>
      <c r="P839" s="68"/>
      <c r="Q839" s="71"/>
      <c r="R839" s="68"/>
    </row>
    <row r="840" spans="1:18" x14ac:dyDescent="0.2">
      <c r="A840" s="141" t="s">
        <v>1975</v>
      </c>
      <c r="B840" s="67" t="s">
        <v>1976</v>
      </c>
      <c r="C840" s="67">
        <v>45</v>
      </c>
      <c r="D840" s="67" t="s">
        <v>337</v>
      </c>
      <c r="E840" s="71">
        <v>0.69097379293500405</v>
      </c>
      <c r="F840" s="68">
        <v>31.827956989247301</v>
      </c>
      <c r="G840" s="71">
        <v>0.78077708102202104</v>
      </c>
      <c r="H840" s="68">
        <v>38.279569892473098</v>
      </c>
      <c r="I840" s="71">
        <v>0.714205139862506</v>
      </c>
      <c r="J840" s="68">
        <v>30.9677419354839</v>
      </c>
      <c r="K840" s="71">
        <v>0.93154461050019399</v>
      </c>
      <c r="L840" s="68">
        <v>76.129032258064498</v>
      </c>
      <c r="M840" s="71">
        <v>0.73374213329030202</v>
      </c>
      <c r="N840" s="68">
        <v>32.483370288248302</v>
      </c>
      <c r="O840" s="71"/>
      <c r="P840" s="68"/>
      <c r="Q840" s="71">
        <v>0.29459999999999997</v>
      </c>
      <c r="R840" s="68">
        <v>47.242647058823501</v>
      </c>
    </row>
    <row r="841" spans="1:18" x14ac:dyDescent="0.2">
      <c r="A841" s="141" t="s">
        <v>1977</v>
      </c>
      <c r="B841" s="67" t="s">
        <v>1978</v>
      </c>
      <c r="C841" s="67">
        <v>45</v>
      </c>
      <c r="D841" s="67" t="s">
        <v>337</v>
      </c>
      <c r="E841" s="71">
        <v>0.59588421726395502</v>
      </c>
      <c r="F841" s="68">
        <v>12.9032258064516</v>
      </c>
      <c r="G841" s="71">
        <v>0.75365181635495604</v>
      </c>
      <c r="H841" s="68">
        <v>29.8924731182796</v>
      </c>
      <c r="I841" s="71">
        <v>0.60825332753167805</v>
      </c>
      <c r="J841" s="68">
        <v>9.3548387096774199</v>
      </c>
      <c r="K841" s="71">
        <v>0.92815012026112098</v>
      </c>
      <c r="L841" s="68">
        <v>74.193548387096797</v>
      </c>
      <c r="M841" s="71">
        <v>0.68936582217201903</v>
      </c>
      <c r="N841" s="68">
        <v>23.946784922394698</v>
      </c>
      <c r="O841" s="71"/>
      <c r="P841" s="68"/>
      <c r="Q841" s="71">
        <v>0</v>
      </c>
      <c r="R841" s="68">
        <v>34.191176470588204</v>
      </c>
    </row>
    <row r="842" spans="1:18" x14ac:dyDescent="0.2">
      <c r="A842" s="141" t="s">
        <v>1979</v>
      </c>
      <c r="B842" s="67" t="s">
        <v>1980</v>
      </c>
      <c r="C842" s="67">
        <v>45</v>
      </c>
      <c r="D842" s="67" t="s">
        <v>337</v>
      </c>
      <c r="E842" s="71">
        <v>0.64454372550955996</v>
      </c>
      <c r="F842" s="68">
        <v>21.720430107526902</v>
      </c>
      <c r="G842" s="71">
        <v>0.79135165188994305</v>
      </c>
      <c r="H842" s="68">
        <v>42.903225806451601</v>
      </c>
      <c r="I842" s="71">
        <v>0.75137823605584497</v>
      </c>
      <c r="J842" s="68">
        <v>41.935483870967701</v>
      </c>
      <c r="K842" s="71">
        <v>0.95028081641337003</v>
      </c>
      <c r="L842" s="68">
        <v>84.3010752688172</v>
      </c>
      <c r="M842" s="71">
        <v>0.72970792318863897</v>
      </c>
      <c r="N842" s="68">
        <v>31.929046563192902</v>
      </c>
      <c r="O842" s="71"/>
      <c r="P842" s="68"/>
      <c r="Q842" s="71">
        <v>0</v>
      </c>
      <c r="R842" s="68">
        <v>34.191176470588204</v>
      </c>
    </row>
    <row r="843" spans="1:18" x14ac:dyDescent="0.2">
      <c r="A843" s="141" t="s">
        <v>1981</v>
      </c>
      <c r="B843" s="67" t="s">
        <v>1982</v>
      </c>
      <c r="C843" s="67">
        <v>45</v>
      </c>
      <c r="D843" s="67" t="s">
        <v>337</v>
      </c>
      <c r="E843" s="71">
        <v>0.87520702084429502</v>
      </c>
      <c r="F843" s="68">
        <v>83.548387096774206</v>
      </c>
      <c r="G843" s="71">
        <v>0.82280092064672405</v>
      </c>
      <c r="H843" s="68">
        <v>57.634408602150501</v>
      </c>
      <c r="I843" s="71">
        <v>0.78133930770943305</v>
      </c>
      <c r="J843" s="68">
        <v>53.225806451612897</v>
      </c>
      <c r="K843" s="71">
        <v>0.97833959105008705</v>
      </c>
      <c r="L843" s="68">
        <v>94.408602150537604</v>
      </c>
      <c r="M843" s="71">
        <v>0.794255284815233</v>
      </c>
      <c r="N843" s="68">
        <v>48.558758314855901</v>
      </c>
      <c r="O843" s="71"/>
      <c r="P843" s="68"/>
      <c r="Q843" s="71">
        <v>0.99929999999999997</v>
      </c>
      <c r="R843" s="68">
        <v>70.772058823529406</v>
      </c>
    </row>
    <row r="844" spans="1:18" x14ac:dyDescent="0.2">
      <c r="A844" s="141" t="s">
        <v>1983</v>
      </c>
      <c r="B844" s="67" t="s">
        <v>1984</v>
      </c>
      <c r="C844" s="67">
        <v>45</v>
      </c>
      <c r="D844" s="67" t="s">
        <v>337</v>
      </c>
      <c r="E844" s="71">
        <v>0.89462679258977995</v>
      </c>
      <c r="F844" s="68">
        <v>89.677419354838705</v>
      </c>
      <c r="G844" s="71">
        <v>0.84912759046838304</v>
      </c>
      <c r="H844" s="68">
        <v>70.860215053763397</v>
      </c>
      <c r="I844" s="71">
        <v>0.81965310772580002</v>
      </c>
      <c r="J844" s="68">
        <v>68.709677419354804</v>
      </c>
      <c r="K844" s="71">
        <v>0.97427383379153198</v>
      </c>
      <c r="L844" s="68">
        <v>93.3333333333333</v>
      </c>
      <c r="M844" s="71">
        <v>0.93545263837340598</v>
      </c>
      <c r="N844" s="68">
        <v>92.461197339246098</v>
      </c>
      <c r="O844" s="71"/>
      <c r="P844" s="68"/>
      <c r="Q844" s="71"/>
      <c r="R844" s="68"/>
    </row>
    <row r="845" spans="1:18" x14ac:dyDescent="0.2">
      <c r="A845" s="141" t="s">
        <v>1985</v>
      </c>
      <c r="B845" s="67" t="s">
        <v>1986</v>
      </c>
      <c r="C845" s="67">
        <v>45</v>
      </c>
      <c r="D845" s="67" t="s">
        <v>337</v>
      </c>
      <c r="E845" s="71">
        <v>0.69987902677291303</v>
      </c>
      <c r="F845" s="68">
        <v>34.086021505376301</v>
      </c>
      <c r="G845" s="71">
        <v>0.84798936692432703</v>
      </c>
      <c r="H845" s="68">
        <v>70.322580645161295</v>
      </c>
      <c r="I845" s="71">
        <v>0.81899644097756996</v>
      </c>
      <c r="J845" s="68">
        <v>68.494623655913998</v>
      </c>
      <c r="K845" s="71">
        <v>0.96150404921585597</v>
      </c>
      <c r="L845" s="68">
        <v>87.634408602150501</v>
      </c>
      <c r="M845" s="71">
        <v>0.87090527674681295</v>
      </c>
      <c r="N845" s="68">
        <v>72.394678492239507</v>
      </c>
      <c r="O845" s="71"/>
      <c r="P845" s="68"/>
      <c r="Q845" s="71">
        <v>0</v>
      </c>
      <c r="R845" s="68">
        <v>34.191176470588204</v>
      </c>
    </row>
    <row r="846" spans="1:18" x14ac:dyDescent="0.2">
      <c r="A846" s="141" t="s">
        <v>1987</v>
      </c>
      <c r="B846" s="67" t="s">
        <v>1988</v>
      </c>
      <c r="C846" s="67">
        <v>45</v>
      </c>
      <c r="D846" s="67" t="s">
        <v>337</v>
      </c>
      <c r="E846" s="71">
        <v>0.78345817633413795</v>
      </c>
      <c r="F846" s="68">
        <v>49.677419354838698</v>
      </c>
      <c r="G846" s="71">
        <v>0.77274836398201596</v>
      </c>
      <c r="H846" s="68">
        <v>35.806451612903203</v>
      </c>
      <c r="I846" s="71">
        <v>0.71653490035845202</v>
      </c>
      <c r="J846" s="68">
        <v>31.720430107526902</v>
      </c>
      <c r="K846" s="71">
        <v>0.97132045923071597</v>
      </c>
      <c r="L846" s="68">
        <v>91.720430107526894</v>
      </c>
      <c r="M846" s="71">
        <v>0.67322898176537005</v>
      </c>
      <c r="N846" s="68">
        <v>21.7294900221729</v>
      </c>
      <c r="O846" s="71"/>
      <c r="P846" s="68"/>
      <c r="Q846" s="71"/>
      <c r="R846" s="68"/>
    </row>
    <row r="847" spans="1:18" x14ac:dyDescent="0.2">
      <c r="A847" s="141" t="s">
        <v>1989</v>
      </c>
      <c r="B847" s="67" t="s">
        <v>1990</v>
      </c>
      <c r="C847" s="67">
        <v>45</v>
      </c>
      <c r="D847" s="67" t="s">
        <v>337</v>
      </c>
      <c r="E847" s="71">
        <v>0.64547222615724198</v>
      </c>
      <c r="F847" s="68">
        <v>22.473118279569899</v>
      </c>
      <c r="G847" s="71">
        <v>0.77935498709716799</v>
      </c>
      <c r="H847" s="68">
        <v>37.8494623655914</v>
      </c>
      <c r="I847" s="71">
        <v>0.73588343788100496</v>
      </c>
      <c r="J847" s="68">
        <v>36.129032258064498</v>
      </c>
      <c r="K847" s="71">
        <v>0.97838057251773702</v>
      </c>
      <c r="L847" s="68">
        <v>94.731182795698899</v>
      </c>
      <c r="M847" s="71">
        <v>0.73374213329030202</v>
      </c>
      <c r="N847" s="68">
        <v>32.483370288248302</v>
      </c>
      <c r="O847" s="71"/>
      <c r="P847" s="68"/>
      <c r="Q847" s="71">
        <v>0</v>
      </c>
      <c r="R847" s="68">
        <v>34.191176470588204</v>
      </c>
    </row>
    <row r="848" spans="1:18" x14ac:dyDescent="0.2">
      <c r="A848" s="141" t="s">
        <v>1991</v>
      </c>
      <c r="B848" s="67" t="s">
        <v>1992</v>
      </c>
      <c r="C848" s="67">
        <v>45</v>
      </c>
      <c r="D848" s="67" t="s">
        <v>337</v>
      </c>
      <c r="E848" s="71">
        <v>0.77868020721751197</v>
      </c>
      <c r="F848" s="68">
        <v>48.279569892473098</v>
      </c>
      <c r="G848" s="71">
        <v>0.80070219268649501</v>
      </c>
      <c r="H848" s="68">
        <v>48.064516129032299</v>
      </c>
      <c r="I848" s="71">
        <v>0.740974754811355</v>
      </c>
      <c r="J848" s="68">
        <v>38.279569892473098</v>
      </c>
      <c r="K848" s="71">
        <v>0.96467669468943495</v>
      </c>
      <c r="L848" s="68">
        <v>88.602150537634401</v>
      </c>
      <c r="M848" s="71">
        <v>0.75794739390027399</v>
      </c>
      <c r="N848" s="68">
        <v>37.361419068736097</v>
      </c>
      <c r="O848" s="71"/>
      <c r="P848" s="68"/>
      <c r="Q848" s="71">
        <v>0.62909999999999999</v>
      </c>
      <c r="R848" s="68">
        <v>58.455882352941202</v>
      </c>
    </row>
    <row r="849" spans="1:18" x14ac:dyDescent="0.2">
      <c r="A849" s="141" t="s">
        <v>1993</v>
      </c>
      <c r="B849" s="67" t="s">
        <v>1994</v>
      </c>
      <c r="C849" s="67">
        <v>45</v>
      </c>
      <c r="D849" s="67" t="s">
        <v>337</v>
      </c>
      <c r="E849" s="71">
        <v>0.801824956780956</v>
      </c>
      <c r="F849" s="68">
        <v>55.268817204301101</v>
      </c>
      <c r="G849" s="71">
        <v>0.799309774969723</v>
      </c>
      <c r="H849" s="68">
        <v>47.204301075268802</v>
      </c>
      <c r="I849" s="71">
        <v>0.73115356279355403</v>
      </c>
      <c r="J849" s="68">
        <v>34.623655913978503</v>
      </c>
      <c r="K849" s="71">
        <v>0.96326540657855497</v>
      </c>
      <c r="L849" s="68">
        <v>88.172043010752702</v>
      </c>
      <c r="M849" s="71">
        <v>0.713571082781991</v>
      </c>
      <c r="N849" s="68">
        <v>28.9356984478936</v>
      </c>
      <c r="O849" s="71"/>
      <c r="P849" s="68"/>
      <c r="Q849" s="71"/>
      <c r="R849" s="68"/>
    </row>
    <row r="850" spans="1:18" x14ac:dyDescent="0.2">
      <c r="A850" s="141" t="s">
        <v>1995</v>
      </c>
      <c r="B850" s="67" t="s">
        <v>1996</v>
      </c>
      <c r="C850" s="67">
        <v>45</v>
      </c>
      <c r="D850" s="67" t="s">
        <v>337</v>
      </c>
      <c r="E850" s="71">
        <v>0.55170604603217999</v>
      </c>
      <c r="F850" s="68">
        <v>7.2043010752688197</v>
      </c>
      <c r="G850" s="71">
        <v>0.70725968156210395</v>
      </c>
      <c r="H850" s="68">
        <v>20.1075268817204</v>
      </c>
      <c r="I850" s="71">
        <v>0.65242966456172902</v>
      </c>
      <c r="J850" s="68">
        <v>16.129032258064498</v>
      </c>
      <c r="K850" s="71">
        <v>0.911185566948153</v>
      </c>
      <c r="L850" s="68">
        <v>67.096774193548399</v>
      </c>
      <c r="M850" s="71">
        <v>0.48765531708891402</v>
      </c>
      <c r="N850" s="68">
        <v>6.5410199556541002</v>
      </c>
      <c r="O850" s="71"/>
      <c r="P850" s="68"/>
      <c r="Q850" s="71">
        <v>0</v>
      </c>
      <c r="R850" s="68">
        <v>34.191176470588204</v>
      </c>
    </row>
    <row r="851" spans="1:18" x14ac:dyDescent="0.2">
      <c r="A851" s="141" t="s">
        <v>1997</v>
      </c>
      <c r="B851" s="67" t="s">
        <v>1998</v>
      </c>
      <c r="C851" s="67">
        <v>45</v>
      </c>
      <c r="D851" s="67" t="s">
        <v>337</v>
      </c>
      <c r="E851" s="71">
        <v>0.68390985590273601</v>
      </c>
      <c r="F851" s="68">
        <v>30.645161290322601</v>
      </c>
      <c r="G851" s="71">
        <v>0.81929925475382204</v>
      </c>
      <c r="H851" s="68">
        <v>55.268817204301101</v>
      </c>
      <c r="I851" s="71">
        <v>0.77004453671113204</v>
      </c>
      <c r="J851" s="68">
        <v>49.139784946236603</v>
      </c>
      <c r="K851" s="71">
        <v>0.97543705170855899</v>
      </c>
      <c r="L851" s="68">
        <v>93.655913978494596</v>
      </c>
      <c r="M851" s="71">
        <v>0.85476843634016497</v>
      </c>
      <c r="N851" s="68">
        <v>67.405764966740605</v>
      </c>
      <c r="O851" s="71"/>
      <c r="P851" s="68"/>
      <c r="Q851" s="71">
        <v>0</v>
      </c>
      <c r="R851" s="68">
        <v>34.191176470588204</v>
      </c>
    </row>
    <row r="852" spans="1:18" x14ac:dyDescent="0.2">
      <c r="A852" s="141" t="s">
        <v>1999</v>
      </c>
      <c r="B852" s="67" t="s">
        <v>2000</v>
      </c>
      <c r="C852" s="67">
        <v>45</v>
      </c>
      <c r="D852" s="67" t="s">
        <v>337</v>
      </c>
      <c r="E852" s="71">
        <v>0.793065178594339</v>
      </c>
      <c r="F852" s="68">
        <v>52.903225806451601</v>
      </c>
      <c r="G852" s="71">
        <v>0.74695762796892196</v>
      </c>
      <c r="H852" s="68">
        <v>27.741935483871</v>
      </c>
      <c r="I852" s="71">
        <v>0.69503133186571597</v>
      </c>
      <c r="J852" s="68">
        <v>26.021505376344098</v>
      </c>
      <c r="K852" s="71">
        <v>0.85414216147335098</v>
      </c>
      <c r="L852" s="68">
        <v>46.451612903225801</v>
      </c>
      <c r="M852" s="71">
        <v>0.669194771663708</v>
      </c>
      <c r="N852" s="68">
        <v>20.842572062084301</v>
      </c>
      <c r="O852" s="71"/>
      <c r="P852" s="68"/>
      <c r="Q852" s="71">
        <v>1</v>
      </c>
      <c r="R852" s="68">
        <v>100</v>
      </c>
    </row>
    <row r="853" spans="1:18" x14ac:dyDescent="0.2">
      <c r="A853" s="141" t="s">
        <v>2001</v>
      </c>
      <c r="B853" s="67" t="s">
        <v>2002</v>
      </c>
      <c r="C853" s="67">
        <v>45</v>
      </c>
      <c r="D853" s="67" t="s">
        <v>337</v>
      </c>
      <c r="E853" s="71">
        <v>0.89687152160871297</v>
      </c>
      <c r="F853" s="68">
        <v>90.322580645161295</v>
      </c>
      <c r="G853" s="71">
        <v>0.84870992328639905</v>
      </c>
      <c r="H853" s="68">
        <v>70.537634408602102</v>
      </c>
      <c r="I853" s="71">
        <v>0.80727503748198404</v>
      </c>
      <c r="J853" s="68">
        <v>63.010752688171998</v>
      </c>
      <c r="K853" s="71">
        <v>0.97970421093501803</v>
      </c>
      <c r="L853" s="68">
        <v>95.268817204301101</v>
      </c>
      <c r="M853" s="71">
        <v>0.85476843634016497</v>
      </c>
      <c r="N853" s="68">
        <v>67.405764966740605</v>
      </c>
      <c r="O853" s="71"/>
      <c r="P853" s="68"/>
      <c r="Q853" s="71">
        <v>0.99390000000000001</v>
      </c>
      <c r="R853" s="68">
        <v>68.014705882352899</v>
      </c>
    </row>
    <row r="854" spans="1:18" x14ac:dyDescent="0.2">
      <c r="A854" s="141" t="s">
        <v>2003</v>
      </c>
      <c r="B854" s="67" t="s">
        <v>2004</v>
      </c>
      <c r="C854" s="67">
        <v>45</v>
      </c>
      <c r="D854" s="67" t="s">
        <v>337</v>
      </c>
      <c r="E854" s="71">
        <v>0.71590926822483703</v>
      </c>
      <c r="F854" s="68">
        <v>37.096774193548399</v>
      </c>
      <c r="G854" s="71">
        <v>0.86212549892654</v>
      </c>
      <c r="H854" s="68">
        <v>75.483870967741893</v>
      </c>
      <c r="I854" s="71">
        <v>0.82040854618918202</v>
      </c>
      <c r="J854" s="68">
        <v>69.247311827957006</v>
      </c>
      <c r="K854" s="71">
        <v>0.97593070814336702</v>
      </c>
      <c r="L854" s="68">
        <v>93.978494623655905</v>
      </c>
      <c r="M854" s="71">
        <v>0.91528158786509595</v>
      </c>
      <c r="N854" s="68">
        <v>87.583148558758296</v>
      </c>
      <c r="O854" s="71"/>
      <c r="P854" s="68"/>
      <c r="Q854" s="71">
        <v>5.7999999999999996E-3</v>
      </c>
      <c r="R854" s="68">
        <v>36.764705882352899</v>
      </c>
    </row>
    <row r="855" spans="1:18" x14ac:dyDescent="0.2">
      <c r="A855" s="141" t="s">
        <v>2005</v>
      </c>
      <c r="B855" s="67" t="s">
        <v>2006</v>
      </c>
      <c r="C855" s="67">
        <v>45</v>
      </c>
      <c r="D855" s="67" t="s">
        <v>337</v>
      </c>
      <c r="E855" s="71">
        <v>0.867847373685664</v>
      </c>
      <c r="F855" s="68">
        <v>81.505376344086002</v>
      </c>
      <c r="G855" s="71">
        <v>0.85122763984201</v>
      </c>
      <c r="H855" s="68">
        <v>72.043010752688204</v>
      </c>
      <c r="I855" s="71">
        <v>0.79419884063454804</v>
      </c>
      <c r="J855" s="68">
        <v>57.741935483871003</v>
      </c>
      <c r="K855" s="71">
        <v>0.97926299812925799</v>
      </c>
      <c r="L855" s="68">
        <v>95.161290322580697</v>
      </c>
      <c r="M855" s="71">
        <v>0.84670001613683998</v>
      </c>
      <c r="N855" s="68">
        <v>64.634146341463406</v>
      </c>
      <c r="O855" s="71"/>
      <c r="P855" s="68"/>
      <c r="Q855" s="71"/>
      <c r="R855" s="68"/>
    </row>
    <row r="856" spans="1:18" x14ac:dyDescent="0.2">
      <c r="A856" s="141" t="s">
        <v>2007</v>
      </c>
      <c r="B856" s="67" t="s">
        <v>2008</v>
      </c>
      <c r="C856" s="67">
        <v>45</v>
      </c>
      <c r="D856" s="67" t="s">
        <v>337</v>
      </c>
      <c r="E856" s="71">
        <v>0.90199798835734002</v>
      </c>
      <c r="F856" s="68">
        <v>91.935483870967701</v>
      </c>
      <c r="G856" s="71">
        <v>0.83079294945635795</v>
      </c>
      <c r="H856" s="68">
        <v>63.010752688171998</v>
      </c>
      <c r="I856" s="71">
        <v>0.79486359571829701</v>
      </c>
      <c r="J856" s="68">
        <v>58.064516129032299</v>
      </c>
      <c r="K856" s="71">
        <v>0.97308601884861101</v>
      </c>
      <c r="L856" s="68">
        <v>92.688172043010795</v>
      </c>
      <c r="M856" s="71">
        <v>0.91124737776343401</v>
      </c>
      <c r="N856" s="68">
        <v>85.920177383592005</v>
      </c>
      <c r="O856" s="71"/>
      <c r="P856" s="68"/>
      <c r="Q856" s="71">
        <v>1</v>
      </c>
      <c r="R856" s="68">
        <v>100</v>
      </c>
    </row>
    <row r="857" spans="1:18" x14ac:dyDescent="0.2">
      <c r="A857" s="141" t="s">
        <v>2009</v>
      </c>
      <c r="B857" s="67" t="s">
        <v>2010</v>
      </c>
      <c r="C857" s="67">
        <v>45</v>
      </c>
      <c r="D857" s="67" t="s">
        <v>337</v>
      </c>
      <c r="E857" s="71">
        <v>0.84378461224413803</v>
      </c>
      <c r="F857" s="68">
        <v>68.279569892473106</v>
      </c>
      <c r="G857" s="71">
        <v>0.82969855868078601</v>
      </c>
      <c r="H857" s="68">
        <v>62.1505376344086</v>
      </c>
      <c r="I857" s="71">
        <v>0.79013792208709099</v>
      </c>
      <c r="J857" s="68">
        <v>56.451612903225801</v>
      </c>
      <c r="K857" s="71">
        <v>0.969115103596767</v>
      </c>
      <c r="L857" s="68">
        <v>90.645161290322605</v>
      </c>
      <c r="M857" s="71">
        <v>0.78618686461190901</v>
      </c>
      <c r="N857" s="68">
        <v>44.900221729489999</v>
      </c>
      <c r="O857" s="71"/>
      <c r="P857" s="68"/>
      <c r="Q857" s="71"/>
      <c r="R857" s="68"/>
    </row>
    <row r="858" spans="1:18" x14ac:dyDescent="0.2">
      <c r="A858" s="141" t="s">
        <v>2011</v>
      </c>
      <c r="B858" s="67" t="s">
        <v>2012</v>
      </c>
      <c r="C858" s="67">
        <v>45</v>
      </c>
      <c r="D858" s="67" t="s">
        <v>337</v>
      </c>
      <c r="E858" s="71">
        <v>0.78566754203259703</v>
      </c>
      <c r="F858" s="68">
        <v>50.752688172043001</v>
      </c>
      <c r="G858" s="71">
        <v>0.77932650655260305</v>
      </c>
      <c r="H858" s="68">
        <v>37.741935483871003</v>
      </c>
      <c r="I858" s="71">
        <v>0.73265085435363198</v>
      </c>
      <c r="J858" s="68">
        <v>34.946236559139798</v>
      </c>
      <c r="K858" s="71">
        <v>0.94536119515379602</v>
      </c>
      <c r="L858" s="68">
        <v>82.688172043010795</v>
      </c>
      <c r="M858" s="71">
        <v>0.68533161207035698</v>
      </c>
      <c r="N858" s="68">
        <v>23.7250554323725</v>
      </c>
      <c r="O858" s="71"/>
      <c r="P858" s="68"/>
      <c r="Q858" s="71"/>
      <c r="R858" s="68"/>
    </row>
    <row r="859" spans="1:18" x14ac:dyDescent="0.2">
      <c r="A859" s="141" t="s">
        <v>2013</v>
      </c>
      <c r="B859" s="67" t="s">
        <v>2014</v>
      </c>
      <c r="C859" s="67">
        <v>45</v>
      </c>
      <c r="D859" s="67" t="s">
        <v>337</v>
      </c>
      <c r="E859" s="71">
        <v>0.86572806759008902</v>
      </c>
      <c r="F859" s="68">
        <v>79.784946236559094</v>
      </c>
      <c r="G859" s="71">
        <v>0.79012384945677405</v>
      </c>
      <c r="H859" s="68">
        <v>42.365591397849499</v>
      </c>
      <c r="I859" s="71">
        <v>0.80915316976362095</v>
      </c>
      <c r="J859" s="68">
        <v>64.086021505376394</v>
      </c>
      <c r="K859" s="71">
        <v>0.97162909249154705</v>
      </c>
      <c r="L859" s="68">
        <v>91.827956989247298</v>
      </c>
      <c r="M859" s="71">
        <v>0.85073422623850203</v>
      </c>
      <c r="N859" s="68">
        <v>66.297117516629697</v>
      </c>
      <c r="O859" s="71"/>
      <c r="P859" s="68"/>
      <c r="Q859" s="71">
        <v>0.90700000000000003</v>
      </c>
      <c r="R859" s="68">
        <v>65.808823529411796</v>
      </c>
    </row>
    <row r="860" spans="1:18" x14ac:dyDescent="0.2">
      <c r="A860" s="141" t="s">
        <v>2015</v>
      </c>
      <c r="B860" s="67" t="s">
        <v>2016</v>
      </c>
      <c r="C860" s="67">
        <v>45</v>
      </c>
      <c r="D860" s="67" t="s">
        <v>337</v>
      </c>
      <c r="E860" s="71">
        <v>0.71730489138682396</v>
      </c>
      <c r="F860" s="68">
        <v>37.419354838709701</v>
      </c>
      <c r="G860" s="71">
        <v>0.74945745096976801</v>
      </c>
      <c r="H860" s="68">
        <v>28.494623655914001</v>
      </c>
      <c r="I860" s="71">
        <v>0.61237076361467901</v>
      </c>
      <c r="J860" s="68">
        <v>9.56989247311828</v>
      </c>
      <c r="K860" s="71">
        <v>0.96299094946601704</v>
      </c>
      <c r="L860" s="68">
        <v>88.064516129032299</v>
      </c>
      <c r="M860" s="71">
        <v>0.71760529288365305</v>
      </c>
      <c r="N860" s="68">
        <v>30.044345898004401</v>
      </c>
      <c r="O860" s="71"/>
      <c r="P860" s="68"/>
      <c r="Q860" s="71">
        <v>0.54410000000000003</v>
      </c>
      <c r="R860" s="68">
        <v>54.044117647058798</v>
      </c>
    </row>
    <row r="861" spans="1:18" x14ac:dyDescent="0.2">
      <c r="A861" s="141" t="s">
        <v>2017</v>
      </c>
      <c r="B861" s="67" t="s">
        <v>2018</v>
      </c>
      <c r="C861" s="67">
        <v>65</v>
      </c>
      <c r="D861" s="67" t="s">
        <v>337</v>
      </c>
      <c r="E861" s="71">
        <v>0.83950784396955003</v>
      </c>
      <c r="F861" s="68">
        <v>66.451612903225794</v>
      </c>
      <c r="G861" s="71">
        <v>0.815976991159165</v>
      </c>
      <c r="H861" s="68">
        <v>54.3010752688172</v>
      </c>
      <c r="I861" s="71">
        <v>0.83448508957766299</v>
      </c>
      <c r="J861" s="68">
        <v>73.978494623655905</v>
      </c>
      <c r="K861" s="71">
        <v>0.796321917377939</v>
      </c>
      <c r="L861" s="68">
        <v>30.430107526881699</v>
      </c>
      <c r="M861" s="71">
        <v>0.91124737776343401</v>
      </c>
      <c r="N861" s="68">
        <v>85.920177383592005</v>
      </c>
      <c r="O861" s="71"/>
      <c r="P861" s="68"/>
      <c r="Q861" s="71"/>
      <c r="R861" s="68"/>
    </row>
    <row r="862" spans="1:18" x14ac:dyDescent="0.2">
      <c r="A862" s="141" t="s">
        <v>2019</v>
      </c>
      <c r="B862" s="67" t="s">
        <v>2020</v>
      </c>
      <c r="C862" s="67">
        <v>65</v>
      </c>
      <c r="D862" s="67" t="s">
        <v>337</v>
      </c>
      <c r="E862" s="71">
        <v>0.84243812110897198</v>
      </c>
      <c r="F862" s="68">
        <v>67.956989247311796</v>
      </c>
      <c r="G862" s="71">
        <v>0.75386572728687895</v>
      </c>
      <c r="H862" s="68">
        <v>30.1075268817204</v>
      </c>
      <c r="I862" s="71">
        <v>0.80187622192669405</v>
      </c>
      <c r="J862" s="68">
        <v>60.9677419354839</v>
      </c>
      <c r="K862" s="71">
        <v>0.80168021999112205</v>
      </c>
      <c r="L862" s="68">
        <v>32.258064516128997</v>
      </c>
      <c r="M862" s="71">
        <v>0.85476843634016497</v>
      </c>
      <c r="N862" s="68">
        <v>67.405764966740605</v>
      </c>
      <c r="O862" s="71"/>
      <c r="P862" s="68"/>
      <c r="Q862" s="71">
        <v>1</v>
      </c>
      <c r="R862" s="68">
        <v>100</v>
      </c>
    </row>
    <row r="863" spans="1:18" x14ac:dyDescent="0.2">
      <c r="A863" s="141" t="s">
        <v>2021</v>
      </c>
      <c r="B863" s="67" t="s">
        <v>2022</v>
      </c>
      <c r="C863" s="67">
        <v>65</v>
      </c>
      <c r="D863" s="67" t="s">
        <v>337</v>
      </c>
      <c r="E863" s="71">
        <v>0.63117154655410601</v>
      </c>
      <c r="F863" s="68">
        <v>19.462365591397798</v>
      </c>
      <c r="G863" s="71">
        <v>0.58427691931140402</v>
      </c>
      <c r="H863" s="68">
        <v>6.9892473118279597</v>
      </c>
      <c r="I863" s="71">
        <v>0.64190923405811495</v>
      </c>
      <c r="J863" s="68">
        <v>13.9784946236559</v>
      </c>
      <c r="K863" s="71">
        <v>0.71979521987220896</v>
      </c>
      <c r="L863" s="68">
        <v>18.709677419354801</v>
      </c>
      <c r="M863" s="71">
        <v>0.58447635952880395</v>
      </c>
      <c r="N863" s="68">
        <v>12.5277161862528</v>
      </c>
      <c r="O863" s="71"/>
      <c r="P863" s="68"/>
      <c r="Q863" s="71">
        <v>0.62539999999999996</v>
      </c>
      <c r="R863" s="68">
        <v>58.272058823529399</v>
      </c>
    </row>
    <row r="864" spans="1:18" x14ac:dyDescent="0.2">
      <c r="A864" s="141" t="s">
        <v>2023</v>
      </c>
      <c r="B864" s="67" t="s">
        <v>2024</v>
      </c>
      <c r="C864" s="67">
        <v>65</v>
      </c>
      <c r="D864" s="67" t="s">
        <v>337</v>
      </c>
      <c r="E864" s="71">
        <v>0.59697138052516097</v>
      </c>
      <c r="F864" s="68">
        <v>13.3333333333333</v>
      </c>
      <c r="G864" s="71">
        <v>0.61884100066571601</v>
      </c>
      <c r="H864" s="68">
        <v>11.0752688172043</v>
      </c>
      <c r="I864" s="71">
        <v>0.791584982289112</v>
      </c>
      <c r="J864" s="68">
        <v>56.559139784946197</v>
      </c>
      <c r="K864" s="71">
        <v>0.75007037424577205</v>
      </c>
      <c r="L864" s="68">
        <v>22.473118279569899</v>
      </c>
      <c r="M864" s="71">
        <v>0.81846054542520597</v>
      </c>
      <c r="N864" s="68">
        <v>55.3215077605321</v>
      </c>
      <c r="O864" s="71"/>
      <c r="P864" s="68"/>
      <c r="Q864" s="71">
        <v>5.8999999999999999E-3</v>
      </c>
      <c r="R864" s="68">
        <v>36.948529411764703</v>
      </c>
    </row>
    <row r="865" spans="1:18" x14ac:dyDescent="0.2">
      <c r="A865" s="141" t="s">
        <v>2025</v>
      </c>
      <c r="B865" s="67" t="s">
        <v>2026</v>
      </c>
      <c r="C865" s="67">
        <v>65</v>
      </c>
      <c r="D865" s="67" t="s">
        <v>337</v>
      </c>
      <c r="E865" s="71">
        <v>0.63743471970052201</v>
      </c>
      <c r="F865" s="68">
        <v>20.537634408602202</v>
      </c>
      <c r="G865" s="71">
        <v>0.46124621604358901</v>
      </c>
      <c r="H865" s="68">
        <v>2.9032258064516099</v>
      </c>
      <c r="I865" s="71">
        <v>0.69865538363412705</v>
      </c>
      <c r="J865" s="68">
        <v>26.989247311827999</v>
      </c>
      <c r="K865" s="71">
        <v>0.78217985746617302</v>
      </c>
      <c r="L865" s="68">
        <v>27.8494623655914</v>
      </c>
      <c r="M865" s="71">
        <v>0.65709214135872196</v>
      </c>
      <c r="N865" s="68">
        <v>19.623059866962301</v>
      </c>
      <c r="O865" s="71"/>
      <c r="P865" s="68"/>
      <c r="Q865" s="71">
        <v>0.58799999999999997</v>
      </c>
      <c r="R865" s="68">
        <v>55.698529411764703</v>
      </c>
    </row>
    <row r="866" spans="1:18" x14ac:dyDescent="0.2">
      <c r="A866" s="141" t="s">
        <v>2027</v>
      </c>
      <c r="B866" s="67" t="s">
        <v>2028</v>
      </c>
      <c r="C866" s="67">
        <v>65</v>
      </c>
      <c r="D866" s="67" t="s">
        <v>337</v>
      </c>
      <c r="E866" s="71">
        <v>0.77943211551844704</v>
      </c>
      <c r="F866" s="68">
        <v>48.602150537634401</v>
      </c>
      <c r="G866" s="71">
        <v>0.76861134215241</v>
      </c>
      <c r="H866" s="68">
        <v>34.086021505376301</v>
      </c>
      <c r="I866" s="71">
        <v>0.81107727637734195</v>
      </c>
      <c r="J866" s="68">
        <v>64.946236559139805</v>
      </c>
      <c r="K866" s="71">
        <v>0.66713456679722305</v>
      </c>
      <c r="L866" s="68">
        <v>11.397849462365601</v>
      </c>
      <c r="M866" s="71">
        <v>0.87090527674681295</v>
      </c>
      <c r="N866" s="68">
        <v>72.394678492239507</v>
      </c>
      <c r="O866" s="71"/>
      <c r="P866" s="68"/>
      <c r="Q866" s="71"/>
      <c r="R866" s="68"/>
    </row>
    <row r="867" spans="1:18" x14ac:dyDescent="0.2">
      <c r="A867" s="141" t="s">
        <v>2029</v>
      </c>
      <c r="B867" s="67" t="s">
        <v>2030</v>
      </c>
      <c r="C867" s="67">
        <v>65</v>
      </c>
      <c r="D867" s="67" t="s">
        <v>337</v>
      </c>
      <c r="E867" s="71">
        <v>0.78330639395968904</v>
      </c>
      <c r="F867" s="68">
        <v>49.354838709677402</v>
      </c>
      <c r="G867" s="71">
        <v>0.75651313121554797</v>
      </c>
      <c r="H867" s="68">
        <v>30.430107526881699</v>
      </c>
      <c r="I867" s="71">
        <v>0.76212722447037595</v>
      </c>
      <c r="J867" s="68">
        <v>45.806451612903203</v>
      </c>
      <c r="K867" s="71">
        <v>0.76385099391432998</v>
      </c>
      <c r="L867" s="68">
        <v>24.731182795698899</v>
      </c>
      <c r="M867" s="71">
        <v>0.85073422623850203</v>
      </c>
      <c r="N867" s="68">
        <v>66.297117516629697</v>
      </c>
      <c r="O867" s="71"/>
      <c r="P867" s="68"/>
      <c r="Q867" s="71"/>
      <c r="R867" s="68"/>
    </row>
    <row r="868" spans="1:18" x14ac:dyDescent="0.2">
      <c r="A868" s="141" t="s">
        <v>2031</v>
      </c>
      <c r="B868" s="67" t="s">
        <v>2032</v>
      </c>
      <c r="C868" s="67">
        <v>65</v>
      </c>
      <c r="D868" s="67" t="s">
        <v>337</v>
      </c>
      <c r="E868" s="71">
        <v>0.78939494738288696</v>
      </c>
      <c r="F868" s="68">
        <v>51.827956989247298</v>
      </c>
      <c r="G868" s="71">
        <v>0.85938815481517905</v>
      </c>
      <c r="H868" s="68">
        <v>74.731182795698899</v>
      </c>
      <c r="I868" s="71">
        <v>0.84798565623344602</v>
      </c>
      <c r="J868" s="68">
        <v>78.817204301075293</v>
      </c>
      <c r="K868" s="71">
        <v>0.82957459054226601</v>
      </c>
      <c r="L868" s="68">
        <v>38.709677419354797</v>
      </c>
      <c r="M868" s="71">
        <v>0.81442633532354303</v>
      </c>
      <c r="N868" s="68">
        <v>54.434589800443497</v>
      </c>
      <c r="O868" s="71"/>
      <c r="P868" s="68"/>
      <c r="Q868" s="71">
        <v>0.59560000000000002</v>
      </c>
      <c r="R868" s="68">
        <v>56.617647058823501</v>
      </c>
    </row>
    <row r="869" spans="1:18" x14ac:dyDescent="0.2">
      <c r="A869" s="141" t="s">
        <v>2033</v>
      </c>
      <c r="B869" s="67" t="s">
        <v>2034</v>
      </c>
      <c r="C869" s="67">
        <v>65</v>
      </c>
      <c r="D869" s="67" t="s">
        <v>337</v>
      </c>
      <c r="E869" s="71">
        <v>0.78423170894060001</v>
      </c>
      <c r="F869" s="68">
        <v>49.892473118279597</v>
      </c>
      <c r="G869" s="71">
        <v>0.69227494712029503</v>
      </c>
      <c r="H869" s="68">
        <v>16.7741935483871</v>
      </c>
      <c r="I869" s="71">
        <v>0.75023501917281699</v>
      </c>
      <c r="J869" s="68">
        <v>41.505376344086002</v>
      </c>
      <c r="K869" s="71">
        <v>0.813488016847844</v>
      </c>
      <c r="L869" s="68">
        <v>35.053763440860202</v>
      </c>
      <c r="M869" s="71">
        <v>0.66516056156204595</v>
      </c>
      <c r="N869" s="68">
        <v>20.509977827050999</v>
      </c>
      <c r="O869" s="71"/>
      <c r="P869" s="68"/>
      <c r="Q869" s="71">
        <v>1</v>
      </c>
      <c r="R869" s="68">
        <v>100</v>
      </c>
    </row>
    <row r="870" spans="1:18" x14ac:dyDescent="0.2">
      <c r="A870" s="141" t="s">
        <v>2035</v>
      </c>
      <c r="B870" s="67" t="s">
        <v>2036</v>
      </c>
      <c r="C870" s="67">
        <v>65</v>
      </c>
      <c r="D870" s="67" t="s">
        <v>337</v>
      </c>
      <c r="E870" s="71">
        <v>0.90499404264531702</v>
      </c>
      <c r="F870" s="68">
        <v>93.225806451612897</v>
      </c>
      <c r="G870" s="71">
        <v>0.84460814078874602</v>
      </c>
      <c r="H870" s="68">
        <v>69.247311827957006</v>
      </c>
      <c r="I870" s="71">
        <v>0.89033644175537197</v>
      </c>
      <c r="J870" s="68">
        <v>90.860215053763397</v>
      </c>
      <c r="K870" s="71">
        <v>0.85860720241072497</v>
      </c>
      <c r="L870" s="68">
        <v>47.526881720430097</v>
      </c>
      <c r="M870" s="71">
        <v>0.93141842827174404</v>
      </c>
      <c r="N870" s="68">
        <v>91.463414634146304</v>
      </c>
      <c r="O870" s="71"/>
      <c r="P870" s="68"/>
      <c r="Q870" s="71">
        <v>1</v>
      </c>
      <c r="R870" s="68">
        <v>100</v>
      </c>
    </row>
    <row r="871" spans="1:18" x14ac:dyDescent="0.2">
      <c r="A871" s="141" t="s">
        <v>2037</v>
      </c>
      <c r="B871" s="67" t="s">
        <v>2038</v>
      </c>
      <c r="C871" s="67">
        <v>65</v>
      </c>
      <c r="D871" s="67" t="s">
        <v>337</v>
      </c>
      <c r="E871" s="71">
        <v>0.93467012944933903</v>
      </c>
      <c r="F871" s="68">
        <v>98.172043010752702</v>
      </c>
      <c r="G871" s="71">
        <v>0.92037698540495905</v>
      </c>
      <c r="H871" s="68">
        <v>87.526881720430097</v>
      </c>
      <c r="I871" s="71">
        <v>0.95157796382383297</v>
      </c>
      <c r="J871" s="68">
        <v>97.419354838709694</v>
      </c>
      <c r="K871" s="71">
        <v>0.92320450999183401</v>
      </c>
      <c r="L871" s="68">
        <v>72.258064516128997</v>
      </c>
      <c r="M871" s="71">
        <v>0.94352105857672997</v>
      </c>
      <c r="N871" s="68">
        <v>93.569844789357006</v>
      </c>
      <c r="O871" s="71"/>
      <c r="P871" s="68"/>
      <c r="Q871" s="71"/>
      <c r="R871" s="68"/>
    </row>
    <row r="872" spans="1:18" x14ac:dyDescent="0.2">
      <c r="A872" s="141" t="s">
        <v>2039</v>
      </c>
      <c r="B872" s="67" t="s">
        <v>2040</v>
      </c>
      <c r="C872" s="67">
        <v>65</v>
      </c>
      <c r="D872" s="67" t="s">
        <v>337</v>
      </c>
      <c r="E872" s="71">
        <v>0.92708065400717898</v>
      </c>
      <c r="F872" s="68">
        <v>97.096774193548399</v>
      </c>
      <c r="G872" s="71">
        <v>0.86275884461586005</v>
      </c>
      <c r="H872" s="68">
        <v>75.6989247311828</v>
      </c>
      <c r="I872" s="71">
        <v>0.95852264855993097</v>
      </c>
      <c r="J872" s="68">
        <v>97.526881720430097</v>
      </c>
      <c r="K872" s="71">
        <v>0.88704112285292303</v>
      </c>
      <c r="L872" s="68">
        <v>57.956989247311803</v>
      </c>
      <c r="M872" s="71"/>
      <c r="N872" s="68"/>
      <c r="O872" s="71"/>
      <c r="P872" s="68"/>
      <c r="Q872" s="71">
        <v>1</v>
      </c>
      <c r="R872" s="68">
        <v>100</v>
      </c>
    </row>
    <row r="873" spans="1:18" x14ac:dyDescent="0.2">
      <c r="A873" s="141" t="s">
        <v>2041</v>
      </c>
      <c r="B873" s="67" t="s">
        <v>2042</v>
      </c>
      <c r="C873" s="67">
        <v>65</v>
      </c>
      <c r="D873" s="67" t="s">
        <v>337</v>
      </c>
      <c r="E873" s="71">
        <v>0.89774115675164001</v>
      </c>
      <c r="F873" s="68">
        <v>90.645161290322605</v>
      </c>
      <c r="G873" s="71">
        <v>0.89053545083158503</v>
      </c>
      <c r="H873" s="68">
        <v>81.827956989247298</v>
      </c>
      <c r="I873" s="71">
        <v>0.92181619161575901</v>
      </c>
      <c r="J873" s="68">
        <v>95.161290322580697</v>
      </c>
      <c r="K873" s="71">
        <v>0.91577612801572505</v>
      </c>
      <c r="L873" s="68">
        <v>68.817204301075293</v>
      </c>
      <c r="M873" s="71">
        <v>0.86283685654348896</v>
      </c>
      <c r="N873" s="68">
        <v>70.399113082039904</v>
      </c>
      <c r="O873" s="71"/>
      <c r="P873" s="68"/>
      <c r="Q873" s="71"/>
      <c r="R873" s="68"/>
    </row>
    <row r="874" spans="1:18" x14ac:dyDescent="0.2">
      <c r="A874" s="141" t="s">
        <v>2043</v>
      </c>
      <c r="B874" s="67" t="s">
        <v>2044</v>
      </c>
      <c r="C874" s="67">
        <v>65</v>
      </c>
      <c r="D874" s="67" t="s">
        <v>337</v>
      </c>
      <c r="E874" s="71">
        <v>0.69761922796213105</v>
      </c>
      <c r="F874" s="68">
        <v>33.440860215053803</v>
      </c>
      <c r="G874" s="71">
        <v>0.90859493313221296</v>
      </c>
      <c r="H874" s="68">
        <v>84.946236559139805</v>
      </c>
      <c r="I874" s="71">
        <v>0.888183774372029</v>
      </c>
      <c r="J874" s="68">
        <v>90.107526881720403</v>
      </c>
      <c r="K874" s="71">
        <v>0.90109635759284101</v>
      </c>
      <c r="L874" s="68">
        <v>63.225806451612897</v>
      </c>
      <c r="M874" s="71">
        <v>0.79022107471357095</v>
      </c>
      <c r="N874" s="68">
        <v>47.006651884700702</v>
      </c>
      <c r="O874" s="71"/>
      <c r="P874" s="68"/>
      <c r="Q874" s="71">
        <v>0</v>
      </c>
      <c r="R874" s="68">
        <v>34.191176470588204</v>
      </c>
    </row>
    <row r="875" spans="1:18" x14ac:dyDescent="0.2">
      <c r="A875" s="141" t="s">
        <v>2045</v>
      </c>
      <c r="B875" s="67" t="s">
        <v>2046</v>
      </c>
      <c r="C875" s="67">
        <v>65</v>
      </c>
      <c r="D875" s="67" t="s">
        <v>337</v>
      </c>
      <c r="E875" s="71">
        <v>0.85316835003539304</v>
      </c>
      <c r="F875" s="68">
        <v>72.903225806451601</v>
      </c>
      <c r="G875" s="71">
        <v>0.89181094168729302</v>
      </c>
      <c r="H875" s="68">
        <v>82.150537634408593</v>
      </c>
      <c r="I875" s="71">
        <v>0.81111257593311503</v>
      </c>
      <c r="J875" s="68">
        <v>65.053763440860195</v>
      </c>
      <c r="K875" s="71">
        <v>0.77026303404609497</v>
      </c>
      <c r="L875" s="68">
        <v>25.913978494623699</v>
      </c>
      <c r="M875" s="71">
        <v>0.93948684847506803</v>
      </c>
      <c r="N875" s="68">
        <v>93.015521064301595</v>
      </c>
      <c r="O875" s="71"/>
      <c r="P875" s="68"/>
      <c r="Q875" s="71"/>
      <c r="R875" s="68"/>
    </row>
    <row r="876" spans="1:18" x14ac:dyDescent="0.2">
      <c r="A876" s="141" t="s">
        <v>2047</v>
      </c>
      <c r="B876" s="67" t="s">
        <v>2048</v>
      </c>
      <c r="C876" s="67">
        <v>65</v>
      </c>
      <c r="D876" s="67" t="s">
        <v>337</v>
      </c>
      <c r="E876" s="71">
        <v>0.89846992132095305</v>
      </c>
      <c r="F876" s="68">
        <v>90.9677419354839</v>
      </c>
      <c r="G876" s="71">
        <v>0.88989165844205398</v>
      </c>
      <c r="H876" s="68">
        <v>81.720430107526894</v>
      </c>
      <c r="I876" s="71">
        <v>0.85370596635736795</v>
      </c>
      <c r="J876" s="68">
        <v>80.645161290322605</v>
      </c>
      <c r="K876" s="71">
        <v>0.86238469078937596</v>
      </c>
      <c r="L876" s="68">
        <v>48.602150537634401</v>
      </c>
      <c r="M876" s="71">
        <v>0.98789736969501396</v>
      </c>
      <c r="N876" s="68">
        <v>98.669623059867007</v>
      </c>
      <c r="O876" s="71"/>
      <c r="P876" s="68"/>
      <c r="Q876" s="71"/>
      <c r="R876" s="68"/>
    </row>
    <row r="877" spans="1:18" x14ac:dyDescent="0.2">
      <c r="A877" s="141" t="s">
        <v>2049</v>
      </c>
      <c r="B877" s="67" t="s">
        <v>2050</v>
      </c>
      <c r="C877" s="67">
        <v>65</v>
      </c>
      <c r="D877" s="67" t="s">
        <v>337</v>
      </c>
      <c r="E877" s="71">
        <v>0.88827194916299301</v>
      </c>
      <c r="F877" s="68">
        <v>87.741935483871003</v>
      </c>
      <c r="G877" s="71">
        <v>0.89868540327970903</v>
      </c>
      <c r="H877" s="68">
        <v>83.010752688172005</v>
      </c>
      <c r="I877" s="71">
        <v>0.73458990989051998</v>
      </c>
      <c r="J877" s="68">
        <v>35.913978494623699</v>
      </c>
      <c r="K877" s="71">
        <v>0.88070021447465496</v>
      </c>
      <c r="L877" s="68">
        <v>55.806451612903203</v>
      </c>
      <c r="M877" s="71">
        <v>0.92738421817008199</v>
      </c>
      <c r="N877" s="68">
        <v>90.465631929046594</v>
      </c>
      <c r="O877" s="71"/>
      <c r="P877" s="68"/>
      <c r="Q877" s="71">
        <v>1</v>
      </c>
      <c r="R877" s="68">
        <v>100</v>
      </c>
    </row>
    <row r="878" spans="1:18" x14ac:dyDescent="0.2">
      <c r="A878" s="141" t="s">
        <v>2051</v>
      </c>
      <c r="B878" s="67" t="s">
        <v>2052</v>
      </c>
      <c r="C878" s="67">
        <v>65</v>
      </c>
      <c r="D878" s="67" t="s">
        <v>337</v>
      </c>
      <c r="E878" s="71">
        <v>0.81918015903089902</v>
      </c>
      <c r="F878" s="68">
        <v>60.537634408602102</v>
      </c>
      <c r="G878" s="71">
        <v>0.80685885107463695</v>
      </c>
      <c r="H878" s="68">
        <v>50.215053763440899</v>
      </c>
      <c r="I878" s="71">
        <v>0.80880778821155097</v>
      </c>
      <c r="J878" s="68">
        <v>63.763440860215098</v>
      </c>
      <c r="K878" s="71">
        <v>0.790148720090594</v>
      </c>
      <c r="L878" s="68">
        <v>29.354838709677399</v>
      </c>
      <c r="M878" s="71">
        <v>0.87090527674681295</v>
      </c>
      <c r="N878" s="68">
        <v>72.394678492239507</v>
      </c>
      <c r="O878" s="71"/>
      <c r="P878" s="68"/>
      <c r="Q878" s="71"/>
      <c r="R878" s="68"/>
    </row>
    <row r="879" spans="1:18" x14ac:dyDescent="0.2">
      <c r="A879" s="141" t="s">
        <v>2053</v>
      </c>
      <c r="B879" s="67" t="s">
        <v>2054</v>
      </c>
      <c r="C879" s="67">
        <v>65</v>
      </c>
      <c r="D879" s="67" t="s">
        <v>337</v>
      </c>
      <c r="E879" s="71">
        <v>0.88876317436056496</v>
      </c>
      <c r="F879" s="68">
        <v>88.064516129032299</v>
      </c>
      <c r="G879" s="71">
        <v>0.89473056966556397</v>
      </c>
      <c r="H879" s="68">
        <v>82.258064516128997</v>
      </c>
      <c r="I879" s="71">
        <v>0.87487282569473601</v>
      </c>
      <c r="J879" s="68">
        <v>86.6666666666667</v>
      </c>
      <c r="K879" s="71">
        <v>0.83154667040734398</v>
      </c>
      <c r="L879" s="68">
        <v>39.354838709677402</v>
      </c>
      <c r="M879" s="71">
        <v>0.84266580603517804</v>
      </c>
      <c r="N879" s="68">
        <v>62.971175166297101</v>
      </c>
      <c r="O879" s="71"/>
      <c r="P879" s="68"/>
      <c r="Q879" s="71">
        <v>1</v>
      </c>
      <c r="R879" s="68">
        <v>100</v>
      </c>
    </row>
    <row r="880" spans="1:18" x14ac:dyDescent="0.2">
      <c r="A880" s="141" t="s">
        <v>2055</v>
      </c>
      <c r="B880" s="67" t="s">
        <v>2056</v>
      </c>
      <c r="C880" s="67">
        <v>65</v>
      </c>
      <c r="D880" s="67" t="s">
        <v>337</v>
      </c>
      <c r="E880" s="71">
        <v>0.66948983060724498</v>
      </c>
      <c r="F880" s="68">
        <v>27.311827956989202</v>
      </c>
      <c r="G880" s="71">
        <v>0.910725810108581</v>
      </c>
      <c r="H880" s="68">
        <v>85.376344086021504</v>
      </c>
      <c r="I880" s="71">
        <v>0.86450946588903699</v>
      </c>
      <c r="J880" s="68">
        <v>83.3333333333333</v>
      </c>
      <c r="K880" s="71">
        <v>0.86671121445994004</v>
      </c>
      <c r="L880" s="68">
        <v>50.215053763440899</v>
      </c>
      <c r="M880" s="71">
        <v>0.70550266257866701</v>
      </c>
      <c r="N880" s="68">
        <v>27.0509977827051</v>
      </c>
      <c r="O880" s="71"/>
      <c r="P880" s="68"/>
      <c r="Q880" s="71">
        <v>0</v>
      </c>
      <c r="R880" s="68">
        <v>34.191176470588204</v>
      </c>
    </row>
    <row r="881" spans="1:18" x14ac:dyDescent="0.2">
      <c r="A881" s="141" t="s">
        <v>2057</v>
      </c>
      <c r="B881" s="67" t="s">
        <v>2058</v>
      </c>
      <c r="C881" s="67">
        <v>65</v>
      </c>
      <c r="D881" s="67" t="s">
        <v>337</v>
      </c>
      <c r="E881" s="71">
        <v>0.924838398879398</v>
      </c>
      <c r="F881" s="68">
        <v>96.881720430107507</v>
      </c>
      <c r="G881" s="71">
        <v>0.94007939284537201</v>
      </c>
      <c r="H881" s="68">
        <v>91.827956989247298</v>
      </c>
      <c r="I881" s="71">
        <v>0.93073020163341003</v>
      </c>
      <c r="J881" s="68">
        <v>96.129032258064498</v>
      </c>
      <c r="K881" s="71">
        <v>0.91326241317371304</v>
      </c>
      <c r="L881" s="68">
        <v>67.956989247311796</v>
      </c>
      <c r="M881" s="71">
        <v>0.91528158786509595</v>
      </c>
      <c r="N881" s="68">
        <v>87.583148558758296</v>
      </c>
      <c r="O881" s="71"/>
      <c r="P881" s="68"/>
      <c r="Q881" s="71"/>
      <c r="R881" s="68"/>
    </row>
    <row r="882" spans="1:18" x14ac:dyDescent="0.2">
      <c r="A882" s="141" t="s">
        <v>2059</v>
      </c>
      <c r="B882" s="67" t="s">
        <v>2060</v>
      </c>
      <c r="C882" s="67">
        <v>65</v>
      </c>
      <c r="D882" s="67" t="s">
        <v>337</v>
      </c>
      <c r="E882" s="71">
        <v>0.89265394431016098</v>
      </c>
      <c r="F882" s="68">
        <v>89.247311827957006</v>
      </c>
      <c r="G882" s="71">
        <v>0.91492288623749995</v>
      </c>
      <c r="H882" s="68">
        <v>86.559139784946197</v>
      </c>
      <c r="I882" s="71">
        <v>0.769575835633724</v>
      </c>
      <c r="J882" s="68">
        <v>48.924731182795703</v>
      </c>
      <c r="K882" s="71">
        <v>0.89979730272944203</v>
      </c>
      <c r="L882" s="68">
        <v>62.580645161290299</v>
      </c>
      <c r="M882" s="71">
        <v>0.87897369695013705</v>
      </c>
      <c r="N882" s="68">
        <v>75.166297117516606</v>
      </c>
      <c r="O882" s="71"/>
      <c r="P882" s="68"/>
      <c r="Q882" s="71">
        <v>1</v>
      </c>
      <c r="R882" s="68">
        <v>100</v>
      </c>
    </row>
    <row r="883" spans="1:18" x14ac:dyDescent="0.2">
      <c r="A883" s="141" t="s">
        <v>2061</v>
      </c>
      <c r="B883" s="67" t="s">
        <v>2062</v>
      </c>
      <c r="C883" s="67">
        <v>65</v>
      </c>
      <c r="D883" s="67" t="s">
        <v>337</v>
      </c>
      <c r="E883" s="71">
        <v>0.74125615108252696</v>
      </c>
      <c r="F883" s="68">
        <v>42.365591397849499</v>
      </c>
      <c r="G883" s="71">
        <v>0.95098228243827998</v>
      </c>
      <c r="H883" s="68">
        <v>93.870967741935502</v>
      </c>
      <c r="I883" s="71">
        <v>0.91980793246591697</v>
      </c>
      <c r="J883" s="68">
        <v>94.731182795698899</v>
      </c>
      <c r="K883" s="71">
        <v>0.93644842335497402</v>
      </c>
      <c r="L883" s="68">
        <v>78.387096774193495</v>
      </c>
      <c r="M883" s="71">
        <v>0.88704211715346104</v>
      </c>
      <c r="N883" s="68">
        <v>77.937915742793805</v>
      </c>
      <c r="O883" s="71"/>
      <c r="P883" s="68"/>
      <c r="Q883" s="71">
        <v>1.2E-2</v>
      </c>
      <c r="R883" s="68">
        <v>38.235294117647101</v>
      </c>
    </row>
    <row r="884" spans="1:18" x14ac:dyDescent="0.2">
      <c r="A884" s="141" t="s">
        <v>2063</v>
      </c>
      <c r="B884" s="67" t="s">
        <v>2064</v>
      </c>
      <c r="C884" s="67">
        <v>65</v>
      </c>
      <c r="D884" s="67" t="s">
        <v>337</v>
      </c>
      <c r="E884" s="71">
        <v>0.72760755359027796</v>
      </c>
      <c r="F884" s="68">
        <v>39.892473118279597</v>
      </c>
      <c r="G884" s="71">
        <v>0.92680719048316296</v>
      </c>
      <c r="H884" s="68">
        <v>88.709677419354804</v>
      </c>
      <c r="I884" s="71">
        <v>0.88488221767813902</v>
      </c>
      <c r="J884" s="68">
        <v>89.0322580645161</v>
      </c>
      <c r="K884" s="71">
        <v>0.90299835172166598</v>
      </c>
      <c r="L884" s="68">
        <v>63.763440860215098</v>
      </c>
      <c r="M884" s="71">
        <v>0.92335000806842005</v>
      </c>
      <c r="N884" s="68">
        <v>90.133037694013296</v>
      </c>
      <c r="O884" s="71"/>
      <c r="P884" s="68"/>
      <c r="Q884" s="71">
        <v>0</v>
      </c>
      <c r="R884" s="68">
        <v>34.191176470588204</v>
      </c>
    </row>
    <row r="885" spans="1:18" x14ac:dyDescent="0.2">
      <c r="A885" s="141" t="s">
        <v>2065</v>
      </c>
      <c r="B885" s="67" t="s">
        <v>2066</v>
      </c>
      <c r="C885" s="67">
        <v>65</v>
      </c>
      <c r="D885" s="67" t="s">
        <v>337</v>
      </c>
      <c r="E885" s="71">
        <v>0.85793491616450501</v>
      </c>
      <c r="F885" s="68">
        <v>75.376344086021504</v>
      </c>
      <c r="G885" s="71">
        <v>0.91664892564107803</v>
      </c>
      <c r="H885" s="68">
        <v>86.881720430107507</v>
      </c>
      <c r="I885" s="71">
        <v>0.86786878673948398</v>
      </c>
      <c r="J885" s="68">
        <v>84.3010752688172</v>
      </c>
      <c r="K885" s="71">
        <v>0.87313771797053397</v>
      </c>
      <c r="L885" s="68">
        <v>53.010752688171998</v>
      </c>
      <c r="M885" s="71">
        <v>0.77408423430692297</v>
      </c>
      <c r="N885" s="68">
        <v>41.574279379157403</v>
      </c>
      <c r="O885" s="71"/>
      <c r="P885" s="68"/>
      <c r="Q885" s="71"/>
      <c r="R885" s="68"/>
    </row>
    <row r="886" spans="1:18" x14ac:dyDescent="0.2">
      <c r="A886" s="141" t="s">
        <v>2067</v>
      </c>
      <c r="B886" s="67" t="s">
        <v>2068</v>
      </c>
      <c r="C886" s="67">
        <v>63</v>
      </c>
      <c r="D886" s="67" t="s">
        <v>337</v>
      </c>
      <c r="E886" s="71">
        <v>0.89247977604920603</v>
      </c>
      <c r="F886" s="68">
        <v>89.139784946236603</v>
      </c>
      <c r="G886" s="71">
        <v>0.979124578418342</v>
      </c>
      <c r="H886" s="68">
        <v>98.279569892473106</v>
      </c>
      <c r="I886" s="71">
        <v>0.83220935856881395</v>
      </c>
      <c r="J886" s="68">
        <v>73.763440860215098</v>
      </c>
      <c r="K886" s="71">
        <v>0.91188515107282797</v>
      </c>
      <c r="L886" s="68">
        <v>67.741935483871003</v>
      </c>
      <c r="M886" s="71">
        <v>0.84670001613683998</v>
      </c>
      <c r="N886" s="68">
        <v>64.634146341463406</v>
      </c>
      <c r="O886" s="71"/>
      <c r="P886" s="68"/>
      <c r="Q886" s="71"/>
      <c r="R886" s="68"/>
    </row>
    <row r="887" spans="1:18" x14ac:dyDescent="0.2">
      <c r="A887" s="141" t="s">
        <v>2069</v>
      </c>
      <c r="B887" s="67" t="s">
        <v>2070</v>
      </c>
      <c r="C887" s="67">
        <v>65</v>
      </c>
      <c r="D887" s="67" t="s">
        <v>337</v>
      </c>
      <c r="E887" s="71">
        <v>0.892299498339713</v>
      </c>
      <c r="F887" s="68">
        <v>89.0322580645161</v>
      </c>
      <c r="G887" s="71">
        <v>0.935773946757115</v>
      </c>
      <c r="H887" s="68">
        <v>90.9677419354839</v>
      </c>
      <c r="I887" s="71">
        <v>0.92163236983491603</v>
      </c>
      <c r="J887" s="68">
        <v>95.053763440860195</v>
      </c>
      <c r="K887" s="71">
        <v>0.91668852866470696</v>
      </c>
      <c r="L887" s="68">
        <v>69.139784946236603</v>
      </c>
      <c r="M887" s="71">
        <v>0.85880264644182602</v>
      </c>
      <c r="N887" s="68">
        <v>68.847006651884698</v>
      </c>
      <c r="O887" s="71"/>
      <c r="P887" s="68"/>
      <c r="Q887" s="71">
        <v>0.8286</v>
      </c>
      <c r="R887" s="68">
        <v>63.602941176470601</v>
      </c>
    </row>
    <row r="888" spans="1:18" x14ac:dyDescent="0.2">
      <c r="A888" s="141" t="s">
        <v>2071</v>
      </c>
      <c r="B888" s="67" t="s">
        <v>2072</v>
      </c>
      <c r="C888" s="67">
        <v>45</v>
      </c>
      <c r="D888" s="67" t="s">
        <v>337</v>
      </c>
      <c r="E888" s="71">
        <v>0.59038732553539897</v>
      </c>
      <c r="F888" s="68">
        <v>12.365591397849499</v>
      </c>
      <c r="G888" s="71">
        <v>0.74419311357809803</v>
      </c>
      <c r="H888" s="68">
        <v>27.204301075268798</v>
      </c>
      <c r="I888" s="71">
        <v>0.68885265620223601</v>
      </c>
      <c r="J888" s="68">
        <v>24.623655913978499</v>
      </c>
      <c r="K888" s="71">
        <v>0.93038028826619301</v>
      </c>
      <c r="L888" s="68">
        <v>75.591397849462396</v>
      </c>
      <c r="M888" s="71">
        <v>0.588510569630466</v>
      </c>
      <c r="N888" s="68">
        <v>12.860310421286</v>
      </c>
      <c r="O888" s="71"/>
      <c r="P888" s="68"/>
      <c r="Q888" s="71">
        <v>0</v>
      </c>
      <c r="R888" s="68">
        <v>34.191176470588204</v>
      </c>
    </row>
    <row r="889" spans="1:18" x14ac:dyDescent="0.2">
      <c r="A889" s="141" t="s">
        <v>2073</v>
      </c>
      <c r="B889" s="67" t="s">
        <v>2074</v>
      </c>
      <c r="C889" s="67">
        <v>45</v>
      </c>
      <c r="D889" s="67" t="s">
        <v>337</v>
      </c>
      <c r="E889" s="71">
        <v>0.846968700790527</v>
      </c>
      <c r="F889" s="68">
        <v>70</v>
      </c>
      <c r="G889" s="71">
        <v>0.82464488596377905</v>
      </c>
      <c r="H889" s="68">
        <v>59.139784946236603</v>
      </c>
      <c r="I889" s="71">
        <v>0.77110146972109395</v>
      </c>
      <c r="J889" s="68">
        <v>49.892473118279597</v>
      </c>
      <c r="K889" s="71">
        <v>0.96156527174704398</v>
      </c>
      <c r="L889" s="68">
        <v>87.741935483871003</v>
      </c>
      <c r="M889" s="71">
        <v>0.830563175730192</v>
      </c>
      <c r="N889" s="68">
        <v>59.534368070953398</v>
      </c>
      <c r="O889" s="71"/>
      <c r="P889" s="68"/>
      <c r="Q889" s="71"/>
      <c r="R889" s="68"/>
    </row>
    <row r="890" spans="1:18" x14ac:dyDescent="0.2">
      <c r="A890" s="141" t="s">
        <v>2075</v>
      </c>
      <c r="B890" s="67" t="s">
        <v>2076</v>
      </c>
      <c r="C890" s="67">
        <v>45</v>
      </c>
      <c r="D890" s="67" t="s">
        <v>337</v>
      </c>
      <c r="E890" s="71">
        <v>0.68593301075201496</v>
      </c>
      <c r="F890" s="68">
        <v>30.860215053763401</v>
      </c>
      <c r="G890" s="71">
        <v>0.84453402067925798</v>
      </c>
      <c r="H890" s="68">
        <v>69.0322580645161</v>
      </c>
      <c r="I890" s="71">
        <v>0.77948504191311496</v>
      </c>
      <c r="J890" s="68">
        <v>52.473118279569903</v>
      </c>
      <c r="K890" s="71">
        <v>0.94684334472587495</v>
      </c>
      <c r="L890" s="68">
        <v>83.010752688172005</v>
      </c>
      <c r="M890" s="71">
        <v>0.85880264644182602</v>
      </c>
      <c r="N890" s="68">
        <v>68.847006651884698</v>
      </c>
      <c r="O890" s="71"/>
      <c r="P890" s="68"/>
      <c r="Q890" s="71">
        <v>0</v>
      </c>
      <c r="R890" s="68">
        <v>34.191176470588204</v>
      </c>
    </row>
    <row r="891" spans="1:18" x14ac:dyDescent="0.2">
      <c r="A891" s="141" t="s">
        <v>2077</v>
      </c>
      <c r="B891" s="67" t="s">
        <v>2078</v>
      </c>
      <c r="C891" s="67">
        <v>45</v>
      </c>
      <c r="D891" s="67" t="s">
        <v>337</v>
      </c>
      <c r="E891" s="71">
        <v>0.83248864616687901</v>
      </c>
      <c r="F891" s="68">
        <v>64.086021505376394</v>
      </c>
      <c r="G891" s="71">
        <v>0.82876363521029295</v>
      </c>
      <c r="H891" s="68">
        <v>61.612903225806399</v>
      </c>
      <c r="I891" s="71">
        <v>0.742657560765691</v>
      </c>
      <c r="J891" s="68">
        <v>38.709677419354797</v>
      </c>
      <c r="K891" s="71">
        <v>0.94410705336799094</v>
      </c>
      <c r="L891" s="68">
        <v>82.043010752688204</v>
      </c>
      <c r="M891" s="71">
        <v>0.81442633532354303</v>
      </c>
      <c r="N891" s="68">
        <v>54.434589800443497</v>
      </c>
      <c r="O891" s="71"/>
      <c r="P891" s="68"/>
      <c r="Q891" s="71"/>
      <c r="R891" s="68"/>
    </row>
    <row r="892" spans="1:18" x14ac:dyDescent="0.2">
      <c r="A892" s="141" t="s">
        <v>2079</v>
      </c>
      <c r="B892" s="67" t="s">
        <v>2080</v>
      </c>
      <c r="C892" s="67">
        <v>45</v>
      </c>
      <c r="D892" s="67" t="s">
        <v>337</v>
      </c>
      <c r="E892" s="71">
        <v>0.81113238986615499</v>
      </c>
      <c r="F892" s="68">
        <v>58.279569892473098</v>
      </c>
      <c r="G892" s="71">
        <v>0.82386158147282096</v>
      </c>
      <c r="H892" s="68">
        <v>58.709677419354797</v>
      </c>
      <c r="I892" s="71">
        <v>0.74301729169210895</v>
      </c>
      <c r="J892" s="68">
        <v>39.139784946236603</v>
      </c>
      <c r="K892" s="71">
        <v>0.93987434290772798</v>
      </c>
      <c r="L892" s="68">
        <v>79.677419354838705</v>
      </c>
      <c r="M892" s="71">
        <v>0.73777634339196396</v>
      </c>
      <c r="N892" s="68">
        <v>33.259423503325898</v>
      </c>
      <c r="O892" s="71"/>
      <c r="P892" s="68"/>
      <c r="Q892" s="71"/>
      <c r="R892" s="68"/>
    </row>
    <row r="893" spans="1:18" x14ac:dyDescent="0.2">
      <c r="A893" s="141" t="s">
        <v>2081</v>
      </c>
      <c r="B893" s="67" t="s">
        <v>2082</v>
      </c>
      <c r="C893" s="67">
        <v>45</v>
      </c>
      <c r="D893" s="67" t="s">
        <v>337</v>
      </c>
      <c r="E893" s="71">
        <v>0.68109484058588499</v>
      </c>
      <c r="F893" s="68">
        <v>29.8924731182796</v>
      </c>
      <c r="G893" s="71">
        <v>0.84235293321942595</v>
      </c>
      <c r="H893" s="68">
        <v>68.279569892473106</v>
      </c>
      <c r="I893" s="71">
        <v>0.76828371314166499</v>
      </c>
      <c r="J893" s="68">
        <v>48.279569892473098</v>
      </c>
      <c r="K893" s="71">
        <v>0.96024017073648205</v>
      </c>
      <c r="L893" s="68">
        <v>86.989247311827995</v>
      </c>
      <c r="M893" s="71">
        <v>0.83459738583185406</v>
      </c>
      <c r="N893" s="68">
        <v>60.199556541020002</v>
      </c>
      <c r="O893" s="71"/>
      <c r="P893" s="68"/>
      <c r="Q893" s="71">
        <v>0</v>
      </c>
      <c r="R893" s="68">
        <v>34.191176470588204</v>
      </c>
    </row>
    <row r="894" spans="1:18" x14ac:dyDescent="0.2">
      <c r="A894" s="141" t="s">
        <v>2083</v>
      </c>
      <c r="B894" s="67" t="s">
        <v>2084</v>
      </c>
      <c r="C894" s="67">
        <v>45</v>
      </c>
      <c r="D894" s="67" t="s">
        <v>337</v>
      </c>
      <c r="E894" s="71">
        <v>0.83278350792495104</v>
      </c>
      <c r="F894" s="68">
        <v>64.3010752688172</v>
      </c>
      <c r="G894" s="71">
        <v>0.82394912683217003</v>
      </c>
      <c r="H894" s="68">
        <v>58.8172043010753</v>
      </c>
      <c r="I894" s="71">
        <v>0.73608837134842597</v>
      </c>
      <c r="J894" s="68">
        <v>36.344086021505397</v>
      </c>
      <c r="K894" s="71">
        <v>0.89837737886549096</v>
      </c>
      <c r="L894" s="68">
        <v>61.935483870967701</v>
      </c>
      <c r="M894" s="71">
        <v>0.70550266257866701</v>
      </c>
      <c r="N894" s="68">
        <v>27.0509977827051</v>
      </c>
      <c r="O894" s="71"/>
      <c r="P894" s="68"/>
      <c r="Q894" s="71">
        <v>1</v>
      </c>
      <c r="R894" s="68">
        <v>100</v>
      </c>
    </row>
    <row r="895" spans="1:18" x14ac:dyDescent="0.2">
      <c r="A895" s="141" t="s">
        <v>2085</v>
      </c>
      <c r="B895" s="67" t="s">
        <v>2086</v>
      </c>
      <c r="C895" s="67">
        <v>45</v>
      </c>
      <c r="D895" s="67" t="s">
        <v>337</v>
      </c>
      <c r="E895" s="71">
        <v>0.77456024528874001</v>
      </c>
      <c r="F895" s="68">
        <v>47.526881720430097</v>
      </c>
      <c r="G895" s="71">
        <v>0.84896540394684294</v>
      </c>
      <c r="H895" s="68">
        <v>70.752688172042994</v>
      </c>
      <c r="I895" s="71">
        <v>0.78775529201412298</v>
      </c>
      <c r="J895" s="68">
        <v>55.376344086021497</v>
      </c>
      <c r="K895" s="71">
        <v>0.96730157292262497</v>
      </c>
      <c r="L895" s="68">
        <v>90.107526881720403</v>
      </c>
      <c r="M895" s="71">
        <v>0.90317895756011002</v>
      </c>
      <c r="N895" s="68">
        <v>82.594235033259395</v>
      </c>
      <c r="O895" s="71"/>
      <c r="P895" s="68"/>
      <c r="Q895" s="71">
        <v>0.36559999999999998</v>
      </c>
      <c r="R895" s="68">
        <v>49.632352941176499</v>
      </c>
    </row>
    <row r="896" spans="1:18" x14ac:dyDescent="0.2">
      <c r="A896" s="141" t="s">
        <v>2087</v>
      </c>
      <c r="B896" s="67" t="s">
        <v>2088</v>
      </c>
      <c r="C896" s="67">
        <v>45</v>
      </c>
      <c r="D896" s="67" t="s">
        <v>337</v>
      </c>
      <c r="E896" s="71">
        <v>0.68195497094754698</v>
      </c>
      <c r="F896" s="68">
        <v>30.1075268817204</v>
      </c>
      <c r="G896" s="71">
        <v>0.84228921146754798</v>
      </c>
      <c r="H896" s="68">
        <v>68.064516129032299</v>
      </c>
      <c r="I896" s="71">
        <v>0.77337045959955197</v>
      </c>
      <c r="J896" s="68">
        <v>50.645161290322598</v>
      </c>
      <c r="K896" s="71">
        <v>0.951449377635459</v>
      </c>
      <c r="L896" s="68">
        <v>84.838709677419402</v>
      </c>
      <c r="M896" s="71">
        <v>0.84266580603517804</v>
      </c>
      <c r="N896" s="68">
        <v>62.971175166297101</v>
      </c>
      <c r="O896" s="71"/>
      <c r="P896" s="68"/>
      <c r="Q896" s="71">
        <v>0</v>
      </c>
      <c r="R896" s="68">
        <v>34.191176470588204</v>
      </c>
    </row>
    <row r="897" spans="1:18" x14ac:dyDescent="0.2">
      <c r="A897" s="141" t="s">
        <v>2089</v>
      </c>
      <c r="B897" s="67" t="s">
        <v>2090</v>
      </c>
      <c r="C897" s="67">
        <v>45</v>
      </c>
      <c r="D897" s="67" t="s">
        <v>337</v>
      </c>
      <c r="E897" s="71">
        <v>0.84196202430436795</v>
      </c>
      <c r="F897" s="68">
        <v>67.311827956989205</v>
      </c>
      <c r="G897" s="71">
        <v>0.83735954101708299</v>
      </c>
      <c r="H897" s="68">
        <v>66.236559139784902</v>
      </c>
      <c r="I897" s="71">
        <v>0.75649488919447205</v>
      </c>
      <c r="J897" s="68">
        <v>43.763440860215098</v>
      </c>
      <c r="K897" s="71">
        <v>0.95149891147904797</v>
      </c>
      <c r="L897" s="68">
        <v>84.946236559139805</v>
      </c>
      <c r="M897" s="71">
        <v>0.82249475552686802</v>
      </c>
      <c r="N897" s="68">
        <v>56.984478935698398</v>
      </c>
      <c r="O897" s="71"/>
      <c r="P897" s="68"/>
      <c r="Q897" s="71"/>
      <c r="R897" s="68"/>
    </row>
    <row r="898" spans="1:18" x14ac:dyDescent="0.2">
      <c r="A898" s="141" t="s">
        <v>2091</v>
      </c>
      <c r="B898" s="67" t="s">
        <v>2092</v>
      </c>
      <c r="C898" s="67">
        <v>45</v>
      </c>
      <c r="D898" s="67" t="s">
        <v>337</v>
      </c>
      <c r="E898" s="71">
        <v>0.86762172109213098</v>
      </c>
      <c r="F898" s="68">
        <v>81.397849462365599</v>
      </c>
      <c r="G898" s="71">
        <v>0.82052667523482303</v>
      </c>
      <c r="H898" s="68">
        <v>56.344086021505397</v>
      </c>
      <c r="I898" s="71">
        <v>0.76294393416986295</v>
      </c>
      <c r="J898" s="68">
        <v>46.129032258064498</v>
      </c>
      <c r="K898" s="71">
        <v>0.87969850920749304</v>
      </c>
      <c r="L898" s="68">
        <v>55.4838709677419</v>
      </c>
      <c r="M898" s="71">
        <v>0.874939486848475</v>
      </c>
      <c r="N898" s="68">
        <v>73.946784922394698</v>
      </c>
      <c r="O898" s="71"/>
      <c r="P898" s="68"/>
      <c r="Q898" s="71">
        <v>1</v>
      </c>
      <c r="R898" s="68">
        <v>100</v>
      </c>
    </row>
    <row r="899" spans="1:18" x14ac:dyDescent="0.2">
      <c r="A899" s="141" t="s">
        <v>2093</v>
      </c>
      <c r="B899" s="67" t="s">
        <v>2094</v>
      </c>
      <c r="C899" s="67">
        <v>45</v>
      </c>
      <c r="D899" s="67" t="s">
        <v>337</v>
      </c>
      <c r="E899" s="71">
        <v>0.83735292769852498</v>
      </c>
      <c r="F899" s="68">
        <v>65.806451612903203</v>
      </c>
      <c r="G899" s="71">
        <v>0.83642528425857898</v>
      </c>
      <c r="H899" s="68">
        <v>65.806451612903203</v>
      </c>
      <c r="I899" s="71">
        <v>0.75050828913331202</v>
      </c>
      <c r="J899" s="68">
        <v>41.612903225806498</v>
      </c>
      <c r="K899" s="71">
        <v>0.95612022228199001</v>
      </c>
      <c r="L899" s="68">
        <v>86.236559139784902</v>
      </c>
      <c r="M899" s="71">
        <v>0.80635791512021904</v>
      </c>
      <c r="N899" s="68">
        <v>52.217294900221702</v>
      </c>
      <c r="O899" s="71"/>
      <c r="P899" s="68"/>
      <c r="Q899" s="71"/>
      <c r="R899" s="68"/>
    </row>
    <row r="900" spans="1:18" x14ac:dyDescent="0.2">
      <c r="A900" s="141" t="s">
        <v>2095</v>
      </c>
      <c r="B900" s="67" t="s">
        <v>2096</v>
      </c>
      <c r="C900" s="67">
        <v>45</v>
      </c>
      <c r="D900" s="67" t="s">
        <v>337</v>
      </c>
      <c r="E900" s="71">
        <v>0.86368736946346103</v>
      </c>
      <c r="F900" s="68">
        <v>77.956989247311796</v>
      </c>
      <c r="G900" s="71">
        <v>0.819830007782409</v>
      </c>
      <c r="H900" s="68">
        <v>55.591397849462403</v>
      </c>
      <c r="I900" s="71">
        <v>0.75904210173352504</v>
      </c>
      <c r="J900" s="68">
        <v>44.731182795698899</v>
      </c>
      <c r="K900" s="71">
        <v>0.94127524288447795</v>
      </c>
      <c r="L900" s="68">
        <v>80.215053763440906</v>
      </c>
      <c r="M900" s="71">
        <v>0.79828949491689505</v>
      </c>
      <c r="N900" s="68">
        <v>49.889135254988901</v>
      </c>
      <c r="O900" s="71"/>
      <c r="P900" s="68"/>
      <c r="Q900" s="71">
        <v>1</v>
      </c>
      <c r="R900" s="68">
        <v>100</v>
      </c>
    </row>
    <row r="901" spans="1:18" x14ac:dyDescent="0.2">
      <c r="A901" s="141" t="s">
        <v>2097</v>
      </c>
      <c r="B901" s="67" t="s">
        <v>2098</v>
      </c>
      <c r="C901" s="67">
        <v>45</v>
      </c>
      <c r="D901" s="67" t="s">
        <v>337</v>
      </c>
      <c r="E901" s="71">
        <v>0.89335034685464998</v>
      </c>
      <c r="F901" s="68">
        <v>89.354838709677395</v>
      </c>
      <c r="G901" s="71">
        <v>0.85922304577575004</v>
      </c>
      <c r="H901" s="68">
        <v>74.623655913978496</v>
      </c>
      <c r="I901" s="71">
        <v>0.77171309877877403</v>
      </c>
      <c r="J901" s="68">
        <v>50.322580645161302</v>
      </c>
      <c r="K901" s="71">
        <v>0.97297873317523798</v>
      </c>
      <c r="L901" s="68">
        <v>92.580645161290306</v>
      </c>
      <c r="M901" s="71">
        <v>0.86283685654348896</v>
      </c>
      <c r="N901" s="68">
        <v>70.399113082039904</v>
      </c>
      <c r="O901" s="71"/>
      <c r="P901" s="68"/>
      <c r="Q901" s="71">
        <v>1</v>
      </c>
      <c r="R901" s="68">
        <v>100</v>
      </c>
    </row>
    <row r="902" spans="1:18" x14ac:dyDescent="0.2">
      <c r="A902" s="141" t="s">
        <v>2099</v>
      </c>
      <c r="B902" s="67" t="s">
        <v>2100</v>
      </c>
      <c r="C902" s="67">
        <v>45</v>
      </c>
      <c r="D902" s="67" t="s">
        <v>337</v>
      </c>
      <c r="E902" s="71">
        <v>0.81817776788813001</v>
      </c>
      <c r="F902" s="68">
        <v>60.322580645161302</v>
      </c>
      <c r="G902" s="71">
        <v>0.82304285447733505</v>
      </c>
      <c r="H902" s="68">
        <v>58.064516129032299</v>
      </c>
      <c r="I902" s="71">
        <v>0.76806519709513599</v>
      </c>
      <c r="J902" s="68">
        <v>48.064516129032299</v>
      </c>
      <c r="K902" s="71">
        <v>0.91182814142635205</v>
      </c>
      <c r="L902" s="68">
        <v>67.634408602150501</v>
      </c>
      <c r="M902" s="71">
        <v>0.85880264644182602</v>
      </c>
      <c r="N902" s="68">
        <v>68.847006651884698</v>
      </c>
      <c r="O902" s="71"/>
      <c r="P902" s="68"/>
      <c r="Q902" s="71">
        <v>0.72914999999999996</v>
      </c>
      <c r="R902" s="68">
        <v>61.580882352941202</v>
      </c>
    </row>
    <row r="903" spans="1:18" x14ac:dyDescent="0.2">
      <c r="A903" s="141" t="s">
        <v>2101</v>
      </c>
      <c r="B903" s="67" t="s">
        <v>2102</v>
      </c>
      <c r="C903" s="67">
        <v>45</v>
      </c>
      <c r="D903" s="67" t="s">
        <v>337</v>
      </c>
      <c r="E903" s="71">
        <v>0.88042821101913304</v>
      </c>
      <c r="F903" s="68">
        <v>85.483870967741893</v>
      </c>
      <c r="G903" s="71">
        <v>0.864710019547557</v>
      </c>
      <c r="H903" s="68">
        <v>76.236559139784902</v>
      </c>
      <c r="I903" s="71">
        <v>0.79204006493061996</v>
      </c>
      <c r="J903" s="68">
        <v>56.881720430107499</v>
      </c>
      <c r="K903" s="71">
        <v>0.96985222224157197</v>
      </c>
      <c r="L903" s="68">
        <v>90.9677419354839</v>
      </c>
      <c r="M903" s="71">
        <v>0.89511053735678503</v>
      </c>
      <c r="N903" s="68">
        <v>79.822616407982295</v>
      </c>
      <c r="O903" s="71"/>
      <c r="P903" s="68"/>
      <c r="Q903" s="71"/>
      <c r="R903" s="68"/>
    </row>
    <row r="904" spans="1:18" x14ac:dyDescent="0.2">
      <c r="A904" s="141" t="s">
        <v>2103</v>
      </c>
      <c r="B904" s="67" t="s">
        <v>2104</v>
      </c>
      <c r="C904" s="67">
        <v>45</v>
      </c>
      <c r="D904" s="67" t="s">
        <v>337</v>
      </c>
      <c r="E904" s="71">
        <v>0.85850527602677096</v>
      </c>
      <c r="F904" s="68">
        <v>75.806451612903203</v>
      </c>
      <c r="G904" s="71">
        <v>0.81964268868040202</v>
      </c>
      <c r="H904" s="68">
        <v>55.4838709677419</v>
      </c>
      <c r="I904" s="71">
        <v>0.78103807461904795</v>
      </c>
      <c r="J904" s="68">
        <v>53.010752688171998</v>
      </c>
      <c r="K904" s="71">
        <v>0.97453769436580795</v>
      </c>
      <c r="L904" s="68">
        <v>93.548387096774206</v>
      </c>
      <c r="M904" s="71">
        <v>0.85880264644182602</v>
      </c>
      <c r="N904" s="68">
        <v>68.847006651884698</v>
      </c>
      <c r="O904" s="71"/>
      <c r="P904" s="68"/>
      <c r="Q904" s="71"/>
      <c r="R904" s="68"/>
    </row>
    <row r="905" spans="1:18" x14ac:dyDescent="0.2">
      <c r="A905" s="141" t="s">
        <v>2105</v>
      </c>
      <c r="B905" s="67" t="s">
        <v>2106</v>
      </c>
      <c r="C905" s="67">
        <v>45</v>
      </c>
      <c r="D905" s="67" t="s">
        <v>337</v>
      </c>
      <c r="E905" s="71">
        <v>0.86531080996055298</v>
      </c>
      <c r="F905" s="68">
        <v>79.354838709677395</v>
      </c>
      <c r="G905" s="71">
        <v>0.82631603734979897</v>
      </c>
      <c r="H905" s="68">
        <v>60.215053763440899</v>
      </c>
      <c r="I905" s="71">
        <v>0.79458375683150795</v>
      </c>
      <c r="J905" s="68">
        <v>57.8494623655914</v>
      </c>
      <c r="K905" s="71">
        <v>0.95330132850744298</v>
      </c>
      <c r="L905" s="68">
        <v>85.483870967741893</v>
      </c>
      <c r="M905" s="71">
        <v>0.88704211715346104</v>
      </c>
      <c r="N905" s="68">
        <v>77.937915742793805</v>
      </c>
      <c r="O905" s="71"/>
      <c r="P905" s="68"/>
      <c r="Q905" s="71"/>
      <c r="R905" s="68"/>
    </row>
    <row r="906" spans="1:18" x14ac:dyDescent="0.2">
      <c r="A906" s="141" t="s">
        <v>2107</v>
      </c>
      <c r="B906" s="67" t="s">
        <v>2108</v>
      </c>
      <c r="C906" s="67">
        <v>45</v>
      </c>
      <c r="D906" s="67" t="s">
        <v>337</v>
      </c>
      <c r="E906" s="71">
        <v>0.91629968574191301</v>
      </c>
      <c r="F906" s="68">
        <v>95.053763440860195</v>
      </c>
      <c r="G906" s="71">
        <v>0.84973102875155804</v>
      </c>
      <c r="H906" s="68">
        <v>71.182795698924707</v>
      </c>
      <c r="I906" s="71">
        <v>0.83867304208057103</v>
      </c>
      <c r="J906" s="68">
        <v>75.161290322580598</v>
      </c>
      <c r="K906" s="71">
        <v>0.985881190215665</v>
      </c>
      <c r="L906" s="68">
        <v>96.559139784946197</v>
      </c>
      <c r="M906" s="71">
        <v>0.90721316766177196</v>
      </c>
      <c r="N906" s="68">
        <v>84.146341463414601</v>
      </c>
      <c r="O906" s="71"/>
      <c r="P906" s="68"/>
      <c r="Q906" s="71">
        <v>1</v>
      </c>
      <c r="R906" s="68">
        <v>100</v>
      </c>
    </row>
    <row r="907" spans="1:18" x14ac:dyDescent="0.2">
      <c r="A907" s="141" t="s">
        <v>2109</v>
      </c>
      <c r="B907" s="67" t="s">
        <v>2110</v>
      </c>
      <c r="C907" s="67">
        <v>45</v>
      </c>
      <c r="D907" s="67" t="s">
        <v>337</v>
      </c>
      <c r="E907" s="71">
        <v>0.84595566808884504</v>
      </c>
      <c r="F907" s="68">
        <v>69.354838709677395</v>
      </c>
      <c r="G907" s="71">
        <v>0.83304042801538203</v>
      </c>
      <c r="H907" s="68">
        <v>63.870967741935502</v>
      </c>
      <c r="I907" s="71">
        <v>0.80589697044792996</v>
      </c>
      <c r="J907" s="68">
        <v>62.365591397849499</v>
      </c>
      <c r="K907" s="71">
        <v>0.95062998907683605</v>
      </c>
      <c r="L907" s="68">
        <v>84.516129032258107</v>
      </c>
      <c r="M907" s="71">
        <v>0.794255284815233</v>
      </c>
      <c r="N907" s="68">
        <v>48.558758314855901</v>
      </c>
      <c r="O907" s="71"/>
      <c r="P907" s="68"/>
      <c r="Q907" s="71"/>
      <c r="R907" s="68"/>
    </row>
    <row r="908" spans="1:18" x14ac:dyDescent="0.2">
      <c r="A908" s="141" t="s">
        <v>2111</v>
      </c>
      <c r="B908" s="67" t="s">
        <v>2112</v>
      </c>
      <c r="C908" s="67">
        <v>45</v>
      </c>
      <c r="D908" s="67" t="s">
        <v>337</v>
      </c>
      <c r="E908" s="71">
        <v>0.86267137081053402</v>
      </c>
      <c r="F908" s="68">
        <v>77.526881720430097</v>
      </c>
      <c r="G908" s="71">
        <v>0.84038132983643199</v>
      </c>
      <c r="H908" s="68">
        <v>67.204301075268802</v>
      </c>
      <c r="I908" s="71">
        <v>0.82021646693445804</v>
      </c>
      <c r="J908" s="68">
        <v>69.0322580645161</v>
      </c>
      <c r="K908" s="71">
        <v>0.91918240972443499</v>
      </c>
      <c r="L908" s="68">
        <v>70</v>
      </c>
      <c r="M908" s="71">
        <v>0.87090527674681295</v>
      </c>
      <c r="N908" s="68">
        <v>72.394678492239507</v>
      </c>
      <c r="O908" s="71"/>
      <c r="P908" s="68"/>
      <c r="Q908" s="71"/>
      <c r="R908" s="68"/>
    </row>
    <row r="909" spans="1:18" x14ac:dyDescent="0.2">
      <c r="A909" s="141" t="s">
        <v>2113</v>
      </c>
      <c r="B909" s="67" t="s">
        <v>2114</v>
      </c>
      <c r="C909" s="67">
        <v>45</v>
      </c>
      <c r="D909" s="67" t="s">
        <v>337</v>
      </c>
      <c r="E909" s="71">
        <v>0.85721557874691201</v>
      </c>
      <c r="F909" s="68">
        <v>74.731182795698899</v>
      </c>
      <c r="G909" s="71">
        <v>0.81597320928672801</v>
      </c>
      <c r="H909" s="68">
        <v>54.193548387096797</v>
      </c>
      <c r="I909" s="71">
        <v>0.79898923861967697</v>
      </c>
      <c r="J909" s="68">
        <v>59.784946236559101</v>
      </c>
      <c r="K909" s="71">
        <v>0.86072332060627299</v>
      </c>
      <c r="L909" s="68">
        <v>48.279569892473098</v>
      </c>
      <c r="M909" s="71">
        <v>0.81039212522188098</v>
      </c>
      <c r="N909" s="68">
        <v>53.215077605321497</v>
      </c>
      <c r="O909" s="71"/>
      <c r="P909" s="68"/>
      <c r="Q909" s="71">
        <v>1</v>
      </c>
      <c r="R909" s="68">
        <v>100</v>
      </c>
    </row>
    <row r="910" spans="1:18" x14ac:dyDescent="0.2">
      <c r="A910" s="141" t="s">
        <v>2115</v>
      </c>
      <c r="B910" s="67" t="s">
        <v>2116</v>
      </c>
      <c r="C910" s="67">
        <v>45</v>
      </c>
      <c r="D910" s="67" t="s">
        <v>337</v>
      </c>
      <c r="E910" s="71">
        <v>0.82806868071409201</v>
      </c>
      <c r="F910" s="68">
        <v>62.473118279569903</v>
      </c>
      <c r="G910" s="71">
        <v>0.81057450666227404</v>
      </c>
      <c r="H910" s="68">
        <v>51.935483870967701</v>
      </c>
      <c r="I910" s="71">
        <v>0.77628957282987099</v>
      </c>
      <c r="J910" s="68">
        <v>51.720430107526902</v>
      </c>
      <c r="K910" s="71">
        <v>0.90291588783735499</v>
      </c>
      <c r="L910" s="68">
        <v>63.655913978494603</v>
      </c>
      <c r="M910" s="71">
        <v>0.82249475552686802</v>
      </c>
      <c r="N910" s="68">
        <v>56.984478935698398</v>
      </c>
      <c r="O910" s="71"/>
      <c r="P910" s="68"/>
      <c r="Q910" s="71"/>
      <c r="R910" s="68"/>
    </row>
    <row r="911" spans="1:18" x14ac:dyDescent="0.2">
      <c r="A911" s="141" t="s">
        <v>2117</v>
      </c>
      <c r="B911" s="67" t="s">
        <v>2118</v>
      </c>
      <c r="C911" s="67">
        <v>63</v>
      </c>
      <c r="D911" s="67" t="s">
        <v>337</v>
      </c>
      <c r="E911" s="71">
        <v>0.83047506155387096</v>
      </c>
      <c r="F911" s="68">
        <v>63.3333333333333</v>
      </c>
      <c r="G911" s="71">
        <v>0.90260762643065595</v>
      </c>
      <c r="H911" s="68">
        <v>84.193548387096797</v>
      </c>
      <c r="I911" s="71">
        <v>0.86438074902407402</v>
      </c>
      <c r="J911" s="68">
        <v>83.225806451612897</v>
      </c>
      <c r="K911" s="71">
        <v>0.74855395564053495</v>
      </c>
      <c r="L911" s="68">
        <v>22.258064516129</v>
      </c>
      <c r="M911" s="71">
        <v>0.80635791512021904</v>
      </c>
      <c r="N911" s="68">
        <v>52.217294900221702</v>
      </c>
      <c r="O911" s="71"/>
      <c r="P911" s="68"/>
      <c r="Q911" s="71"/>
      <c r="R911" s="68"/>
    </row>
    <row r="912" spans="1:18" x14ac:dyDescent="0.2">
      <c r="A912" s="141" t="s">
        <v>2119</v>
      </c>
      <c r="B912" s="67" t="s">
        <v>2120</v>
      </c>
      <c r="C912" s="67">
        <v>75</v>
      </c>
      <c r="D912" s="67" t="s">
        <v>337</v>
      </c>
      <c r="E912" s="71">
        <v>0.739051041477649</v>
      </c>
      <c r="F912" s="68">
        <v>41.612903225806498</v>
      </c>
      <c r="G912" s="71">
        <v>0.94600283529643903</v>
      </c>
      <c r="H912" s="68">
        <v>92.795698924731198</v>
      </c>
      <c r="I912" s="71">
        <v>0.91974345382126099</v>
      </c>
      <c r="J912" s="68">
        <v>94.623655913978496</v>
      </c>
      <c r="K912" s="71">
        <v>0.90515891020212502</v>
      </c>
      <c r="L912" s="68">
        <v>64.516129032258107</v>
      </c>
      <c r="M912" s="71">
        <v>0.92335000806842005</v>
      </c>
      <c r="N912" s="68">
        <v>90.133037694013296</v>
      </c>
      <c r="O912" s="71"/>
      <c r="P912" s="68"/>
      <c r="Q912" s="71">
        <v>1E-3</v>
      </c>
      <c r="R912" s="68">
        <v>35.110294117647101</v>
      </c>
    </row>
    <row r="913" spans="1:18" x14ac:dyDescent="0.2">
      <c r="A913" s="141" t="s">
        <v>2121</v>
      </c>
      <c r="B913" s="67" t="s">
        <v>2122</v>
      </c>
      <c r="C913" s="67">
        <v>63</v>
      </c>
      <c r="D913" s="67" t="s">
        <v>337</v>
      </c>
      <c r="E913" s="71">
        <v>0.82390252270585296</v>
      </c>
      <c r="F913" s="68">
        <v>61.612903225806399</v>
      </c>
      <c r="G913" s="71">
        <v>0.91091716297960901</v>
      </c>
      <c r="H913" s="68">
        <v>85.483870967741893</v>
      </c>
      <c r="I913" s="71">
        <v>0.75849564965785299</v>
      </c>
      <c r="J913" s="68">
        <v>44.5161290322581</v>
      </c>
      <c r="K913" s="71">
        <v>0.79966831255741999</v>
      </c>
      <c r="L913" s="68">
        <v>31.290322580645199</v>
      </c>
      <c r="M913" s="71">
        <v>0.82652896562852995</v>
      </c>
      <c r="N913" s="68">
        <v>57.9822616407982</v>
      </c>
      <c r="O913" s="71"/>
      <c r="P913" s="68"/>
      <c r="Q913" s="71"/>
      <c r="R913" s="68"/>
    </row>
    <row r="914" spans="1:18" x14ac:dyDescent="0.2">
      <c r="A914" s="141" t="s">
        <v>2123</v>
      </c>
      <c r="B914" s="67" t="s">
        <v>2124</v>
      </c>
      <c r="C914" s="67">
        <v>75</v>
      </c>
      <c r="D914" s="67" t="s">
        <v>337</v>
      </c>
      <c r="E914" s="71">
        <v>0.74293767928629095</v>
      </c>
      <c r="F914" s="68">
        <v>43.225806451612897</v>
      </c>
      <c r="G914" s="71">
        <v>0.95118209904876605</v>
      </c>
      <c r="H914" s="68">
        <v>93.978494623655905</v>
      </c>
      <c r="I914" s="71">
        <v>0.91784815251621299</v>
      </c>
      <c r="J914" s="68">
        <v>94.408602150537604</v>
      </c>
      <c r="K914" s="71">
        <v>0.92634234689971695</v>
      </c>
      <c r="L914" s="68">
        <v>73.655913978494596</v>
      </c>
      <c r="M914" s="71">
        <v>0.919315797966758</v>
      </c>
      <c r="N914" s="68">
        <v>88.802660753880303</v>
      </c>
      <c r="O914" s="71"/>
      <c r="P914" s="68"/>
      <c r="Q914" s="71">
        <v>0</v>
      </c>
      <c r="R914" s="68">
        <v>34.191176470588204</v>
      </c>
    </row>
    <row r="915" spans="1:18" x14ac:dyDescent="0.2">
      <c r="A915" s="141" t="s">
        <v>2125</v>
      </c>
      <c r="B915" s="67" t="s">
        <v>2126</v>
      </c>
      <c r="C915" s="67">
        <v>75</v>
      </c>
      <c r="D915" s="67" t="s">
        <v>337</v>
      </c>
      <c r="E915" s="71">
        <v>0.72047447677476995</v>
      </c>
      <c r="F915" s="68">
        <v>38.387096774193502</v>
      </c>
      <c r="G915" s="71">
        <v>0.95160254234349995</v>
      </c>
      <c r="H915" s="68">
        <v>94.086021505376394</v>
      </c>
      <c r="I915" s="71">
        <v>0.87228234522450099</v>
      </c>
      <c r="J915" s="68">
        <v>85.806451612903203</v>
      </c>
      <c r="K915" s="71">
        <v>0.88944537915238397</v>
      </c>
      <c r="L915" s="68">
        <v>58.924731182795703</v>
      </c>
      <c r="M915" s="71">
        <v>0.88704211715346104</v>
      </c>
      <c r="N915" s="68">
        <v>77.937915742793805</v>
      </c>
      <c r="O915" s="71"/>
      <c r="P915" s="68"/>
      <c r="Q915" s="71">
        <v>2E-3</v>
      </c>
      <c r="R915" s="68">
        <v>35.477941176470601</v>
      </c>
    </row>
    <row r="916" spans="1:18" x14ac:dyDescent="0.2">
      <c r="A916" s="141" t="s">
        <v>2127</v>
      </c>
      <c r="B916" s="67" t="s">
        <v>2128</v>
      </c>
      <c r="C916" s="67">
        <v>63</v>
      </c>
      <c r="D916" s="67" t="s">
        <v>337</v>
      </c>
      <c r="E916" s="71">
        <v>0.84953575859407504</v>
      </c>
      <c r="F916" s="68">
        <v>71.290322580645196</v>
      </c>
      <c r="G916" s="71">
        <v>0.95428293939310105</v>
      </c>
      <c r="H916" s="68">
        <v>94.408602150537604</v>
      </c>
      <c r="I916" s="71">
        <v>0.79629856801364596</v>
      </c>
      <c r="J916" s="68">
        <v>58.602150537634401</v>
      </c>
      <c r="K916" s="71">
        <v>0.892449875526512</v>
      </c>
      <c r="L916" s="68">
        <v>60.107526881720403</v>
      </c>
      <c r="M916" s="71">
        <v>0.60464741003711497</v>
      </c>
      <c r="N916" s="68">
        <v>14.412416851441201</v>
      </c>
      <c r="O916" s="71"/>
      <c r="P916" s="68"/>
      <c r="Q916" s="71">
        <v>1</v>
      </c>
      <c r="R916" s="68">
        <v>100</v>
      </c>
    </row>
    <row r="917" spans="1:18" x14ac:dyDescent="0.2">
      <c r="A917" s="141" t="s">
        <v>2129</v>
      </c>
      <c r="B917" s="67" t="s">
        <v>2130</v>
      </c>
      <c r="C917" s="67">
        <v>63</v>
      </c>
      <c r="D917" s="67" t="s">
        <v>337</v>
      </c>
      <c r="E917" s="71">
        <v>0.78539897436241002</v>
      </c>
      <c r="F917" s="68">
        <v>50.537634408602202</v>
      </c>
      <c r="G917" s="71">
        <v>0.91480222801689304</v>
      </c>
      <c r="H917" s="68">
        <v>86.236559139784902</v>
      </c>
      <c r="I917" s="71">
        <v>0.80274049076087295</v>
      </c>
      <c r="J917" s="68">
        <v>61.397849462365599</v>
      </c>
      <c r="K917" s="71">
        <v>0.819405768634761</v>
      </c>
      <c r="L917" s="68">
        <v>36.881720430107499</v>
      </c>
      <c r="M917" s="71">
        <v>0.60464741003711497</v>
      </c>
      <c r="N917" s="68">
        <v>14.412416851441201</v>
      </c>
      <c r="O917" s="71"/>
      <c r="P917" s="68"/>
      <c r="Q917" s="71"/>
      <c r="R917" s="68"/>
    </row>
    <row r="918" spans="1:18" x14ac:dyDescent="0.2">
      <c r="A918" s="141" t="s">
        <v>2131</v>
      </c>
      <c r="B918" s="67" t="s">
        <v>2132</v>
      </c>
      <c r="C918" s="67">
        <v>75</v>
      </c>
      <c r="D918" s="67" t="s">
        <v>337</v>
      </c>
      <c r="E918" s="71">
        <v>0.91991144256019297</v>
      </c>
      <c r="F918" s="68">
        <v>95.806451612903203</v>
      </c>
      <c r="G918" s="71">
        <v>0.98573402035000002</v>
      </c>
      <c r="H918" s="68">
        <v>98.924731182795696</v>
      </c>
      <c r="I918" s="71">
        <v>0.90008761938362403</v>
      </c>
      <c r="J918" s="68">
        <v>92.688172043010795</v>
      </c>
      <c r="K918" s="71">
        <v>0.93098727396365799</v>
      </c>
      <c r="L918" s="68">
        <v>75.806451612903203</v>
      </c>
      <c r="M918" s="71">
        <v>0.86283685654348896</v>
      </c>
      <c r="N918" s="68">
        <v>70.399113082039904</v>
      </c>
      <c r="O918" s="71"/>
      <c r="P918" s="68"/>
      <c r="Q918" s="71"/>
      <c r="R918" s="68"/>
    </row>
    <row r="919" spans="1:18" x14ac:dyDescent="0.2">
      <c r="A919" s="141" t="s">
        <v>2133</v>
      </c>
      <c r="B919" s="67" t="s">
        <v>2134</v>
      </c>
      <c r="C919" s="67">
        <v>75</v>
      </c>
      <c r="D919" s="67" t="s">
        <v>337</v>
      </c>
      <c r="E919" s="71">
        <v>0.69169619214246802</v>
      </c>
      <c r="F919" s="68">
        <v>32.1505376344086</v>
      </c>
      <c r="G919" s="71">
        <v>0.97428402745865805</v>
      </c>
      <c r="H919" s="68">
        <v>97.204301075268802</v>
      </c>
      <c r="I919" s="71">
        <v>0.88784273646367895</v>
      </c>
      <c r="J919" s="68">
        <v>89.784946236559094</v>
      </c>
      <c r="K919" s="71">
        <v>0.890851534211338</v>
      </c>
      <c r="L919" s="68">
        <v>59.677419354838698</v>
      </c>
      <c r="M919" s="71">
        <v>0.70550266257866701</v>
      </c>
      <c r="N919" s="68">
        <v>27.0509977827051</v>
      </c>
      <c r="O919" s="71"/>
      <c r="P919" s="68"/>
      <c r="Q919" s="71">
        <v>0</v>
      </c>
      <c r="R919" s="68">
        <v>34.191176470588204</v>
      </c>
    </row>
    <row r="920" spans="1:18" x14ac:dyDescent="0.2">
      <c r="A920" s="141" t="s">
        <v>2135</v>
      </c>
      <c r="B920" s="67" t="s">
        <v>2136</v>
      </c>
      <c r="C920" s="67">
        <v>75</v>
      </c>
      <c r="D920" s="67" t="s">
        <v>337</v>
      </c>
      <c r="E920" s="71">
        <v>0.94353393488450499</v>
      </c>
      <c r="F920" s="68">
        <v>99.0322580645161</v>
      </c>
      <c r="G920" s="71">
        <v>0.95253340639490003</v>
      </c>
      <c r="H920" s="68">
        <v>94.3010752688172</v>
      </c>
      <c r="I920" s="71">
        <v>0.93626662402453298</v>
      </c>
      <c r="J920" s="68">
        <v>96.344086021505404</v>
      </c>
      <c r="K920" s="71">
        <v>0.96601991115182995</v>
      </c>
      <c r="L920" s="68">
        <v>89.462365591397898</v>
      </c>
      <c r="M920" s="71">
        <v>0.919315797966758</v>
      </c>
      <c r="N920" s="68">
        <v>88.802660753880303</v>
      </c>
      <c r="O920" s="71"/>
      <c r="P920" s="68"/>
      <c r="Q920" s="71"/>
      <c r="R920" s="68"/>
    </row>
    <row r="921" spans="1:18" x14ac:dyDescent="0.2">
      <c r="A921" s="141" t="s">
        <v>785</v>
      </c>
      <c r="B921" s="67" t="s">
        <v>2137</v>
      </c>
      <c r="C921" s="67">
        <v>75</v>
      </c>
      <c r="D921" s="67" t="s">
        <v>337</v>
      </c>
      <c r="E921" s="71">
        <v>0.86573514838683097</v>
      </c>
      <c r="F921" s="68">
        <v>79.892473118279597</v>
      </c>
      <c r="G921" s="71">
        <v>0.60765490732403804</v>
      </c>
      <c r="H921" s="68">
        <v>10.860215053763399</v>
      </c>
      <c r="I921" s="71">
        <v>0.98955053783645497</v>
      </c>
      <c r="J921" s="68">
        <v>98.387096774193594</v>
      </c>
      <c r="K921" s="71">
        <v>1</v>
      </c>
      <c r="L921" s="68">
        <v>100</v>
      </c>
      <c r="M921" s="71"/>
      <c r="N921" s="68"/>
      <c r="O921" s="71"/>
      <c r="P921" s="68"/>
      <c r="Q921" s="71"/>
      <c r="R921" s="68"/>
    </row>
    <row r="922" spans="1:18" x14ac:dyDescent="0.2">
      <c r="A922" s="141" t="s">
        <v>2138</v>
      </c>
      <c r="B922" s="67" t="s">
        <v>2139</v>
      </c>
      <c r="C922" s="67">
        <v>63</v>
      </c>
      <c r="D922" s="67" t="s">
        <v>337</v>
      </c>
      <c r="E922" s="71">
        <v>0.84200160922026301</v>
      </c>
      <c r="F922" s="68">
        <v>67.419354838709694</v>
      </c>
      <c r="G922" s="71">
        <v>0.97456035197276103</v>
      </c>
      <c r="H922" s="68">
        <v>97.311827956989205</v>
      </c>
      <c r="I922" s="71">
        <v>0.82239192707202602</v>
      </c>
      <c r="J922" s="68">
        <v>70</v>
      </c>
      <c r="K922" s="71">
        <v>0.95026990739250305</v>
      </c>
      <c r="L922" s="68">
        <v>84.193548387096797</v>
      </c>
      <c r="M922" s="71">
        <v>0.62078425044376295</v>
      </c>
      <c r="N922" s="68">
        <v>16.297117516629701</v>
      </c>
      <c r="O922" s="71"/>
      <c r="P922" s="68"/>
      <c r="Q922" s="71"/>
      <c r="R922" s="68"/>
    </row>
    <row r="923" spans="1:18" x14ac:dyDescent="0.2">
      <c r="A923" s="141" t="s">
        <v>2140</v>
      </c>
      <c r="B923" s="67" t="s">
        <v>2141</v>
      </c>
      <c r="C923" s="67">
        <v>63</v>
      </c>
      <c r="D923" s="67" t="s">
        <v>337</v>
      </c>
      <c r="E923" s="71">
        <v>0.83865814830734897</v>
      </c>
      <c r="F923" s="68">
        <v>66.236559139784902</v>
      </c>
      <c r="G923" s="71">
        <v>0.92829352866330705</v>
      </c>
      <c r="H923" s="68">
        <v>89.139784946236603</v>
      </c>
      <c r="I923" s="71">
        <v>0.86705938682848005</v>
      </c>
      <c r="J923" s="68">
        <v>84.193548387096797</v>
      </c>
      <c r="K923" s="71">
        <v>0.88605069597223896</v>
      </c>
      <c r="L923" s="68">
        <v>57.741935483871003</v>
      </c>
      <c r="M923" s="71">
        <v>0.67322898176537005</v>
      </c>
      <c r="N923" s="68">
        <v>21.7294900221729</v>
      </c>
      <c r="O923" s="71"/>
      <c r="P923" s="68"/>
      <c r="Q923" s="71"/>
      <c r="R923" s="68"/>
    </row>
    <row r="924" spans="1:18" x14ac:dyDescent="0.2">
      <c r="A924" s="141" t="s">
        <v>2142</v>
      </c>
      <c r="B924" s="67" t="s">
        <v>2143</v>
      </c>
      <c r="C924" s="67">
        <v>63</v>
      </c>
      <c r="D924" s="67" t="s">
        <v>337</v>
      </c>
      <c r="E924" s="71">
        <v>0.71553669961340705</v>
      </c>
      <c r="F924" s="68">
        <v>36.989247311828002</v>
      </c>
      <c r="G924" s="71">
        <v>0.92637632616356402</v>
      </c>
      <c r="H924" s="68">
        <v>88.602150537634401</v>
      </c>
      <c r="I924" s="71">
        <v>0.91759249426015799</v>
      </c>
      <c r="J924" s="68">
        <v>94.3010752688172</v>
      </c>
      <c r="K924" s="71">
        <v>0.93542518272641895</v>
      </c>
      <c r="L924" s="68">
        <v>78.064516129032299</v>
      </c>
      <c r="M924" s="71">
        <v>0.79828949491689505</v>
      </c>
      <c r="N924" s="68">
        <v>49.889135254988901</v>
      </c>
      <c r="O924" s="71"/>
      <c r="P924" s="68"/>
      <c r="Q924" s="71">
        <v>0</v>
      </c>
      <c r="R924" s="68">
        <v>34.191176470588204</v>
      </c>
    </row>
    <row r="925" spans="1:18" x14ac:dyDescent="0.2">
      <c r="A925" s="141" t="s">
        <v>2144</v>
      </c>
      <c r="B925" s="67" t="s">
        <v>2145</v>
      </c>
      <c r="C925" s="67">
        <v>63</v>
      </c>
      <c r="D925" s="67" t="s">
        <v>337</v>
      </c>
      <c r="E925" s="71">
        <v>0.825788524217418</v>
      </c>
      <c r="F925" s="68">
        <v>61.935483870967701</v>
      </c>
      <c r="G925" s="71">
        <v>0.86804171689725895</v>
      </c>
      <c r="H925" s="68">
        <v>77.311827956989205</v>
      </c>
      <c r="I925" s="71">
        <v>0.85933091998025501</v>
      </c>
      <c r="J925" s="68">
        <v>81.935483870967701</v>
      </c>
      <c r="K925" s="71">
        <v>0.87027879741349001</v>
      </c>
      <c r="L925" s="68">
        <v>51.612903225806399</v>
      </c>
      <c r="M925" s="71">
        <v>0.70550266257866701</v>
      </c>
      <c r="N925" s="68">
        <v>27.0509977827051</v>
      </c>
      <c r="O925" s="71"/>
      <c r="P925" s="68"/>
      <c r="Q925" s="71"/>
      <c r="R925" s="68"/>
    </row>
    <row r="926" spans="1:18" x14ac:dyDescent="0.2">
      <c r="A926" s="141" t="s">
        <v>2146</v>
      </c>
      <c r="B926" s="67" t="s">
        <v>2147</v>
      </c>
      <c r="C926" s="67">
        <v>75</v>
      </c>
      <c r="D926" s="67" t="s">
        <v>337</v>
      </c>
      <c r="E926" s="71">
        <v>0.908933639857197</v>
      </c>
      <c r="F926" s="68">
        <v>93.763440860215098</v>
      </c>
      <c r="G926" s="71">
        <v>0.93731365291192603</v>
      </c>
      <c r="H926" s="68">
        <v>91.397849462365599</v>
      </c>
      <c r="I926" s="71">
        <v>0.93926613868991804</v>
      </c>
      <c r="J926" s="68">
        <v>96.559139784946197</v>
      </c>
      <c r="K926" s="71">
        <v>0.92859159209675002</v>
      </c>
      <c r="L926" s="68">
        <v>74.623655913978496</v>
      </c>
      <c r="M926" s="71">
        <v>0.830563175730192</v>
      </c>
      <c r="N926" s="68">
        <v>59.534368070953398</v>
      </c>
      <c r="O926" s="71"/>
      <c r="P926" s="68"/>
      <c r="Q926" s="71"/>
      <c r="R926" s="68"/>
    </row>
    <row r="927" spans="1:18" x14ac:dyDescent="0.2">
      <c r="A927" s="141" t="s">
        <v>2148</v>
      </c>
      <c r="B927" s="67" t="s">
        <v>2149</v>
      </c>
      <c r="C927" s="67">
        <v>75</v>
      </c>
      <c r="D927" s="67" t="s">
        <v>337</v>
      </c>
      <c r="E927" s="71">
        <v>0.86090471794721002</v>
      </c>
      <c r="F927" s="68">
        <v>76.881720430107507</v>
      </c>
      <c r="G927" s="71">
        <v>0.75207474817428099</v>
      </c>
      <c r="H927" s="68">
        <v>29.247311827956999</v>
      </c>
      <c r="I927" s="71">
        <v>0.86391510964322604</v>
      </c>
      <c r="J927" s="68">
        <v>82.903225806451601</v>
      </c>
      <c r="K927" s="71">
        <v>0.86603897639167304</v>
      </c>
      <c r="L927" s="68">
        <v>49.784946236559101</v>
      </c>
      <c r="M927" s="71">
        <v>0.82249475552686802</v>
      </c>
      <c r="N927" s="68">
        <v>56.984478935698398</v>
      </c>
      <c r="O927" s="71"/>
      <c r="P927" s="68"/>
      <c r="Q927" s="71">
        <v>1</v>
      </c>
      <c r="R927" s="68">
        <v>100</v>
      </c>
    </row>
    <row r="928" spans="1:18" x14ac:dyDescent="0.2">
      <c r="A928" s="141" t="s">
        <v>2150</v>
      </c>
      <c r="B928" s="67" t="s">
        <v>2151</v>
      </c>
      <c r="C928" s="67">
        <v>75</v>
      </c>
      <c r="D928" s="67" t="s">
        <v>337</v>
      </c>
      <c r="E928" s="71">
        <v>0.65270744549978599</v>
      </c>
      <c r="F928" s="68">
        <v>24.5161290322581</v>
      </c>
      <c r="G928" s="71">
        <v>0.58127276549457196</v>
      </c>
      <c r="H928" s="68">
        <v>6.8817204301075297</v>
      </c>
      <c r="I928" s="71">
        <v>0.65674455376868102</v>
      </c>
      <c r="J928" s="68">
        <v>16.881720430107499</v>
      </c>
      <c r="K928" s="71">
        <v>0.71168611127550596</v>
      </c>
      <c r="L928" s="68">
        <v>17.204301075268798</v>
      </c>
      <c r="M928" s="71">
        <v>0.66112635146038401</v>
      </c>
      <c r="N928" s="68">
        <v>20.288248337028801</v>
      </c>
      <c r="O928" s="71"/>
      <c r="P928" s="68"/>
      <c r="Q928" s="71"/>
      <c r="R928" s="68"/>
    </row>
    <row r="929" spans="1:18" x14ac:dyDescent="0.2">
      <c r="A929" s="141" t="s">
        <v>2152</v>
      </c>
      <c r="B929" s="67" t="s">
        <v>2153</v>
      </c>
      <c r="C929" s="67">
        <v>75</v>
      </c>
      <c r="D929" s="67" t="s">
        <v>337</v>
      </c>
      <c r="E929" s="71">
        <v>0.97109783593986998</v>
      </c>
      <c r="F929" s="68">
        <v>100</v>
      </c>
      <c r="G929" s="71">
        <v>0.94430502836737396</v>
      </c>
      <c r="H929" s="68">
        <v>92.580645161290306</v>
      </c>
      <c r="I929" s="71">
        <v>0.96723065753149895</v>
      </c>
      <c r="J929" s="68">
        <v>97.741935483871003</v>
      </c>
      <c r="K929" s="71">
        <v>0.97285565786060801</v>
      </c>
      <c r="L929" s="68">
        <v>92.365591397849499</v>
      </c>
      <c r="M929" s="71">
        <v>1</v>
      </c>
      <c r="N929" s="68">
        <v>100</v>
      </c>
      <c r="O929" s="71"/>
      <c r="P929" s="68"/>
      <c r="Q929" s="71"/>
      <c r="R929" s="68"/>
    </row>
    <row r="930" spans="1:18" x14ac:dyDescent="0.2">
      <c r="A930" s="141" t="s">
        <v>2154</v>
      </c>
      <c r="B930" s="67" t="s">
        <v>2155</v>
      </c>
      <c r="C930" s="67">
        <v>75</v>
      </c>
      <c r="D930" s="67" t="s">
        <v>337</v>
      </c>
      <c r="E930" s="71">
        <v>0.84559428184302199</v>
      </c>
      <c r="F930" s="68">
        <v>69.139784946236603</v>
      </c>
      <c r="G930" s="71">
        <v>0.72847399602871299</v>
      </c>
      <c r="H930" s="68">
        <v>23.870967741935502</v>
      </c>
      <c r="I930" s="71">
        <v>0.86670075918414202</v>
      </c>
      <c r="J930" s="68">
        <v>84.086021505376294</v>
      </c>
      <c r="K930" s="71">
        <v>0.87484926010198205</v>
      </c>
      <c r="L930" s="68">
        <v>53.763440860214999</v>
      </c>
      <c r="M930" s="71">
        <v>0.75794739390027399</v>
      </c>
      <c r="N930" s="68">
        <v>37.361419068736097</v>
      </c>
      <c r="O930" s="71"/>
      <c r="P930" s="68"/>
      <c r="Q930" s="71">
        <v>1</v>
      </c>
      <c r="R930" s="68">
        <v>100</v>
      </c>
    </row>
    <row r="931" spans="1:18" x14ac:dyDescent="0.2">
      <c r="A931" s="141" t="s">
        <v>785</v>
      </c>
      <c r="B931" s="67" t="s">
        <v>2156</v>
      </c>
      <c r="C931" s="67">
        <v>75</v>
      </c>
      <c r="D931" s="67" t="s">
        <v>337</v>
      </c>
      <c r="E931" s="71">
        <v>0.86712488311856195</v>
      </c>
      <c r="F931" s="68">
        <v>81.182795698924707</v>
      </c>
      <c r="G931" s="71">
        <v>0.60007647516441898</v>
      </c>
      <c r="H931" s="68">
        <v>9.4623655913978499</v>
      </c>
      <c r="I931" s="71">
        <v>0.86892980324032498</v>
      </c>
      <c r="J931" s="68">
        <v>85.053763440860195</v>
      </c>
      <c r="K931" s="71">
        <v>0.99949325406950396</v>
      </c>
      <c r="L931" s="68">
        <v>97.419354838709694</v>
      </c>
      <c r="M931" s="71"/>
      <c r="N931" s="68"/>
      <c r="O931" s="71"/>
      <c r="P931" s="68"/>
      <c r="Q931" s="71">
        <v>1</v>
      </c>
      <c r="R931" s="68">
        <v>100</v>
      </c>
    </row>
    <row r="932" spans="1:18" x14ac:dyDescent="0.2">
      <c r="A932" s="141" t="s">
        <v>785</v>
      </c>
      <c r="B932" s="67" t="s">
        <v>2157</v>
      </c>
      <c r="C932" s="67">
        <v>75</v>
      </c>
      <c r="D932" s="67" t="s">
        <v>337</v>
      </c>
      <c r="E932" s="71">
        <v>0.80884381367334002</v>
      </c>
      <c r="F932" s="68">
        <v>57.419354838709701</v>
      </c>
      <c r="G932" s="71">
        <v>0.60013758014831298</v>
      </c>
      <c r="H932" s="68">
        <v>9.56989247311828</v>
      </c>
      <c r="I932" s="71">
        <v>0.82639386087170696</v>
      </c>
      <c r="J932" s="68">
        <v>71.290322580645196</v>
      </c>
      <c r="K932" s="71">
        <v>1</v>
      </c>
      <c r="L932" s="68">
        <v>100</v>
      </c>
      <c r="M932" s="71"/>
      <c r="N932" s="68"/>
      <c r="O932" s="71"/>
      <c r="P932" s="68"/>
      <c r="Q932" s="71"/>
      <c r="R932" s="68"/>
    </row>
    <row r="933" spans="1:18" x14ac:dyDescent="0.2">
      <c r="B933" s="61"/>
    </row>
    <row r="934" spans="1:18" x14ac:dyDescent="0.2">
      <c r="B934" s="61"/>
    </row>
    <row r="935" spans="1:18" x14ac:dyDescent="0.2">
      <c r="B935" s="61"/>
    </row>
    <row r="936" spans="1:18" x14ac:dyDescent="0.2">
      <c r="B936" s="61"/>
    </row>
    <row r="937" spans="1:18" x14ac:dyDescent="0.2">
      <c r="B937" s="61"/>
    </row>
    <row r="938" spans="1:18" x14ac:dyDescent="0.2">
      <c r="B938" s="61"/>
    </row>
    <row r="939" spans="1:18" x14ac:dyDescent="0.2">
      <c r="B939" s="61"/>
    </row>
    <row r="940" spans="1:18" x14ac:dyDescent="0.2">
      <c r="B940" s="61"/>
    </row>
    <row r="941" spans="1:18" x14ac:dyDescent="0.2">
      <c r="B941" s="61"/>
    </row>
    <row r="942" spans="1:18" x14ac:dyDescent="0.2">
      <c r="B942" s="61"/>
    </row>
    <row r="943" spans="1:18" x14ac:dyDescent="0.2">
      <c r="B943" s="61"/>
    </row>
    <row r="944" spans="1:18" x14ac:dyDescent="0.2">
      <c r="B944" s="61"/>
    </row>
    <row r="945" spans="2:2" x14ac:dyDescent="0.2">
      <c r="B945" s="61"/>
    </row>
    <row r="946" spans="2:2" x14ac:dyDescent="0.2">
      <c r="B946" s="61"/>
    </row>
    <row r="947" spans="2:2" x14ac:dyDescent="0.2">
      <c r="B947" s="61"/>
    </row>
    <row r="948" spans="2:2" x14ac:dyDescent="0.2">
      <c r="B948" s="61"/>
    </row>
    <row r="949" spans="2:2" x14ac:dyDescent="0.2">
      <c r="B949" s="61"/>
    </row>
    <row r="950" spans="2:2" x14ac:dyDescent="0.2">
      <c r="B950" s="61"/>
    </row>
    <row r="951" spans="2:2" x14ac:dyDescent="0.2">
      <c r="B951" s="61"/>
    </row>
    <row r="952" spans="2:2" x14ac:dyDescent="0.2">
      <c r="B952" s="61"/>
    </row>
    <row r="953" spans="2:2" x14ac:dyDescent="0.2">
      <c r="B953" s="61"/>
    </row>
    <row r="954" spans="2:2" x14ac:dyDescent="0.2">
      <c r="B954" s="61"/>
    </row>
    <row r="955" spans="2:2" x14ac:dyDescent="0.2">
      <c r="B955" s="61"/>
    </row>
    <row r="956" spans="2:2" x14ac:dyDescent="0.2">
      <c r="B956" s="61"/>
    </row>
    <row r="957" spans="2:2" x14ac:dyDescent="0.2">
      <c r="B957" s="61"/>
    </row>
    <row r="958" spans="2:2" x14ac:dyDescent="0.2">
      <c r="B958" s="61"/>
    </row>
    <row r="959" spans="2:2" x14ac:dyDescent="0.2">
      <c r="B959" s="61"/>
    </row>
    <row r="960" spans="2:2" x14ac:dyDescent="0.2">
      <c r="B960" s="61"/>
    </row>
    <row r="961" spans="2:2" x14ac:dyDescent="0.2">
      <c r="B961" s="61"/>
    </row>
    <row r="962" spans="2:2" x14ac:dyDescent="0.2">
      <c r="B962" s="61"/>
    </row>
    <row r="963" spans="2:2" x14ac:dyDescent="0.2">
      <c r="B963" s="61"/>
    </row>
    <row r="964" spans="2:2" x14ac:dyDescent="0.2">
      <c r="B964" s="61"/>
    </row>
    <row r="965" spans="2:2" x14ac:dyDescent="0.2">
      <c r="B965" s="61"/>
    </row>
    <row r="966" spans="2:2" x14ac:dyDescent="0.2">
      <c r="B966" s="61"/>
    </row>
    <row r="967" spans="2:2" x14ac:dyDescent="0.2">
      <c r="B967" s="61"/>
    </row>
    <row r="968" spans="2:2" x14ac:dyDescent="0.2">
      <c r="B968" s="61"/>
    </row>
    <row r="969" spans="2:2" x14ac:dyDescent="0.2">
      <c r="B969" s="61"/>
    </row>
    <row r="970" spans="2:2" x14ac:dyDescent="0.2">
      <c r="B970" s="61"/>
    </row>
    <row r="971" spans="2:2" x14ac:dyDescent="0.2">
      <c r="B971" s="61"/>
    </row>
    <row r="972" spans="2:2" x14ac:dyDescent="0.2">
      <c r="B972" s="61"/>
    </row>
    <row r="973" spans="2:2" x14ac:dyDescent="0.2">
      <c r="B973" s="61"/>
    </row>
    <row r="974" spans="2:2" x14ac:dyDescent="0.2">
      <c r="B974" s="61"/>
    </row>
    <row r="975" spans="2:2" x14ac:dyDescent="0.2">
      <c r="B975" s="61"/>
    </row>
    <row r="976" spans="2:2" x14ac:dyDescent="0.2">
      <c r="B976" s="61"/>
    </row>
    <row r="977" spans="2:2" x14ac:dyDescent="0.2">
      <c r="B977" s="61"/>
    </row>
    <row r="978" spans="2:2" x14ac:dyDescent="0.2">
      <c r="B978" s="61"/>
    </row>
    <row r="979" spans="2:2" x14ac:dyDescent="0.2">
      <c r="B979" s="61"/>
    </row>
    <row r="980" spans="2:2" x14ac:dyDescent="0.2">
      <c r="B980" s="61"/>
    </row>
    <row r="981" spans="2:2" x14ac:dyDescent="0.2">
      <c r="B981" s="61"/>
    </row>
    <row r="982" spans="2:2" x14ac:dyDescent="0.2">
      <c r="B982" s="61"/>
    </row>
    <row r="983" spans="2:2" x14ac:dyDescent="0.2">
      <c r="B983" s="61"/>
    </row>
    <row r="984" spans="2:2" x14ac:dyDescent="0.2">
      <c r="B984" s="61"/>
    </row>
    <row r="985" spans="2:2" x14ac:dyDescent="0.2">
      <c r="B985" s="61"/>
    </row>
    <row r="986" spans="2:2" x14ac:dyDescent="0.2">
      <c r="B986" s="61"/>
    </row>
    <row r="987" spans="2:2" x14ac:dyDescent="0.2">
      <c r="B987" s="61"/>
    </row>
    <row r="988" spans="2:2" x14ac:dyDescent="0.2">
      <c r="B988" s="61"/>
    </row>
    <row r="989" spans="2:2" x14ac:dyDescent="0.2">
      <c r="B989" s="61"/>
    </row>
    <row r="990" spans="2:2" x14ac:dyDescent="0.2">
      <c r="B990" s="61"/>
    </row>
    <row r="991" spans="2:2" x14ac:dyDescent="0.2">
      <c r="B991" s="61"/>
    </row>
    <row r="992" spans="2:2" x14ac:dyDescent="0.2">
      <c r="B992" s="61"/>
    </row>
    <row r="993" spans="2:2" x14ac:dyDescent="0.2">
      <c r="B993" s="61"/>
    </row>
    <row r="994" spans="2:2" x14ac:dyDescent="0.2">
      <c r="B994" s="61"/>
    </row>
    <row r="995" spans="2:2" x14ac:dyDescent="0.2">
      <c r="B995" s="61"/>
    </row>
    <row r="996" spans="2:2" x14ac:dyDescent="0.2">
      <c r="B996" s="61"/>
    </row>
    <row r="997" spans="2:2" x14ac:dyDescent="0.2">
      <c r="B997" s="61"/>
    </row>
    <row r="998" spans="2:2" x14ac:dyDescent="0.2">
      <c r="B998" s="61"/>
    </row>
    <row r="999" spans="2:2" x14ac:dyDescent="0.2">
      <c r="B999" s="61"/>
    </row>
    <row r="1000" spans="2:2" x14ac:dyDescent="0.2">
      <c r="B1000" s="61"/>
    </row>
    <row r="1001" spans="2:2" x14ac:dyDescent="0.2">
      <c r="B1001" s="61"/>
    </row>
    <row r="1002" spans="2:2" x14ac:dyDescent="0.2">
      <c r="B1002" s="61"/>
    </row>
    <row r="1003" spans="2:2" x14ac:dyDescent="0.2">
      <c r="B1003" s="61"/>
    </row>
    <row r="1004" spans="2:2" x14ac:dyDescent="0.2">
      <c r="B1004" s="61"/>
    </row>
    <row r="1005" spans="2:2" x14ac:dyDescent="0.2">
      <c r="B1005" s="61"/>
    </row>
    <row r="1006" spans="2:2" x14ac:dyDescent="0.2">
      <c r="B1006" s="61"/>
    </row>
    <row r="1007" spans="2:2" x14ac:dyDescent="0.2">
      <c r="B1007" s="61"/>
    </row>
    <row r="1008" spans="2:2" x14ac:dyDescent="0.2">
      <c r="B1008" s="61"/>
    </row>
    <row r="1009" spans="2:2" x14ac:dyDescent="0.2">
      <c r="B1009" s="61"/>
    </row>
    <row r="1010" spans="2:2" x14ac:dyDescent="0.2">
      <c r="B1010" s="61"/>
    </row>
    <row r="1011" spans="2:2" x14ac:dyDescent="0.2">
      <c r="B1011" s="61"/>
    </row>
    <row r="1012" spans="2:2" x14ac:dyDescent="0.2">
      <c r="B1012" s="61"/>
    </row>
    <row r="1013" spans="2:2" x14ac:dyDescent="0.2">
      <c r="B1013" s="61"/>
    </row>
    <row r="1014" spans="2:2" x14ac:dyDescent="0.2">
      <c r="B1014" s="61"/>
    </row>
    <row r="1015" spans="2:2" x14ac:dyDescent="0.2">
      <c r="B1015" s="61"/>
    </row>
    <row r="1016" spans="2:2" x14ac:dyDescent="0.2">
      <c r="B1016" s="61"/>
    </row>
    <row r="1017" spans="2:2" x14ac:dyDescent="0.2">
      <c r="B1017" s="61"/>
    </row>
    <row r="1018" spans="2:2" x14ac:dyDescent="0.2">
      <c r="B1018" s="61"/>
    </row>
    <row r="1019" spans="2:2" x14ac:dyDescent="0.2">
      <c r="B1019" s="61"/>
    </row>
    <row r="1020" spans="2:2" x14ac:dyDescent="0.2">
      <c r="B1020" s="61"/>
    </row>
    <row r="1021" spans="2:2" x14ac:dyDescent="0.2">
      <c r="B1021" s="61"/>
    </row>
    <row r="1022" spans="2:2" x14ac:dyDescent="0.2">
      <c r="B1022" s="61"/>
    </row>
    <row r="1023" spans="2:2" x14ac:dyDescent="0.2">
      <c r="B1023" s="61"/>
    </row>
    <row r="1024" spans="2:2" x14ac:dyDescent="0.2">
      <c r="B1024" s="61"/>
    </row>
    <row r="1025" spans="2:2" x14ac:dyDescent="0.2">
      <c r="B1025" s="61"/>
    </row>
    <row r="1026" spans="2:2" x14ac:dyDescent="0.2">
      <c r="B1026" s="61"/>
    </row>
    <row r="1027" spans="2:2" x14ac:dyDescent="0.2">
      <c r="B1027" s="61"/>
    </row>
    <row r="1028" spans="2:2" x14ac:dyDescent="0.2">
      <c r="B1028" s="61"/>
    </row>
    <row r="1029" spans="2:2" x14ac:dyDescent="0.2">
      <c r="B1029" s="61"/>
    </row>
    <row r="1030" spans="2:2" x14ac:dyDescent="0.2">
      <c r="B1030" s="61"/>
    </row>
    <row r="1031" spans="2:2" x14ac:dyDescent="0.2">
      <c r="B1031" s="61"/>
    </row>
    <row r="1032" spans="2:2" x14ac:dyDescent="0.2">
      <c r="B1032" s="61"/>
    </row>
    <row r="1033" spans="2:2" x14ac:dyDescent="0.2">
      <c r="B1033" s="61"/>
    </row>
    <row r="1034" spans="2:2" x14ac:dyDescent="0.2">
      <c r="B1034" s="61"/>
    </row>
    <row r="1035" spans="2:2" x14ac:dyDescent="0.2">
      <c r="B1035" s="61"/>
    </row>
    <row r="1036" spans="2:2" x14ac:dyDescent="0.2">
      <c r="B1036" s="61"/>
    </row>
    <row r="1037" spans="2:2" x14ac:dyDescent="0.2">
      <c r="B1037" s="61"/>
    </row>
    <row r="1038" spans="2:2" x14ac:dyDescent="0.2">
      <c r="B1038" s="61"/>
    </row>
    <row r="1039" spans="2:2" x14ac:dyDescent="0.2">
      <c r="B1039" s="61"/>
    </row>
    <row r="1040" spans="2:2" x14ac:dyDescent="0.2">
      <c r="B1040" s="61"/>
    </row>
    <row r="1041" spans="2:2" x14ac:dyDescent="0.2">
      <c r="B1041" s="61"/>
    </row>
    <row r="1042" spans="2:2" x14ac:dyDescent="0.2">
      <c r="B1042" s="61"/>
    </row>
    <row r="1043" spans="2:2" x14ac:dyDescent="0.2">
      <c r="B1043" s="61"/>
    </row>
    <row r="1044" spans="2:2" x14ac:dyDescent="0.2">
      <c r="B1044" s="61"/>
    </row>
    <row r="1045" spans="2:2" x14ac:dyDescent="0.2">
      <c r="B1045" s="61"/>
    </row>
    <row r="1046" spans="2:2" x14ac:dyDescent="0.2">
      <c r="B1046" s="61"/>
    </row>
    <row r="1047" spans="2:2" x14ac:dyDescent="0.2">
      <c r="B1047" s="61"/>
    </row>
    <row r="1048" spans="2:2" x14ac:dyDescent="0.2">
      <c r="B1048" s="61"/>
    </row>
    <row r="1049" spans="2:2" x14ac:dyDescent="0.2">
      <c r="B1049" s="61"/>
    </row>
    <row r="1050" spans="2:2" x14ac:dyDescent="0.2">
      <c r="B1050" s="61"/>
    </row>
    <row r="1051" spans="2:2" x14ac:dyDescent="0.2">
      <c r="B1051" s="61"/>
    </row>
    <row r="1052" spans="2:2" x14ac:dyDescent="0.2">
      <c r="B1052" s="61"/>
    </row>
    <row r="1053" spans="2:2" x14ac:dyDescent="0.2">
      <c r="B1053" s="61"/>
    </row>
    <row r="1054" spans="2:2" x14ac:dyDescent="0.2">
      <c r="B1054" s="61"/>
    </row>
    <row r="1055" spans="2:2" x14ac:dyDescent="0.2">
      <c r="B1055" s="61"/>
    </row>
    <row r="1056" spans="2:2" x14ac:dyDescent="0.2">
      <c r="B1056" s="61"/>
    </row>
    <row r="1057" spans="2:2" x14ac:dyDescent="0.2">
      <c r="B1057" s="61"/>
    </row>
    <row r="1058" spans="2:2" x14ac:dyDescent="0.2">
      <c r="B1058" s="61"/>
    </row>
    <row r="1059" spans="2:2" x14ac:dyDescent="0.2">
      <c r="B1059" s="61"/>
    </row>
    <row r="1060" spans="2:2" x14ac:dyDescent="0.2">
      <c r="B1060" s="61"/>
    </row>
    <row r="1061" spans="2:2" x14ac:dyDescent="0.2">
      <c r="B1061" s="61"/>
    </row>
    <row r="1062" spans="2:2" x14ac:dyDescent="0.2">
      <c r="B1062" s="61"/>
    </row>
    <row r="1063" spans="2:2" x14ac:dyDescent="0.2">
      <c r="B1063" s="61"/>
    </row>
    <row r="1064" spans="2:2" x14ac:dyDescent="0.2">
      <c r="B1064" s="61"/>
    </row>
    <row r="1065" spans="2:2" x14ac:dyDescent="0.2">
      <c r="B1065" s="61"/>
    </row>
    <row r="1066" spans="2:2" x14ac:dyDescent="0.2">
      <c r="B1066" s="61"/>
    </row>
    <row r="1067" spans="2:2" x14ac:dyDescent="0.2">
      <c r="B1067" s="61"/>
    </row>
    <row r="1068" spans="2:2" x14ac:dyDescent="0.2">
      <c r="B1068" s="61"/>
    </row>
    <row r="1069" spans="2:2" x14ac:dyDescent="0.2">
      <c r="B1069" s="61"/>
    </row>
    <row r="1070" spans="2:2" x14ac:dyDescent="0.2">
      <c r="B1070" s="61"/>
    </row>
    <row r="1071" spans="2:2" x14ac:dyDescent="0.2">
      <c r="B1071" s="61"/>
    </row>
    <row r="1072" spans="2:2" x14ac:dyDescent="0.2">
      <c r="B1072" s="61"/>
    </row>
    <row r="1073" spans="2:2" x14ac:dyDescent="0.2">
      <c r="B1073" s="61"/>
    </row>
    <row r="1074" spans="2:2" x14ac:dyDescent="0.2">
      <c r="B1074" s="61"/>
    </row>
    <row r="1075" spans="2:2" x14ac:dyDescent="0.2">
      <c r="B1075" s="61"/>
    </row>
    <row r="1076" spans="2:2" x14ac:dyDescent="0.2">
      <c r="B1076" s="61"/>
    </row>
    <row r="1077" spans="2:2" x14ac:dyDescent="0.2">
      <c r="B1077" s="61"/>
    </row>
    <row r="1078" spans="2:2" x14ac:dyDescent="0.2">
      <c r="B1078" s="61"/>
    </row>
    <row r="1079" spans="2:2" x14ac:dyDescent="0.2">
      <c r="B1079" s="61"/>
    </row>
    <row r="1080" spans="2:2" x14ac:dyDescent="0.2">
      <c r="B1080" s="61"/>
    </row>
    <row r="1081" spans="2:2" x14ac:dyDescent="0.2">
      <c r="B1081" s="61"/>
    </row>
    <row r="1082" spans="2:2" x14ac:dyDescent="0.2">
      <c r="B1082" s="61"/>
    </row>
    <row r="1083" spans="2:2" x14ac:dyDescent="0.2">
      <c r="B1083" s="61"/>
    </row>
    <row r="1084" spans="2:2" x14ac:dyDescent="0.2">
      <c r="B1084" s="61"/>
    </row>
    <row r="1085" spans="2:2" x14ac:dyDescent="0.2">
      <c r="B1085" s="61"/>
    </row>
    <row r="1086" spans="2:2" x14ac:dyDescent="0.2">
      <c r="B1086" s="61"/>
    </row>
    <row r="1087" spans="2:2" x14ac:dyDescent="0.2">
      <c r="B1087" s="61"/>
    </row>
    <row r="1088" spans="2:2" x14ac:dyDescent="0.2">
      <c r="B1088" s="61"/>
    </row>
    <row r="1089" spans="2:2" x14ac:dyDescent="0.2">
      <c r="B1089" s="61"/>
    </row>
    <row r="1090" spans="2:2" x14ac:dyDescent="0.2">
      <c r="B1090" s="61"/>
    </row>
    <row r="1091" spans="2:2" x14ac:dyDescent="0.2">
      <c r="B1091" s="61"/>
    </row>
    <row r="1092" spans="2:2" x14ac:dyDescent="0.2">
      <c r="B1092" s="61"/>
    </row>
    <row r="1093" spans="2:2" x14ac:dyDescent="0.2">
      <c r="B1093" s="61"/>
    </row>
    <row r="1094" spans="2:2" x14ac:dyDescent="0.2">
      <c r="B1094" s="61"/>
    </row>
    <row r="1095" spans="2:2" x14ac:dyDescent="0.2">
      <c r="B1095" s="61"/>
    </row>
    <row r="1096" spans="2:2" x14ac:dyDescent="0.2">
      <c r="B1096" s="61"/>
    </row>
    <row r="1097" spans="2:2" x14ac:dyDescent="0.2">
      <c r="B1097" s="61"/>
    </row>
    <row r="1098" spans="2:2" x14ac:dyDescent="0.2">
      <c r="B1098" s="61"/>
    </row>
    <row r="1099" spans="2:2" x14ac:dyDescent="0.2">
      <c r="B1099" s="61"/>
    </row>
    <row r="1100" spans="2:2" x14ac:dyDescent="0.2">
      <c r="B1100" s="61"/>
    </row>
    <row r="1101" spans="2:2" x14ac:dyDescent="0.2">
      <c r="B1101" s="61"/>
    </row>
    <row r="1102" spans="2:2" x14ac:dyDescent="0.2">
      <c r="B1102" s="61"/>
    </row>
    <row r="1103" spans="2:2" x14ac:dyDescent="0.2">
      <c r="B1103" s="61"/>
    </row>
    <row r="1104" spans="2:2" x14ac:dyDescent="0.2">
      <c r="B1104" s="61"/>
    </row>
    <row r="1105" spans="2:2" x14ac:dyDescent="0.2">
      <c r="B1105" s="61"/>
    </row>
    <row r="1106" spans="2:2" x14ac:dyDescent="0.2">
      <c r="B1106" s="61"/>
    </row>
    <row r="1107" spans="2:2" x14ac:dyDescent="0.2">
      <c r="B1107" s="61"/>
    </row>
    <row r="1108" spans="2:2" x14ac:dyDescent="0.2">
      <c r="B1108" s="61"/>
    </row>
    <row r="1109" spans="2:2" x14ac:dyDescent="0.2">
      <c r="B1109" s="61"/>
    </row>
    <row r="1110" spans="2:2" x14ac:dyDescent="0.2">
      <c r="B1110" s="61"/>
    </row>
    <row r="1111" spans="2:2" x14ac:dyDescent="0.2">
      <c r="B1111" s="61"/>
    </row>
    <row r="1112" spans="2:2" x14ac:dyDescent="0.2">
      <c r="B1112" s="61"/>
    </row>
    <row r="1113" spans="2:2" x14ac:dyDescent="0.2">
      <c r="B1113" s="61"/>
    </row>
    <row r="1114" spans="2:2" x14ac:dyDescent="0.2">
      <c r="B1114" s="61"/>
    </row>
    <row r="1115" spans="2:2" x14ac:dyDescent="0.2">
      <c r="B1115" s="61"/>
    </row>
    <row r="1116" spans="2:2" x14ac:dyDescent="0.2">
      <c r="B1116" s="61"/>
    </row>
    <row r="1117" spans="2:2" x14ac:dyDescent="0.2">
      <c r="B1117" s="61"/>
    </row>
    <row r="1118" spans="2:2" x14ac:dyDescent="0.2">
      <c r="B1118" s="61"/>
    </row>
    <row r="1119" spans="2:2" x14ac:dyDescent="0.2">
      <c r="B1119" s="61"/>
    </row>
    <row r="1120" spans="2:2" x14ac:dyDescent="0.2">
      <c r="B1120" s="61"/>
    </row>
    <row r="1121" spans="2:2" x14ac:dyDescent="0.2">
      <c r="B1121" s="61"/>
    </row>
    <row r="1122" spans="2:2" x14ac:dyDescent="0.2">
      <c r="B1122" s="61"/>
    </row>
    <row r="1123" spans="2:2" x14ac:dyDescent="0.2">
      <c r="B1123" s="61"/>
    </row>
    <row r="1124" spans="2:2" x14ac:dyDescent="0.2">
      <c r="B1124" s="61"/>
    </row>
    <row r="1125" spans="2:2" x14ac:dyDescent="0.2">
      <c r="B1125" s="61"/>
    </row>
    <row r="1126" spans="2:2" x14ac:dyDescent="0.2">
      <c r="B1126" s="61"/>
    </row>
    <row r="1127" spans="2:2" x14ac:dyDescent="0.2">
      <c r="B1127" s="61"/>
    </row>
    <row r="1128" spans="2:2" x14ac:dyDescent="0.2">
      <c r="B1128" s="61"/>
    </row>
    <row r="1129" spans="2:2" x14ac:dyDescent="0.2">
      <c r="B1129" s="61"/>
    </row>
    <row r="1130" spans="2:2" x14ac:dyDescent="0.2">
      <c r="B1130" s="61"/>
    </row>
    <row r="1131" spans="2:2" x14ac:dyDescent="0.2">
      <c r="B1131" s="61"/>
    </row>
    <row r="1132" spans="2:2" x14ac:dyDescent="0.2">
      <c r="B1132" s="61"/>
    </row>
    <row r="1133" spans="2:2" x14ac:dyDescent="0.2">
      <c r="B1133" s="61"/>
    </row>
    <row r="1134" spans="2:2" x14ac:dyDescent="0.2">
      <c r="B1134" s="61"/>
    </row>
    <row r="1135" spans="2:2" x14ac:dyDescent="0.2">
      <c r="B1135" s="61"/>
    </row>
    <row r="1136" spans="2:2" x14ac:dyDescent="0.2">
      <c r="B1136" s="61"/>
    </row>
    <row r="1137" spans="2:2" x14ac:dyDescent="0.2">
      <c r="B1137" s="61"/>
    </row>
    <row r="1138" spans="2:2" x14ac:dyDescent="0.2">
      <c r="B1138" s="61"/>
    </row>
    <row r="1139" spans="2:2" x14ac:dyDescent="0.2">
      <c r="B1139" s="61"/>
    </row>
    <row r="1140" spans="2:2" x14ac:dyDescent="0.2">
      <c r="B1140" s="61"/>
    </row>
    <row r="1141" spans="2:2" x14ac:dyDescent="0.2">
      <c r="B1141" s="61"/>
    </row>
    <row r="1142" spans="2:2" x14ac:dyDescent="0.2">
      <c r="B1142" s="61"/>
    </row>
    <row r="1143" spans="2:2" x14ac:dyDescent="0.2">
      <c r="B1143" s="61"/>
    </row>
    <row r="1144" spans="2:2" x14ac:dyDescent="0.2">
      <c r="B1144" s="61"/>
    </row>
    <row r="1145" spans="2:2" x14ac:dyDescent="0.2">
      <c r="B1145" s="61"/>
    </row>
    <row r="1146" spans="2:2" x14ac:dyDescent="0.2">
      <c r="B1146" s="61"/>
    </row>
    <row r="1147" spans="2:2" x14ac:dyDescent="0.2">
      <c r="B1147" s="61"/>
    </row>
    <row r="1148" spans="2:2" x14ac:dyDescent="0.2">
      <c r="B1148" s="61"/>
    </row>
    <row r="1149" spans="2:2" x14ac:dyDescent="0.2">
      <c r="B1149" s="61"/>
    </row>
    <row r="1150" spans="2:2" x14ac:dyDescent="0.2">
      <c r="B1150" s="61"/>
    </row>
    <row r="1151" spans="2:2" x14ac:dyDescent="0.2">
      <c r="B1151" s="61"/>
    </row>
    <row r="1152" spans="2:2" x14ac:dyDescent="0.2">
      <c r="B1152" s="61"/>
    </row>
    <row r="1153" spans="2:2" x14ac:dyDescent="0.2">
      <c r="B1153" s="61"/>
    </row>
    <row r="1154" spans="2:2" x14ac:dyDescent="0.2">
      <c r="B1154" s="61"/>
    </row>
    <row r="1155" spans="2:2" x14ac:dyDescent="0.2">
      <c r="B1155" s="61"/>
    </row>
    <row r="1156" spans="2:2" x14ac:dyDescent="0.2">
      <c r="B1156" s="61"/>
    </row>
    <row r="1157" spans="2:2" x14ac:dyDescent="0.2">
      <c r="B1157" s="61"/>
    </row>
    <row r="1158" spans="2:2" x14ac:dyDescent="0.2">
      <c r="B1158" s="61"/>
    </row>
    <row r="1159" spans="2:2" x14ac:dyDescent="0.2">
      <c r="B1159" s="61"/>
    </row>
    <row r="1160" spans="2:2" x14ac:dyDescent="0.2">
      <c r="B1160" s="61"/>
    </row>
    <row r="1161" spans="2:2" x14ac:dyDescent="0.2">
      <c r="B1161" s="61"/>
    </row>
    <row r="1162" spans="2:2" x14ac:dyDescent="0.2">
      <c r="B1162" s="61"/>
    </row>
    <row r="1163" spans="2:2" x14ac:dyDescent="0.2">
      <c r="B1163" s="61"/>
    </row>
    <row r="1164" spans="2:2" x14ac:dyDescent="0.2">
      <c r="B1164" s="61"/>
    </row>
    <row r="1165" spans="2:2" x14ac:dyDescent="0.2">
      <c r="B1165" s="61"/>
    </row>
    <row r="1166" spans="2:2" x14ac:dyDescent="0.2">
      <c r="B1166" s="61"/>
    </row>
    <row r="1167" spans="2:2" x14ac:dyDescent="0.2">
      <c r="B1167" s="61"/>
    </row>
    <row r="1168" spans="2:2" x14ac:dyDescent="0.2">
      <c r="B1168" s="61"/>
    </row>
    <row r="1169" spans="2:2" x14ac:dyDescent="0.2">
      <c r="B1169" s="61"/>
    </row>
    <row r="1170" spans="2:2" x14ac:dyDescent="0.2">
      <c r="B1170" s="61"/>
    </row>
    <row r="1171" spans="2:2" x14ac:dyDescent="0.2">
      <c r="B1171" s="61"/>
    </row>
    <row r="1172" spans="2:2" x14ac:dyDescent="0.2">
      <c r="B1172" s="61"/>
    </row>
    <row r="1173" spans="2:2" x14ac:dyDescent="0.2">
      <c r="B1173" s="61"/>
    </row>
    <row r="1174" spans="2:2" x14ac:dyDescent="0.2">
      <c r="B1174" s="61"/>
    </row>
    <row r="1175" spans="2:2" x14ac:dyDescent="0.2">
      <c r="B1175" s="61"/>
    </row>
    <row r="1176" spans="2:2" x14ac:dyDescent="0.2">
      <c r="B1176" s="61"/>
    </row>
    <row r="1177" spans="2:2" x14ac:dyDescent="0.2">
      <c r="B1177" s="61"/>
    </row>
    <row r="1178" spans="2:2" x14ac:dyDescent="0.2">
      <c r="B1178" s="61"/>
    </row>
    <row r="1179" spans="2:2" x14ac:dyDescent="0.2">
      <c r="B1179" s="61"/>
    </row>
    <row r="1180" spans="2:2" x14ac:dyDescent="0.2">
      <c r="B1180" s="61"/>
    </row>
    <row r="1181" spans="2:2" x14ac:dyDescent="0.2">
      <c r="B1181" s="61"/>
    </row>
    <row r="1182" spans="2:2" x14ac:dyDescent="0.2">
      <c r="B1182" s="61"/>
    </row>
    <row r="1183" spans="2:2" x14ac:dyDescent="0.2">
      <c r="B1183" s="61"/>
    </row>
    <row r="1184" spans="2:2" x14ac:dyDescent="0.2">
      <c r="B1184" s="61"/>
    </row>
    <row r="1185" spans="2:2" x14ac:dyDescent="0.2">
      <c r="B1185" s="61"/>
    </row>
    <row r="1186" spans="2:2" x14ac:dyDescent="0.2">
      <c r="B1186" s="61"/>
    </row>
    <row r="1187" spans="2:2" x14ac:dyDescent="0.2">
      <c r="B1187" s="61"/>
    </row>
    <row r="1188" spans="2:2" x14ac:dyDescent="0.2">
      <c r="B1188" s="61"/>
    </row>
    <row r="1189" spans="2:2" x14ac:dyDescent="0.2">
      <c r="B1189" s="61"/>
    </row>
    <row r="1190" spans="2:2" x14ac:dyDescent="0.2">
      <c r="B1190" s="61"/>
    </row>
    <row r="1191" spans="2:2" x14ac:dyDescent="0.2">
      <c r="B1191" s="61"/>
    </row>
    <row r="1192" spans="2:2" x14ac:dyDescent="0.2">
      <c r="B1192" s="61"/>
    </row>
    <row r="1193" spans="2:2" x14ac:dyDescent="0.2">
      <c r="B1193" s="61"/>
    </row>
    <row r="1194" spans="2:2" x14ac:dyDescent="0.2">
      <c r="B1194" s="61"/>
    </row>
    <row r="1195" spans="2:2" x14ac:dyDescent="0.2">
      <c r="B1195" s="61"/>
    </row>
    <row r="1196" spans="2:2" x14ac:dyDescent="0.2">
      <c r="B1196" s="61"/>
    </row>
    <row r="1197" spans="2:2" x14ac:dyDescent="0.2">
      <c r="B1197" s="61"/>
    </row>
    <row r="1198" spans="2:2" x14ac:dyDescent="0.2">
      <c r="B1198" s="61"/>
    </row>
    <row r="1199" spans="2:2" x14ac:dyDescent="0.2">
      <c r="B1199" s="61"/>
    </row>
    <row r="1200" spans="2:2" x14ac:dyDescent="0.2">
      <c r="B1200" s="61"/>
    </row>
    <row r="1201" spans="2:2" x14ac:dyDescent="0.2">
      <c r="B1201" s="61"/>
    </row>
    <row r="1202" spans="2:2" x14ac:dyDescent="0.2">
      <c r="B1202" s="61"/>
    </row>
    <row r="1203" spans="2:2" x14ac:dyDescent="0.2">
      <c r="B1203" s="61"/>
    </row>
    <row r="1204" spans="2:2" x14ac:dyDescent="0.2">
      <c r="B1204" s="61"/>
    </row>
    <row r="1205" spans="2:2" x14ac:dyDescent="0.2">
      <c r="B1205" s="61"/>
    </row>
    <row r="1206" spans="2:2" x14ac:dyDescent="0.2">
      <c r="B1206" s="61"/>
    </row>
    <row r="1207" spans="2:2" x14ac:dyDescent="0.2">
      <c r="B1207" s="61"/>
    </row>
    <row r="1208" spans="2:2" x14ac:dyDescent="0.2">
      <c r="B1208" s="61"/>
    </row>
    <row r="1209" spans="2:2" x14ac:dyDescent="0.2">
      <c r="B1209" s="61"/>
    </row>
    <row r="1210" spans="2:2" x14ac:dyDescent="0.2">
      <c r="B1210" s="61"/>
    </row>
    <row r="1211" spans="2:2" x14ac:dyDescent="0.2">
      <c r="B1211" s="61"/>
    </row>
    <row r="1212" spans="2:2" x14ac:dyDescent="0.2">
      <c r="B1212" s="61"/>
    </row>
    <row r="1213" spans="2:2" x14ac:dyDescent="0.2">
      <c r="B1213" s="61"/>
    </row>
    <row r="1214" spans="2:2" x14ac:dyDescent="0.2">
      <c r="B1214" s="61"/>
    </row>
    <row r="1215" spans="2:2" x14ac:dyDescent="0.2">
      <c r="B1215" s="61"/>
    </row>
    <row r="1216" spans="2:2" x14ac:dyDescent="0.2">
      <c r="B1216" s="61"/>
    </row>
    <row r="1217" spans="2:2" x14ac:dyDescent="0.2">
      <c r="B1217" s="61"/>
    </row>
    <row r="1218" spans="2:2" x14ac:dyDescent="0.2">
      <c r="B1218" s="61"/>
    </row>
    <row r="1219" spans="2:2" x14ac:dyDescent="0.2">
      <c r="B1219" s="61"/>
    </row>
    <row r="1220" spans="2:2" x14ac:dyDescent="0.2">
      <c r="B1220" s="61"/>
    </row>
    <row r="1221" spans="2:2" x14ac:dyDescent="0.2">
      <c r="B1221" s="61"/>
    </row>
    <row r="1222" spans="2:2" x14ac:dyDescent="0.2">
      <c r="B1222" s="61"/>
    </row>
    <row r="1223" spans="2:2" x14ac:dyDescent="0.2">
      <c r="B1223" s="61"/>
    </row>
    <row r="1224" spans="2:2" x14ac:dyDescent="0.2">
      <c r="B1224" s="61"/>
    </row>
    <row r="1225" spans="2:2" x14ac:dyDescent="0.2">
      <c r="B1225" s="61"/>
    </row>
    <row r="1226" spans="2:2" x14ac:dyDescent="0.2">
      <c r="B1226" s="61"/>
    </row>
    <row r="1227" spans="2:2" x14ac:dyDescent="0.2">
      <c r="B1227" s="61"/>
    </row>
    <row r="1228" spans="2:2" x14ac:dyDescent="0.2">
      <c r="B1228" s="61"/>
    </row>
    <row r="1229" spans="2:2" x14ac:dyDescent="0.2">
      <c r="B1229" s="61"/>
    </row>
    <row r="1230" spans="2:2" x14ac:dyDescent="0.2">
      <c r="B1230" s="61"/>
    </row>
    <row r="1231" spans="2:2" x14ac:dyDescent="0.2">
      <c r="B1231" s="61"/>
    </row>
    <row r="1232" spans="2:2" x14ac:dyDescent="0.2">
      <c r="B1232" s="61"/>
    </row>
    <row r="1233" spans="2:2" x14ac:dyDescent="0.2">
      <c r="B1233" s="61"/>
    </row>
    <row r="1234" spans="2:2" x14ac:dyDescent="0.2">
      <c r="B1234" s="61"/>
    </row>
    <row r="1235" spans="2:2" x14ac:dyDescent="0.2">
      <c r="B1235" s="61"/>
    </row>
    <row r="1236" spans="2:2" x14ac:dyDescent="0.2">
      <c r="B1236" s="61"/>
    </row>
    <row r="1237" spans="2:2" x14ac:dyDescent="0.2">
      <c r="B1237" s="61"/>
    </row>
    <row r="1238" spans="2:2" x14ac:dyDescent="0.2">
      <c r="B1238" s="61"/>
    </row>
    <row r="1239" spans="2:2" x14ac:dyDescent="0.2">
      <c r="B1239" s="61"/>
    </row>
    <row r="1240" spans="2:2" x14ac:dyDescent="0.2">
      <c r="B1240" s="61"/>
    </row>
    <row r="1241" spans="2:2" x14ac:dyDescent="0.2">
      <c r="B1241" s="61"/>
    </row>
    <row r="1242" spans="2:2" x14ac:dyDescent="0.2">
      <c r="B1242" s="61"/>
    </row>
    <row r="1243" spans="2:2" x14ac:dyDescent="0.2">
      <c r="B1243" s="61"/>
    </row>
    <row r="1244" spans="2:2" x14ac:dyDescent="0.2">
      <c r="B1244" s="61"/>
    </row>
    <row r="1245" spans="2:2" x14ac:dyDescent="0.2">
      <c r="B1245" s="61"/>
    </row>
    <row r="1246" spans="2:2" x14ac:dyDescent="0.2">
      <c r="B1246" s="61"/>
    </row>
    <row r="1247" spans="2:2" x14ac:dyDescent="0.2">
      <c r="B1247" s="61"/>
    </row>
    <row r="1248" spans="2:2" x14ac:dyDescent="0.2">
      <c r="B1248" s="61"/>
    </row>
    <row r="1249" spans="2:2" x14ac:dyDescent="0.2">
      <c r="B1249" s="61"/>
    </row>
    <row r="1250" spans="2:2" x14ac:dyDescent="0.2">
      <c r="B1250" s="61"/>
    </row>
    <row r="1251" spans="2:2" x14ac:dyDescent="0.2">
      <c r="B1251" s="61"/>
    </row>
    <row r="1252" spans="2:2" x14ac:dyDescent="0.2">
      <c r="B1252" s="61"/>
    </row>
    <row r="1253" spans="2:2" x14ac:dyDescent="0.2">
      <c r="B1253" s="61"/>
    </row>
    <row r="1254" spans="2:2" x14ac:dyDescent="0.2">
      <c r="B1254" s="61"/>
    </row>
    <row r="1255" spans="2:2" x14ac:dyDescent="0.2">
      <c r="B1255" s="61"/>
    </row>
    <row r="1256" spans="2:2" x14ac:dyDescent="0.2">
      <c r="B1256" s="61"/>
    </row>
    <row r="1257" spans="2:2" x14ac:dyDescent="0.2">
      <c r="B1257" s="61"/>
    </row>
    <row r="1258" spans="2:2" x14ac:dyDescent="0.2">
      <c r="B1258" s="61"/>
    </row>
    <row r="1259" spans="2:2" x14ac:dyDescent="0.2">
      <c r="B1259" s="61"/>
    </row>
    <row r="1260" spans="2:2" x14ac:dyDescent="0.2">
      <c r="B1260" s="61"/>
    </row>
    <row r="1261" spans="2:2" x14ac:dyDescent="0.2">
      <c r="B1261" s="61"/>
    </row>
    <row r="1262" spans="2:2" x14ac:dyDescent="0.2">
      <c r="B1262" s="61"/>
    </row>
    <row r="1263" spans="2:2" x14ac:dyDescent="0.2">
      <c r="B1263" s="61"/>
    </row>
    <row r="1264" spans="2:2" x14ac:dyDescent="0.2">
      <c r="B1264" s="61"/>
    </row>
    <row r="1265" spans="2:2" x14ac:dyDescent="0.2">
      <c r="B1265" s="61"/>
    </row>
    <row r="1266" spans="2:2" x14ac:dyDescent="0.2">
      <c r="B1266" s="61"/>
    </row>
    <row r="1267" spans="2:2" x14ac:dyDescent="0.2">
      <c r="B1267" s="61"/>
    </row>
    <row r="1268" spans="2:2" x14ac:dyDescent="0.2">
      <c r="B1268" s="61"/>
    </row>
    <row r="1269" spans="2:2" x14ac:dyDescent="0.2">
      <c r="B1269" s="61"/>
    </row>
    <row r="1270" spans="2:2" x14ac:dyDescent="0.2">
      <c r="B1270" s="61"/>
    </row>
    <row r="1271" spans="2:2" x14ac:dyDescent="0.2">
      <c r="B1271" s="61"/>
    </row>
    <row r="1272" spans="2:2" x14ac:dyDescent="0.2">
      <c r="B1272" s="61"/>
    </row>
    <row r="1273" spans="2:2" x14ac:dyDescent="0.2">
      <c r="B1273" s="61"/>
    </row>
    <row r="1274" spans="2:2" x14ac:dyDescent="0.2">
      <c r="B1274" s="61"/>
    </row>
    <row r="1275" spans="2:2" x14ac:dyDescent="0.2">
      <c r="B1275" s="61"/>
    </row>
    <row r="1276" spans="2:2" x14ac:dyDescent="0.2">
      <c r="B1276" s="61"/>
    </row>
    <row r="1277" spans="2:2" x14ac:dyDescent="0.2">
      <c r="B1277" s="61"/>
    </row>
    <row r="1278" spans="2:2" x14ac:dyDescent="0.2">
      <c r="B1278" s="61"/>
    </row>
    <row r="1279" spans="2:2" x14ac:dyDescent="0.2">
      <c r="B1279" s="61"/>
    </row>
    <row r="1280" spans="2:2" x14ac:dyDescent="0.2">
      <c r="B1280" s="61"/>
    </row>
    <row r="1281" spans="2:2" x14ac:dyDescent="0.2">
      <c r="B1281" s="61"/>
    </row>
    <row r="1282" spans="2:2" x14ac:dyDescent="0.2">
      <c r="B1282" s="61"/>
    </row>
    <row r="1283" spans="2:2" x14ac:dyDescent="0.2">
      <c r="B1283" s="61"/>
    </row>
    <row r="1284" spans="2:2" x14ac:dyDescent="0.2">
      <c r="B1284" s="61"/>
    </row>
    <row r="1285" spans="2:2" x14ac:dyDescent="0.2">
      <c r="B1285" s="61"/>
    </row>
    <row r="1286" spans="2:2" x14ac:dyDescent="0.2">
      <c r="B1286" s="61"/>
    </row>
    <row r="1287" spans="2:2" x14ac:dyDescent="0.2">
      <c r="B1287" s="61"/>
    </row>
    <row r="1288" spans="2:2" x14ac:dyDescent="0.2">
      <c r="B1288" s="61"/>
    </row>
    <row r="1289" spans="2:2" x14ac:dyDescent="0.2">
      <c r="B1289" s="61"/>
    </row>
    <row r="1290" spans="2:2" x14ac:dyDescent="0.2">
      <c r="B1290" s="61"/>
    </row>
    <row r="1291" spans="2:2" x14ac:dyDescent="0.2">
      <c r="B1291" s="61"/>
    </row>
    <row r="1292" spans="2:2" x14ac:dyDescent="0.2">
      <c r="B1292" s="61"/>
    </row>
    <row r="1293" spans="2:2" x14ac:dyDescent="0.2">
      <c r="B1293" s="61"/>
    </row>
    <row r="1294" spans="2:2" x14ac:dyDescent="0.2">
      <c r="B1294" s="61"/>
    </row>
    <row r="1295" spans="2:2" x14ac:dyDescent="0.2">
      <c r="B1295" s="61"/>
    </row>
    <row r="1296" spans="2:2" x14ac:dyDescent="0.2">
      <c r="B1296" s="61"/>
    </row>
    <row r="1297" spans="2:2" x14ac:dyDescent="0.2">
      <c r="B1297" s="61"/>
    </row>
    <row r="1298" spans="2:2" x14ac:dyDescent="0.2">
      <c r="B1298" s="61"/>
    </row>
    <row r="1299" spans="2:2" x14ac:dyDescent="0.2">
      <c r="B1299" s="61"/>
    </row>
    <row r="1300" spans="2:2" x14ac:dyDescent="0.2">
      <c r="B1300" s="61"/>
    </row>
    <row r="1301" spans="2:2" x14ac:dyDescent="0.2">
      <c r="B1301" s="61"/>
    </row>
    <row r="1302" spans="2:2" x14ac:dyDescent="0.2">
      <c r="B1302" s="61"/>
    </row>
    <row r="1303" spans="2:2" x14ac:dyDescent="0.2">
      <c r="B1303" s="61"/>
    </row>
    <row r="1304" spans="2:2" x14ac:dyDescent="0.2">
      <c r="B1304" s="61"/>
    </row>
    <row r="1305" spans="2:2" x14ac:dyDescent="0.2">
      <c r="B1305" s="61"/>
    </row>
    <row r="1306" spans="2:2" x14ac:dyDescent="0.2">
      <c r="B1306" s="61"/>
    </row>
    <row r="1307" spans="2:2" x14ac:dyDescent="0.2">
      <c r="B1307" s="61"/>
    </row>
    <row r="1308" spans="2:2" x14ac:dyDescent="0.2">
      <c r="B1308" s="61"/>
    </row>
    <row r="1309" spans="2:2" x14ac:dyDescent="0.2">
      <c r="B1309" s="61"/>
    </row>
    <row r="1310" spans="2:2" x14ac:dyDescent="0.2">
      <c r="B1310" s="61"/>
    </row>
    <row r="1311" spans="2:2" x14ac:dyDescent="0.2">
      <c r="B1311" s="61"/>
    </row>
    <row r="1312" spans="2:2" x14ac:dyDescent="0.2">
      <c r="B1312" s="61"/>
    </row>
    <row r="1313" spans="2:2" x14ac:dyDescent="0.2">
      <c r="B1313" s="61"/>
    </row>
    <row r="1314" spans="2:2" x14ac:dyDescent="0.2">
      <c r="B1314" s="61"/>
    </row>
    <row r="1315" spans="2:2" x14ac:dyDescent="0.2">
      <c r="B1315" s="61"/>
    </row>
    <row r="1316" spans="2:2" x14ac:dyDescent="0.2">
      <c r="B1316" s="61"/>
    </row>
    <row r="1317" spans="2:2" x14ac:dyDescent="0.2">
      <c r="B1317" s="61"/>
    </row>
    <row r="1318" spans="2:2" x14ac:dyDescent="0.2">
      <c r="B1318" s="61"/>
    </row>
    <row r="1319" spans="2:2" x14ac:dyDescent="0.2">
      <c r="B1319" s="61"/>
    </row>
    <row r="1320" spans="2:2" x14ac:dyDescent="0.2">
      <c r="B1320" s="61"/>
    </row>
    <row r="1321" spans="2:2" x14ac:dyDescent="0.2">
      <c r="B1321" s="61"/>
    </row>
    <row r="1322" spans="2:2" x14ac:dyDescent="0.2">
      <c r="B1322" s="61"/>
    </row>
    <row r="1323" spans="2:2" x14ac:dyDescent="0.2">
      <c r="B1323" s="61"/>
    </row>
    <row r="1324" spans="2:2" x14ac:dyDescent="0.2">
      <c r="B1324" s="61"/>
    </row>
    <row r="1325" spans="2:2" x14ac:dyDescent="0.2">
      <c r="B1325" s="61"/>
    </row>
    <row r="1326" spans="2:2" x14ac:dyDescent="0.2">
      <c r="B1326" s="61"/>
    </row>
    <row r="1327" spans="2:2" x14ac:dyDescent="0.2">
      <c r="B1327" s="61"/>
    </row>
    <row r="1328" spans="2:2" x14ac:dyDescent="0.2">
      <c r="B1328" s="61"/>
    </row>
    <row r="1329" spans="2:2" x14ac:dyDescent="0.2">
      <c r="B1329" s="61"/>
    </row>
    <row r="1330" spans="2:2" x14ac:dyDescent="0.2">
      <c r="B1330" s="61"/>
    </row>
    <row r="1331" spans="2:2" x14ac:dyDescent="0.2">
      <c r="B1331" s="61"/>
    </row>
    <row r="1332" spans="2:2" x14ac:dyDescent="0.2">
      <c r="B1332" s="61"/>
    </row>
    <row r="1333" spans="2:2" x14ac:dyDescent="0.2">
      <c r="B1333" s="61"/>
    </row>
    <row r="1334" spans="2:2" x14ac:dyDescent="0.2">
      <c r="B1334" s="61"/>
    </row>
    <row r="1335" spans="2:2" x14ac:dyDescent="0.2">
      <c r="B1335" s="61"/>
    </row>
    <row r="1336" spans="2:2" x14ac:dyDescent="0.2">
      <c r="B1336" s="61"/>
    </row>
    <row r="1337" spans="2:2" x14ac:dyDescent="0.2">
      <c r="B1337" s="61"/>
    </row>
    <row r="1338" spans="2:2" x14ac:dyDescent="0.2">
      <c r="B1338" s="61"/>
    </row>
    <row r="1339" spans="2:2" x14ac:dyDescent="0.2">
      <c r="B1339" s="61"/>
    </row>
    <row r="1340" spans="2:2" x14ac:dyDescent="0.2">
      <c r="B1340" s="61"/>
    </row>
    <row r="1341" spans="2:2" x14ac:dyDescent="0.2">
      <c r="B1341" s="61"/>
    </row>
    <row r="1342" spans="2:2" x14ac:dyDescent="0.2">
      <c r="B1342" s="61"/>
    </row>
    <row r="1343" spans="2:2" x14ac:dyDescent="0.2">
      <c r="B1343" s="61"/>
    </row>
    <row r="1344" spans="2:2" x14ac:dyDescent="0.2">
      <c r="B1344" s="61"/>
    </row>
    <row r="1345" spans="2:2" x14ac:dyDescent="0.2">
      <c r="B1345" s="61"/>
    </row>
    <row r="1346" spans="2:2" x14ac:dyDescent="0.2">
      <c r="B1346" s="61"/>
    </row>
    <row r="1347" spans="2:2" x14ac:dyDescent="0.2">
      <c r="B1347" s="61"/>
    </row>
    <row r="1348" spans="2:2" x14ac:dyDescent="0.2">
      <c r="B1348" s="61"/>
    </row>
    <row r="1349" spans="2:2" x14ac:dyDescent="0.2">
      <c r="B1349" s="61"/>
    </row>
    <row r="1350" spans="2:2" x14ac:dyDescent="0.2">
      <c r="B1350" s="61"/>
    </row>
    <row r="1351" spans="2:2" x14ac:dyDescent="0.2">
      <c r="B1351" s="61"/>
    </row>
    <row r="1352" spans="2:2" x14ac:dyDescent="0.2">
      <c r="B1352" s="61"/>
    </row>
    <row r="1353" spans="2:2" x14ac:dyDescent="0.2">
      <c r="B1353" s="61"/>
    </row>
    <row r="1354" spans="2:2" x14ac:dyDescent="0.2">
      <c r="B1354" s="61"/>
    </row>
    <row r="1355" spans="2:2" x14ac:dyDescent="0.2">
      <c r="B1355" s="61"/>
    </row>
    <row r="1356" spans="2:2" x14ac:dyDescent="0.2">
      <c r="B1356" s="61"/>
    </row>
    <row r="1357" spans="2:2" x14ac:dyDescent="0.2">
      <c r="B1357" s="61"/>
    </row>
    <row r="1358" spans="2:2" x14ac:dyDescent="0.2">
      <c r="B1358" s="61"/>
    </row>
    <row r="1359" spans="2:2" x14ac:dyDescent="0.2">
      <c r="B1359" s="61"/>
    </row>
    <row r="1360" spans="2:2" x14ac:dyDescent="0.2">
      <c r="B1360" s="61"/>
    </row>
    <row r="1361" spans="2:2" x14ac:dyDescent="0.2">
      <c r="B1361" s="61"/>
    </row>
    <row r="1362" spans="2:2" x14ac:dyDescent="0.2">
      <c r="B1362" s="61"/>
    </row>
    <row r="1363" spans="2:2" x14ac:dyDescent="0.2">
      <c r="B1363" s="61"/>
    </row>
    <row r="1364" spans="2:2" x14ac:dyDescent="0.2">
      <c r="B1364" s="61"/>
    </row>
    <row r="1365" spans="2:2" x14ac:dyDescent="0.2">
      <c r="B1365" s="61"/>
    </row>
    <row r="1366" spans="2:2" x14ac:dyDescent="0.2">
      <c r="B1366" s="61"/>
    </row>
    <row r="1367" spans="2:2" x14ac:dyDescent="0.2">
      <c r="B1367" s="61"/>
    </row>
    <row r="1368" spans="2:2" x14ac:dyDescent="0.2">
      <c r="B1368" s="61"/>
    </row>
    <row r="1369" spans="2:2" x14ac:dyDescent="0.2">
      <c r="B1369" s="61"/>
    </row>
    <row r="1370" spans="2:2" x14ac:dyDescent="0.2">
      <c r="B1370" s="61"/>
    </row>
    <row r="1371" spans="2:2" x14ac:dyDescent="0.2">
      <c r="B1371" s="61"/>
    </row>
    <row r="1372" spans="2:2" x14ac:dyDescent="0.2">
      <c r="B1372" s="61"/>
    </row>
    <row r="1373" spans="2:2" x14ac:dyDescent="0.2">
      <c r="B1373" s="61"/>
    </row>
    <row r="1374" spans="2:2" x14ac:dyDescent="0.2">
      <c r="B1374" s="61"/>
    </row>
    <row r="1375" spans="2:2" x14ac:dyDescent="0.2">
      <c r="B1375" s="61"/>
    </row>
    <row r="1376" spans="2:2" x14ac:dyDescent="0.2">
      <c r="B1376" s="61"/>
    </row>
    <row r="1377" spans="2:2" x14ac:dyDescent="0.2">
      <c r="B1377" s="61"/>
    </row>
    <row r="1378" spans="2:2" x14ac:dyDescent="0.2">
      <c r="B1378" s="61"/>
    </row>
    <row r="1379" spans="2:2" x14ac:dyDescent="0.2">
      <c r="B1379" s="61"/>
    </row>
    <row r="1380" spans="2:2" x14ac:dyDescent="0.2">
      <c r="B1380" s="61"/>
    </row>
    <row r="1381" spans="2:2" x14ac:dyDescent="0.2">
      <c r="B1381" s="61"/>
    </row>
    <row r="1382" spans="2:2" x14ac:dyDescent="0.2">
      <c r="B1382" s="61"/>
    </row>
    <row r="1383" spans="2:2" x14ac:dyDescent="0.2">
      <c r="B1383" s="61"/>
    </row>
    <row r="1384" spans="2:2" x14ac:dyDescent="0.2">
      <c r="B1384" s="61"/>
    </row>
    <row r="1385" spans="2:2" x14ac:dyDescent="0.2">
      <c r="B1385" s="61"/>
    </row>
    <row r="1386" spans="2:2" x14ac:dyDescent="0.2">
      <c r="B1386" s="61"/>
    </row>
    <row r="1387" spans="2:2" x14ac:dyDescent="0.2">
      <c r="B1387" s="61"/>
    </row>
    <row r="1388" spans="2:2" x14ac:dyDescent="0.2">
      <c r="B1388" s="61"/>
    </row>
    <row r="1389" spans="2:2" x14ac:dyDescent="0.2">
      <c r="B1389" s="61"/>
    </row>
    <row r="1390" spans="2:2" x14ac:dyDescent="0.2">
      <c r="B1390" s="61"/>
    </row>
    <row r="1391" spans="2:2" x14ac:dyDescent="0.2">
      <c r="B1391" s="61"/>
    </row>
    <row r="1392" spans="2:2" x14ac:dyDescent="0.2">
      <c r="B1392" s="61"/>
    </row>
    <row r="1393" spans="2:2" x14ac:dyDescent="0.2">
      <c r="B1393" s="61"/>
    </row>
    <row r="1394" spans="2:2" x14ac:dyDescent="0.2">
      <c r="B1394" s="61"/>
    </row>
    <row r="1395" spans="2:2" x14ac:dyDescent="0.2">
      <c r="B1395" s="61"/>
    </row>
    <row r="1396" spans="2:2" x14ac:dyDescent="0.2">
      <c r="B1396" s="61"/>
    </row>
    <row r="1397" spans="2:2" x14ac:dyDescent="0.2">
      <c r="B1397" s="61"/>
    </row>
    <row r="1398" spans="2:2" x14ac:dyDescent="0.2">
      <c r="B1398" s="61"/>
    </row>
    <row r="1399" spans="2:2" x14ac:dyDescent="0.2">
      <c r="B1399" s="61"/>
    </row>
    <row r="1400" spans="2:2" x14ac:dyDescent="0.2">
      <c r="B1400" s="61"/>
    </row>
    <row r="1401" spans="2:2" x14ac:dyDescent="0.2">
      <c r="B1401" s="61"/>
    </row>
    <row r="1402" spans="2:2" x14ac:dyDescent="0.2">
      <c r="B1402" s="61"/>
    </row>
    <row r="1403" spans="2:2" x14ac:dyDescent="0.2">
      <c r="B1403" s="61"/>
    </row>
    <row r="1404" spans="2:2" x14ac:dyDescent="0.2">
      <c r="B1404" s="61"/>
    </row>
    <row r="1405" spans="2:2" x14ac:dyDescent="0.2">
      <c r="B1405" s="61"/>
    </row>
    <row r="1406" spans="2:2" x14ac:dyDescent="0.2">
      <c r="B1406" s="61"/>
    </row>
    <row r="1407" spans="2:2" x14ac:dyDescent="0.2">
      <c r="B1407" s="61"/>
    </row>
    <row r="1408" spans="2:2" x14ac:dyDescent="0.2">
      <c r="B1408" s="61"/>
    </row>
    <row r="1409" spans="2:2" x14ac:dyDescent="0.2">
      <c r="B1409" s="61"/>
    </row>
    <row r="1410" spans="2:2" x14ac:dyDescent="0.2">
      <c r="B1410" s="61"/>
    </row>
    <row r="1411" spans="2:2" x14ac:dyDescent="0.2">
      <c r="B1411" s="61"/>
    </row>
    <row r="1412" spans="2:2" x14ac:dyDescent="0.2">
      <c r="B1412" s="61"/>
    </row>
    <row r="1413" spans="2:2" x14ac:dyDescent="0.2">
      <c r="B1413" s="61"/>
    </row>
    <row r="1414" spans="2:2" x14ac:dyDescent="0.2">
      <c r="B1414" s="61"/>
    </row>
    <row r="1415" spans="2:2" x14ac:dyDescent="0.2">
      <c r="B1415" s="61"/>
    </row>
    <row r="1416" spans="2:2" x14ac:dyDescent="0.2">
      <c r="B1416" s="61"/>
    </row>
    <row r="1417" spans="2:2" x14ac:dyDescent="0.2">
      <c r="B1417" s="61"/>
    </row>
    <row r="1418" spans="2:2" x14ac:dyDescent="0.2">
      <c r="B1418" s="61"/>
    </row>
    <row r="1419" spans="2:2" x14ac:dyDescent="0.2">
      <c r="B1419" s="61"/>
    </row>
    <row r="1420" spans="2:2" x14ac:dyDescent="0.2">
      <c r="B1420" s="61"/>
    </row>
    <row r="1421" spans="2:2" x14ac:dyDescent="0.2">
      <c r="B1421" s="61"/>
    </row>
    <row r="1422" spans="2:2" x14ac:dyDescent="0.2">
      <c r="B1422" s="61"/>
    </row>
    <row r="1423" spans="2:2" x14ac:dyDescent="0.2">
      <c r="B1423" s="61"/>
    </row>
    <row r="1424" spans="2:2" x14ac:dyDescent="0.2">
      <c r="B1424" s="61"/>
    </row>
    <row r="1425" spans="2:2" x14ac:dyDescent="0.2">
      <c r="B1425" s="61"/>
    </row>
    <row r="1426" spans="2:2" x14ac:dyDescent="0.2">
      <c r="B1426" s="61"/>
    </row>
    <row r="1427" spans="2:2" x14ac:dyDescent="0.2">
      <c r="B1427" s="61"/>
    </row>
    <row r="1428" spans="2:2" x14ac:dyDescent="0.2">
      <c r="B1428" s="61"/>
    </row>
    <row r="1429" spans="2:2" x14ac:dyDescent="0.2">
      <c r="B1429" s="61"/>
    </row>
    <row r="1430" spans="2:2" x14ac:dyDescent="0.2">
      <c r="B1430" s="61"/>
    </row>
    <row r="1431" spans="2:2" x14ac:dyDescent="0.2">
      <c r="B1431" s="61"/>
    </row>
    <row r="1432" spans="2:2" x14ac:dyDescent="0.2">
      <c r="B1432" s="61"/>
    </row>
    <row r="1433" spans="2:2" x14ac:dyDescent="0.2">
      <c r="B1433" s="61"/>
    </row>
    <row r="1434" spans="2:2" x14ac:dyDescent="0.2">
      <c r="B1434" s="61"/>
    </row>
    <row r="1435" spans="2:2" x14ac:dyDescent="0.2">
      <c r="B1435" s="61"/>
    </row>
    <row r="1436" spans="2:2" x14ac:dyDescent="0.2">
      <c r="B1436" s="61"/>
    </row>
    <row r="1437" spans="2:2" x14ac:dyDescent="0.2">
      <c r="B1437" s="61"/>
    </row>
    <row r="1438" spans="2:2" x14ac:dyDescent="0.2">
      <c r="B1438" s="61"/>
    </row>
    <row r="1439" spans="2:2" x14ac:dyDescent="0.2">
      <c r="B1439" s="61"/>
    </row>
    <row r="1440" spans="2:2" x14ac:dyDescent="0.2">
      <c r="B1440" s="61"/>
    </row>
    <row r="1441" spans="2:2" x14ac:dyDescent="0.2">
      <c r="B1441" s="61"/>
    </row>
    <row r="1442" spans="2:2" x14ac:dyDescent="0.2">
      <c r="B1442" s="61"/>
    </row>
    <row r="1443" spans="2:2" x14ac:dyDescent="0.2">
      <c r="B1443" s="61"/>
    </row>
    <row r="1444" spans="2:2" x14ac:dyDescent="0.2">
      <c r="B1444" s="61"/>
    </row>
    <row r="1445" spans="2:2" x14ac:dyDescent="0.2">
      <c r="B1445" s="61"/>
    </row>
    <row r="1446" spans="2:2" x14ac:dyDescent="0.2">
      <c r="B1446" s="61"/>
    </row>
    <row r="1447" spans="2:2" x14ac:dyDescent="0.2">
      <c r="B1447" s="61"/>
    </row>
    <row r="1448" spans="2:2" x14ac:dyDescent="0.2">
      <c r="B1448" s="61"/>
    </row>
    <row r="1449" spans="2:2" x14ac:dyDescent="0.2">
      <c r="B1449" s="61"/>
    </row>
    <row r="1450" spans="2:2" x14ac:dyDescent="0.2">
      <c r="B1450" s="61"/>
    </row>
    <row r="1451" spans="2:2" x14ac:dyDescent="0.2">
      <c r="B1451" s="61"/>
    </row>
    <row r="1452" spans="2:2" x14ac:dyDescent="0.2">
      <c r="B1452" s="61"/>
    </row>
    <row r="1453" spans="2:2" x14ac:dyDescent="0.2">
      <c r="B1453" s="61"/>
    </row>
    <row r="1454" spans="2:2" x14ac:dyDescent="0.2">
      <c r="B1454" s="61"/>
    </row>
    <row r="1455" spans="2:2" x14ac:dyDescent="0.2">
      <c r="B1455" s="61"/>
    </row>
    <row r="1456" spans="2:2" x14ac:dyDescent="0.2">
      <c r="B1456" s="61"/>
    </row>
    <row r="1457" spans="2:2" x14ac:dyDescent="0.2">
      <c r="B1457" s="61"/>
    </row>
    <row r="1458" spans="2:2" x14ac:dyDescent="0.2">
      <c r="B1458" s="61"/>
    </row>
    <row r="1459" spans="2:2" x14ac:dyDescent="0.2">
      <c r="B1459" s="61"/>
    </row>
    <row r="1460" spans="2:2" x14ac:dyDescent="0.2">
      <c r="B1460" s="61"/>
    </row>
    <row r="1461" spans="2:2" x14ac:dyDescent="0.2">
      <c r="B1461" s="61"/>
    </row>
    <row r="1462" spans="2:2" x14ac:dyDescent="0.2">
      <c r="B1462" s="61"/>
    </row>
    <row r="1463" spans="2:2" x14ac:dyDescent="0.2">
      <c r="B1463" s="61"/>
    </row>
    <row r="1464" spans="2:2" x14ac:dyDescent="0.2">
      <c r="B1464" s="61"/>
    </row>
    <row r="1465" spans="2:2" x14ac:dyDescent="0.2">
      <c r="B1465" s="61"/>
    </row>
    <row r="1466" spans="2:2" x14ac:dyDescent="0.2">
      <c r="B1466" s="61"/>
    </row>
    <row r="1467" spans="2:2" x14ac:dyDescent="0.2">
      <c r="B1467" s="61"/>
    </row>
    <row r="1468" spans="2:2" x14ac:dyDescent="0.2">
      <c r="B1468" s="61"/>
    </row>
    <row r="1469" spans="2:2" x14ac:dyDescent="0.2">
      <c r="B1469" s="61"/>
    </row>
    <row r="1470" spans="2:2" x14ac:dyDescent="0.2">
      <c r="B1470" s="61"/>
    </row>
    <row r="1471" spans="2:2" x14ac:dyDescent="0.2">
      <c r="B1471" s="61"/>
    </row>
    <row r="1472" spans="2:2" x14ac:dyDescent="0.2">
      <c r="B1472" s="61"/>
    </row>
    <row r="1473" spans="2:2" x14ac:dyDescent="0.2">
      <c r="B1473" s="61"/>
    </row>
    <row r="1474" spans="2:2" x14ac:dyDescent="0.2">
      <c r="B1474" s="61"/>
    </row>
    <row r="1475" spans="2:2" x14ac:dyDescent="0.2">
      <c r="B1475" s="61"/>
    </row>
    <row r="1476" spans="2:2" x14ac:dyDescent="0.2">
      <c r="B1476" s="61"/>
    </row>
    <row r="1477" spans="2:2" x14ac:dyDescent="0.2">
      <c r="B1477" s="61"/>
    </row>
    <row r="1478" spans="2:2" x14ac:dyDescent="0.2">
      <c r="B1478" s="61"/>
    </row>
    <row r="1479" spans="2:2" x14ac:dyDescent="0.2">
      <c r="B1479" s="61"/>
    </row>
    <row r="1480" spans="2:2" x14ac:dyDescent="0.2">
      <c r="B1480" s="61"/>
    </row>
    <row r="1481" spans="2:2" x14ac:dyDescent="0.2">
      <c r="B1481" s="61"/>
    </row>
    <row r="1482" spans="2:2" x14ac:dyDescent="0.2">
      <c r="B1482" s="61"/>
    </row>
    <row r="1483" spans="2:2" x14ac:dyDescent="0.2">
      <c r="B1483" s="61"/>
    </row>
    <row r="1484" spans="2:2" x14ac:dyDescent="0.2">
      <c r="B1484" s="61"/>
    </row>
    <row r="1485" spans="2:2" x14ac:dyDescent="0.2">
      <c r="B1485" s="61"/>
    </row>
    <row r="1486" spans="2:2" x14ac:dyDescent="0.2">
      <c r="B1486" s="61"/>
    </row>
    <row r="1487" spans="2:2" x14ac:dyDescent="0.2">
      <c r="B1487" s="61"/>
    </row>
    <row r="1488" spans="2:2" x14ac:dyDescent="0.2">
      <c r="B1488" s="61"/>
    </row>
    <row r="1489" spans="2:2" x14ac:dyDescent="0.2">
      <c r="B1489" s="61"/>
    </row>
    <row r="1490" spans="2:2" x14ac:dyDescent="0.2">
      <c r="B1490" s="61"/>
    </row>
    <row r="1491" spans="2:2" x14ac:dyDescent="0.2">
      <c r="B1491" s="61"/>
    </row>
    <row r="1492" spans="2:2" x14ac:dyDescent="0.2">
      <c r="B1492" s="61"/>
    </row>
    <row r="1493" spans="2:2" x14ac:dyDescent="0.2">
      <c r="B1493" s="61"/>
    </row>
    <row r="1494" spans="2:2" x14ac:dyDescent="0.2">
      <c r="B1494" s="61"/>
    </row>
    <row r="1495" spans="2:2" x14ac:dyDescent="0.2">
      <c r="B1495" s="61"/>
    </row>
    <row r="1496" spans="2:2" x14ac:dyDescent="0.2">
      <c r="B1496" s="61"/>
    </row>
    <row r="1497" spans="2:2" x14ac:dyDescent="0.2">
      <c r="B1497" s="61"/>
    </row>
    <row r="1498" spans="2:2" x14ac:dyDescent="0.2">
      <c r="B1498" s="61"/>
    </row>
    <row r="1499" spans="2:2" x14ac:dyDescent="0.2">
      <c r="B1499" s="61"/>
    </row>
    <row r="1500" spans="2:2" x14ac:dyDescent="0.2">
      <c r="B1500" s="61"/>
    </row>
    <row r="1501" spans="2:2" x14ac:dyDescent="0.2">
      <c r="B1501" s="61"/>
    </row>
    <row r="1502" spans="2:2" x14ac:dyDescent="0.2">
      <c r="B1502" s="61"/>
    </row>
    <row r="1503" spans="2:2" x14ac:dyDescent="0.2">
      <c r="B1503" s="61"/>
    </row>
    <row r="1504" spans="2:2" x14ac:dyDescent="0.2">
      <c r="B1504" s="61"/>
    </row>
    <row r="1505" spans="2:2" x14ac:dyDescent="0.2">
      <c r="B1505" s="61"/>
    </row>
    <row r="1506" spans="2:2" x14ac:dyDescent="0.2">
      <c r="B1506" s="61"/>
    </row>
    <row r="1507" spans="2:2" x14ac:dyDescent="0.2">
      <c r="B1507" s="61"/>
    </row>
    <row r="1508" spans="2:2" x14ac:dyDescent="0.2">
      <c r="B1508" s="61"/>
    </row>
    <row r="1509" spans="2:2" x14ac:dyDescent="0.2">
      <c r="B1509" s="61"/>
    </row>
    <row r="1510" spans="2:2" x14ac:dyDescent="0.2">
      <c r="B1510" s="61"/>
    </row>
    <row r="1511" spans="2:2" x14ac:dyDescent="0.2">
      <c r="B1511" s="61"/>
    </row>
    <row r="1512" spans="2:2" x14ac:dyDescent="0.2">
      <c r="B1512" s="61"/>
    </row>
    <row r="1513" spans="2:2" x14ac:dyDescent="0.2">
      <c r="B1513" s="61"/>
    </row>
    <row r="1514" spans="2:2" x14ac:dyDescent="0.2">
      <c r="B1514" s="61"/>
    </row>
    <row r="1515" spans="2:2" x14ac:dyDescent="0.2">
      <c r="B1515" s="61"/>
    </row>
    <row r="1516" spans="2:2" x14ac:dyDescent="0.2">
      <c r="B1516" s="61"/>
    </row>
    <row r="1517" spans="2:2" x14ac:dyDescent="0.2">
      <c r="B1517" s="61"/>
    </row>
    <row r="1518" spans="2:2" x14ac:dyDescent="0.2">
      <c r="B1518" s="61"/>
    </row>
    <row r="1519" spans="2:2" x14ac:dyDescent="0.2">
      <c r="B1519" s="61"/>
    </row>
    <row r="1520" spans="2:2" x14ac:dyDescent="0.2">
      <c r="B1520" s="61"/>
    </row>
    <row r="1521" spans="2:2" x14ac:dyDescent="0.2">
      <c r="B1521" s="61"/>
    </row>
    <row r="1522" spans="2:2" x14ac:dyDescent="0.2">
      <c r="B1522" s="61"/>
    </row>
    <row r="1523" spans="2:2" x14ac:dyDescent="0.2">
      <c r="B1523" s="61"/>
    </row>
    <row r="1524" spans="2:2" x14ac:dyDescent="0.2">
      <c r="B1524" s="61"/>
    </row>
    <row r="1525" spans="2:2" x14ac:dyDescent="0.2">
      <c r="B1525" s="61"/>
    </row>
    <row r="1526" spans="2:2" x14ac:dyDescent="0.2">
      <c r="B1526" s="61"/>
    </row>
    <row r="1527" spans="2:2" x14ac:dyDescent="0.2">
      <c r="B1527" s="61"/>
    </row>
    <row r="1528" spans="2:2" x14ac:dyDescent="0.2">
      <c r="B1528" s="61"/>
    </row>
    <row r="1529" spans="2:2" x14ac:dyDescent="0.2">
      <c r="B1529" s="61"/>
    </row>
    <row r="1530" spans="2:2" x14ac:dyDescent="0.2">
      <c r="B1530" s="61"/>
    </row>
    <row r="1531" spans="2:2" x14ac:dyDescent="0.2">
      <c r="B1531" s="61"/>
    </row>
    <row r="1532" spans="2:2" x14ac:dyDescent="0.2">
      <c r="B1532" s="61"/>
    </row>
    <row r="1533" spans="2:2" x14ac:dyDescent="0.2">
      <c r="B1533" s="61"/>
    </row>
    <row r="1534" spans="2:2" x14ac:dyDescent="0.2">
      <c r="B1534" s="61"/>
    </row>
    <row r="1535" spans="2:2" x14ac:dyDescent="0.2">
      <c r="B1535" s="61"/>
    </row>
    <row r="1536" spans="2:2" x14ac:dyDescent="0.2">
      <c r="B1536" s="61"/>
    </row>
    <row r="1537" spans="2:2" x14ac:dyDescent="0.2">
      <c r="B1537" s="61"/>
    </row>
    <row r="1538" spans="2:2" x14ac:dyDescent="0.2">
      <c r="B1538" s="61"/>
    </row>
    <row r="1539" spans="2:2" x14ac:dyDescent="0.2">
      <c r="B1539" s="61"/>
    </row>
    <row r="1540" spans="2:2" x14ac:dyDescent="0.2">
      <c r="B1540" s="61"/>
    </row>
    <row r="1541" spans="2:2" x14ac:dyDescent="0.2">
      <c r="B1541" s="61"/>
    </row>
    <row r="1542" spans="2:2" x14ac:dyDescent="0.2">
      <c r="B1542" s="61"/>
    </row>
    <row r="1543" spans="2:2" x14ac:dyDescent="0.2">
      <c r="B1543" s="61"/>
    </row>
    <row r="1544" spans="2:2" x14ac:dyDescent="0.2">
      <c r="B1544" s="61"/>
    </row>
    <row r="1545" spans="2:2" x14ac:dyDescent="0.2">
      <c r="B1545" s="61"/>
    </row>
    <row r="1546" spans="2:2" x14ac:dyDescent="0.2">
      <c r="B1546" s="61"/>
    </row>
    <row r="1547" spans="2:2" x14ac:dyDescent="0.2">
      <c r="B1547" s="61"/>
    </row>
    <row r="1548" spans="2:2" x14ac:dyDescent="0.2">
      <c r="B1548" s="61"/>
    </row>
    <row r="1549" spans="2:2" x14ac:dyDescent="0.2">
      <c r="B1549" s="61"/>
    </row>
    <row r="1550" spans="2:2" x14ac:dyDescent="0.2">
      <c r="B1550" s="61"/>
    </row>
    <row r="1551" spans="2:2" x14ac:dyDescent="0.2">
      <c r="B1551" s="61"/>
    </row>
    <row r="1552" spans="2:2" x14ac:dyDescent="0.2">
      <c r="B1552" s="61"/>
    </row>
    <row r="1553" spans="2:2" x14ac:dyDescent="0.2">
      <c r="B1553" s="61"/>
    </row>
    <row r="1554" spans="2:2" x14ac:dyDescent="0.2">
      <c r="B1554" s="61"/>
    </row>
    <row r="1555" spans="2:2" x14ac:dyDescent="0.2">
      <c r="B1555" s="61"/>
    </row>
    <row r="1556" spans="2:2" x14ac:dyDescent="0.2">
      <c r="B1556" s="61"/>
    </row>
    <row r="1557" spans="2:2" x14ac:dyDescent="0.2">
      <c r="B1557" s="61"/>
    </row>
    <row r="1558" spans="2:2" x14ac:dyDescent="0.2">
      <c r="B1558" s="61"/>
    </row>
    <row r="1559" spans="2:2" x14ac:dyDescent="0.2">
      <c r="B1559" s="61"/>
    </row>
    <row r="1560" spans="2:2" x14ac:dyDescent="0.2">
      <c r="B1560" s="61"/>
    </row>
    <row r="1561" spans="2:2" x14ac:dyDescent="0.2">
      <c r="B1561" s="61"/>
    </row>
    <row r="1562" spans="2:2" x14ac:dyDescent="0.2">
      <c r="B1562" s="61"/>
    </row>
    <row r="1563" spans="2:2" x14ac:dyDescent="0.2">
      <c r="B1563" s="61"/>
    </row>
    <row r="1564" spans="2:2" x14ac:dyDescent="0.2">
      <c r="B1564" s="61"/>
    </row>
    <row r="1565" spans="2:2" x14ac:dyDescent="0.2">
      <c r="B1565" s="61"/>
    </row>
    <row r="1566" spans="2:2" x14ac:dyDescent="0.2">
      <c r="B1566" s="61"/>
    </row>
    <row r="1567" spans="2:2" x14ac:dyDescent="0.2">
      <c r="B1567" s="61"/>
    </row>
    <row r="1568" spans="2:2" x14ac:dyDescent="0.2">
      <c r="B1568" s="61"/>
    </row>
    <row r="1569" spans="2:2" x14ac:dyDescent="0.2">
      <c r="B1569" s="61"/>
    </row>
    <row r="1570" spans="2:2" x14ac:dyDescent="0.2">
      <c r="B1570" s="61"/>
    </row>
    <row r="1571" spans="2:2" x14ac:dyDescent="0.2">
      <c r="B1571" s="61"/>
    </row>
    <row r="1572" spans="2:2" x14ac:dyDescent="0.2">
      <c r="B1572" s="61"/>
    </row>
    <row r="1573" spans="2:2" x14ac:dyDescent="0.2">
      <c r="B1573" s="61"/>
    </row>
    <row r="1574" spans="2:2" x14ac:dyDescent="0.2">
      <c r="B1574" s="61"/>
    </row>
    <row r="1575" spans="2:2" x14ac:dyDescent="0.2">
      <c r="B1575" s="61"/>
    </row>
    <row r="1576" spans="2:2" x14ac:dyDescent="0.2">
      <c r="B1576" s="61"/>
    </row>
    <row r="1577" spans="2:2" x14ac:dyDescent="0.2">
      <c r="B1577" s="61"/>
    </row>
    <row r="1578" spans="2:2" x14ac:dyDescent="0.2">
      <c r="B1578" s="61"/>
    </row>
    <row r="1579" spans="2:2" x14ac:dyDescent="0.2">
      <c r="B1579" s="61"/>
    </row>
    <row r="1580" spans="2:2" x14ac:dyDescent="0.2">
      <c r="B1580" s="61"/>
    </row>
    <row r="1581" spans="2:2" x14ac:dyDescent="0.2">
      <c r="B1581" s="61"/>
    </row>
    <row r="1582" spans="2:2" x14ac:dyDescent="0.2">
      <c r="B1582" s="61"/>
    </row>
    <row r="1583" spans="2:2" x14ac:dyDescent="0.2">
      <c r="B1583" s="61"/>
    </row>
    <row r="1584" spans="2:2" x14ac:dyDescent="0.2">
      <c r="B1584" s="61"/>
    </row>
    <row r="1585" spans="2:2" x14ac:dyDescent="0.2">
      <c r="B1585" s="61"/>
    </row>
    <row r="1586" spans="2:2" x14ac:dyDescent="0.2">
      <c r="B1586" s="61"/>
    </row>
    <row r="1587" spans="2:2" x14ac:dyDescent="0.2">
      <c r="B1587" s="61"/>
    </row>
    <row r="1588" spans="2:2" x14ac:dyDescent="0.2">
      <c r="B1588" s="61"/>
    </row>
    <row r="1589" spans="2:2" x14ac:dyDescent="0.2">
      <c r="B1589" s="61"/>
    </row>
    <row r="1590" spans="2:2" x14ac:dyDescent="0.2">
      <c r="B1590" s="61"/>
    </row>
    <row r="1591" spans="2:2" x14ac:dyDescent="0.2">
      <c r="B1591" s="61"/>
    </row>
    <row r="1592" spans="2:2" x14ac:dyDescent="0.2">
      <c r="B1592" s="61"/>
    </row>
    <row r="1593" spans="2:2" x14ac:dyDescent="0.2">
      <c r="B1593" s="61"/>
    </row>
    <row r="1594" spans="2:2" x14ac:dyDescent="0.2">
      <c r="B1594" s="61"/>
    </row>
    <row r="1595" spans="2:2" x14ac:dyDescent="0.2">
      <c r="B1595" s="61"/>
    </row>
    <row r="1596" spans="2:2" x14ac:dyDescent="0.2">
      <c r="B1596" s="61"/>
    </row>
    <row r="1597" spans="2:2" x14ac:dyDescent="0.2">
      <c r="B1597" s="61"/>
    </row>
    <row r="1598" spans="2:2" x14ac:dyDescent="0.2">
      <c r="B1598" s="61"/>
    </row>
    <row r="1599" spans="2:2" x14ac:dyDescent="0.2">
      <c r="B1599" s="61"/>
    </row>
    <row r="1600" spans="2:2" x14ac:dyDescent="0.2">
      <c r="B1600" s="61"/>
    </row>
    <row r="1601" spans="2:2" x14ac:dyDescent="0.2">
      <c r="B1601" s="61"/>
    </row>
    <row r="1602" spans="2:2" x14ac:dyDescent="0.2">
      <c r="B1602" s="61"/>
    </row>
    <row r="1603" spans="2:2" x14ac:dyDescent="0.2">
      <c r="B1603" s="61"/>
    </row>
    <row r="1604" spans="2:2" x14ac:dyDescent="0.2">
      <c r="B1604" s="61"/>
    </row>
    <row r="1605" spans="2:2" x14ac:dyDescent="0.2">
      <c r="B1605" s="61"/>
    </row>
    <row r="1606" spans="2:2" x14ac:dyDescent="0.2">
      <c r="B1606" s="61"/>
    </row>
    <row r="1607" spans="2:2" x14ac:dyDescent="0.2">
      <c r="B1607" s="61"/>
    </row>
    <row r="1608" spans="2:2" x14ac:dyDescent="0.2">
      <c r="B1608" s="61"/>
    </row>
    <row r="1609" spans="2:2" x14ac:dyDescent="0.2">
      <c r="B1609" s="61"/>
    </row>
    <row r="1610" spans="2:2" x14ac:dyDescent="0.2">
      <c r="B1610" s="61"/>
    </row>
    <row r="1611" spans="2:2" x14ac:dyDescent="0.2">
      <c r="B1611" s="61"/>
    </row>
    <row r="1612" spans="2:2" x14ac:dyDescent="0.2">
      <c r="B1612" s="61"/>
    </row>
    <row r="1613" spans="2:2" x14ac:dyDescent="0.2">
      <c r="B1613" s="61"/>
    </row>
    <row r="1614" spans="2:2" x14ac:dyDescent="0.2">
      <c r="B1614" s="61"/>
    </row>
    <row r="1615" spans="2:2" x14ac:dyDescent="0.2">
      <c r="B1615" s="61"/>
    </row>
    <row r="1616" spans="2:2" x14ac:dyDescent="0.2">
      <c r="B1616" s="61"/>
    </row>
    <row r="1617" spans="2:2" x14ac:dyDescent="0.2">
      <c r="B1617" s="61"/>
    </row>
    <row r="1618" spans="2:2" x14ac:dyDescent="0.2">
      <c r="B1618" s="61"/>
    </row>
    <row r="1619" spans="2:2" x14ac:dyDescent="0.2">
      <c r="B1619" s="61"/>
    </row>
    <row r="1620" spans="2:2" x14ac:dyDescent="0.2">
      <c r="B1620" s="61"/>
    </row>
    <row r="1621" spans="2:2" x14ac:dyDescent="0.2">
      <c r="B1621" s="61"/>
    </row>
    <row r="1622" spans="2:2" x14ac:dyDescent="0.2">
      <c r="B1622" s="61"/>
    </row>
    <row r="1623" spans="2:2" x14ac:dyDescent="0.2">
      <c r="B1623" s="61"/>
    </row>
    <row r="1624" spans="2:2" x14ac:dyDescent="0.2">
      <c r="B1624" s="61"/>
    </row>
    <row r="1625" spans="2:2" x14ac:dyDescent="0.2">
      <c r="B1625" s="61"/>
    </row>
    <row r="1626" spans="2:2" x14ac:dyDescent="0.2">
      <c r="B1626" s="61"/>
    </row>
    <row r="1627" spans="2:2" x14ac:dyDescent="0.2">
      <c r="B1627" s="61"/>
    </row>
    <row r="1628" spans="2:2" x14ac:dyDescent="0.2">
      <c r="B1628" s="61"/>
    </row>
    <row r="1629" spans="2:2" x14ac:dyDescent="0.2">
      <c r="B1629" s="61"/>
    </row>
    <row r="1630" spans="2:2" x14ac:dyDescent="0.2">
      <c r="B1630" s="61"/>
    </row>
    <row r="1631" spans="2:2" x14ac:dyDescent="0.2">
      <c r="B1631" s="61"/>
    </row>
    <row r="1632" spans="2:2" x14ac:dyDescent="0.2">
      <c r="B1632" s="61"/>
    </row>
    <row r="1633" spans="2:2" x14ac:dyDescent="0.2">
      <c r="B1633" s="61"/>
    </row>
    <row r="1634" spans="2:2" x14ac:dyDescent="0.2">
      <c r="B1634" s="61"/>
    </row>
    <row r="1635" spans="2:2" x14ac:dyDescent="0.2">
      <c r="B1635" s="61"/>
    </row>
    <row r="1636" spans="2:2" x14ac:dyDescent="0.2">
      <c r="B1636" s="61"/>
    </row>
    <row r="1637" spans="2:2" x14ac:dyDescent="0.2">
      <c r="B1637" s="61"/>
    </row>
    <row r="1638" spans="2:2" x14ac:dyDescent="0.2">
      <c r="B1638" s="61"/>
    </row>
    <row r="1639" spans="2:2" x14ac:dyDescent="0.2">
      <c r="B1639" s="61"/>
    </row>
    <row r="1640" spans="2:2" x14ac:dyDescent="0.2">
      <c r="B1640" s="61"/>
    </row>
    <row r="1641" spans="2:2" x14ac:dyDescent="0.2">
      <c r="B1641" s="61"/>
    </row>
    <row r="1642" spans="2:2" x14ac:dyDescent="0.2">
      <c r="B1642" s="61"/>
    </row>
    <row r="1643" spans="2:2" x14ac:dyDescent="0.2">
      <c r="B1643" s="61"/>
    </row>
    <row r="1644" spans="2:2" x14ac:dyDescent="0.2">
      <c r="B1644" s="61"/>
    </row>
    <row r="1645" spans="2:2" x14ac:dyDescent="0.2">
      <c r="B1645" s="61"/>
    </row>
    <row r="1646" spans="2:2" x14ac:dyDescent="0.2">
      <c r="B1646" s="61"/>
    </row>
    <row r="1647" spans="2:2" x14ac:dyDescent="0.2">
      <c r="B1647" s="61"/>
    </row>
    <row r="1648" spans="2:2" x14ac:dyDescent="0.2">
      <c r="B1648" s="61"/>
    </row>
    <row r="1649" spans="2:2" x14ac:dyDescent="0.2">
      <c r="B1649" s="61"/>
    </row>
    <row r="1650" spans="2:2" x14ac:dyDescent="0.2">
      <c r="B1650" s="61"/>
    </row>
    <row r="1651" spans="2:2" x14ac:dyDescent="0.2">
      <c r="B1651" s="61"/>
    </row>
    <row r="1652" spans="2:2" x14ac:dyDescent="0.2">
      <c r="B1652" s="61"/>
    </row>
    <row r="1653" spans="2:2" x14ac:dyDescent="0.2">
      <c r="B1653" s="61"/>
    </row>
    <row r="1654" spans="2:2" x14ac:dyDescent="0.2">
      <c r="B1654" s="61"/>
    </row>
    <row r="1655" spans="2:2" x14ac:dyDescent="0.2">
      <c r="B1655" s="61"/>
    </row>
    <row r="1656" spans="2:2" x14ac:dyDescent="0.2">
      <c r="B1656" s="61"/>
    </row>
    <row r="1657" spans="2:2" x14ac:dyDescent="0.2">
      <c r="B1657" s="61"/>
    </row>
    <row r="1658" spans="2:2" x14ac:dyDescent="0.2">
      <c r="B1658" s="61"/>
    </row>
    <row r="1659" spans="2:2" x14ac:dyDescent="0.2">
      <c r="B1659" s="61"/>
    </row>
    <row r="1660" spans="2:2" x14ac:dyDescent="0.2">
      <c r="B1660" s="61"/>
    </row>
    <row r="1661" spans="2:2" x14ac:dyDescent="0.2">
      <c r="B1661" s="61"/>
    </row>
    <row r="1662" spans="2:2" x14ac:dyDescent="0.2">
      <c r="B1662" s="61"/>
    </row>
    <row r="1663" spans="2:2" x14ac:dyDescent="0.2">
      <c r="B1663" s="61"/>
    </row>
    <row r="1664" spans="2:2" x14ac:dyDescent="0.2">
      <c r="B1664" s="61"/>
    </row>
    <row r="1665" spans="2:2" x14ac:dyDescent="0.2">
      <c r="B1665" s="61"/>
    </row>
    <row r="1666" spans="2:2" x14ac:dyDescent="0.2">
      <c r="B1666" s="61"/>
    </row>
    <row r="1667" spans="2:2" x14ac:dyDescent="0.2">
      <c r="B1667" s="61"/>
    </row>
    <row r="1668" spans="2:2" x14ac:dyDescent="0.2">
      <c r="B1668" s="61"/>
    </row>
    <row r="1669" spans="2:2" x14ac:dyDescent="0.2">
      <c r="B1669" s="61"/>
    </row>
    <row r="1670" spans="2:2" x14ac:dyDescent="0.2">
      <c r="B1670" s="61"/>
    </row>
    <row r="1671" spans="2:2" x14ac:dyDescent="0.2">
      <c r="B1671" s="61"/>
    </row>
    <row r="1672" spans="2:2" x14ac:dyDescent="0.2">
      <c r="B1672" s="61"/>
    </row>
    <row r="1673" spans="2:2" x14ac:dyDescent="0.2">
      <c r="B1673" s="61"/>
    </row>
    <row r="1674" spans="2:2" x14ac:dyDescent="0.2">
      <c r="B1674" s="61"/>
    </row>
    <row r="1675" spans="2:2" x14ac:dyDescent="0.2">
      <c r="B1675" s="61"/>
    </row>
    <row r="1676" spans="2:2" x14ac:dyDescent="0.2">
      <c r="B1676" s="61"/>
    </row>
    <row r="1677" spans="2:2" x14ac:dyDescent="0.2">
      <c r="B1677" s="61"/>
    </row>
    <row r="1678" spans="2:2" x14ac:dyDescent="0.2">
      <c r="B1678" s="61"/>
    </row>
    <row r="1679" spans="2:2" x14ac:dyDescent="0.2">
      <c r="B1679" s="61"/>
    </row>
    <row r="1680" spans="2:2" x14ac:dyDescent="0.2">
      <c r="B1680" s="61"/>
    </row>
    <row r="1681" spans="2:2" x14ac:dyDescent="0.2">
      <c r="B1681" s="61"/>
    </row>
    <row r="1682" spans="2:2" x14ac:dyDescent="0.2">
      <c r="B1682" s="61"/>
    </row>
    <row r="1683" spans="2:2" x14ac:dyDescent="0.2">
      <c r="B1683" s="61"/>
    </row>
    <row r="1684" spans="2:2" x14ac:dyDescent="0.2">
      <c r="B1684" s="61"/>
    </row>
    <row r="1685" spans="2:2" x14ac:dyDescent="0.2">
      <c r="B1685" s="61"/>
    </row>
    <row r="1686" spans="2:2" x14ac:dyDescent="0.2">
      <c r="B1686" s="61"/>
    </row>
    <row r="1687" spans="2:2" x14ac:dyDescent="0.2">
      <c r="B1687" s="61"/>
    </row>
    <row r="1688" spans="2:2" x14ac:dyDescent="0.2">
      <c r="B1688" s="61"/>
    </row>
    <row r="1689" spans="2:2" x14ac:dyDescent="0.2">
      <c r="B1689" s="61"/>
    </row>
    <row r="1690" spans="2:2" x14ac:dyDescent="0.2">
      <c r="B1690" s="61"/>
    </row>
    <row r="1691" spans="2:2" x14ac:dyDescent="0.2">
      <c r="B1691" s="61"/>
    </row>
    <row r="1692" spans="2:2" x14ac:dyDescent="0.2">
      <c r="B1692" s="61"/>
    </row>
    <row r="1693" spans="2:2" x14ac:dyDescent="0.2">
      <c r="B1693" s="61"/>
    </row>
    <row r="1694" spans="2:2" x14ac:dyDescent="0.2">
      <c r="B1694" s="61"/>
    </row>
    <row r="1695" spans="2:2" x14ac:dyDescent="0.2">
      <c r="B1695" s="61"/>
    </row>
    <row r="1696" spans="2:2" x14ac:dyDescent="0.2">
      <c r="B1696" s="61"/>
    </row>
    <row r="1697" spans="2:2" x14ac:dyDescent="0.2">
      <c r="B1697" s="61"/>
    </row>
    <row r="1698" spans="2:2" x14ac:dyDescent="0.2">
      <c r="B1698" s="61"/>
    </row>
    <row r="1699" spans="2:2" x14ac:dyDescent="0.2">
      <c r="B1699" s="61"/>
    </row>
    <row r="1700" spans="2:2" x14ac:dyDescent="0.2">
      <c r="B1700" s="61"/>
    </row>
    <row r="1701" spans="2:2" x14ac:dyDescent="0.2">
      <c r="B1701" s="61"/>
    </row>
    <row r="1702" spans="2:2" x14ac:dyDescent="0.2">
      <c r="B1702" s="61"/>
    </row>
    <row r="1703" spans="2:2" x14ac:dyDescent="0.2">
      <c r="B1703" s="61"/>
    </row>
    <row r="1704" spans="2:2" x14ac:dyDescent="0.2">
      <c r="B1704" s="61"/>
    </row>
    <row r="1705" spans="2:2" x14ac:dyDescent="0.2">
      <c r="B1705" s="61"/>
    </row>
    <row r="1706" spans="2:2" x14ac:dyDescent="0.2">
      <c r="B1706" s="61"/>
    </row>
    <row r="1707" spans="2:2" x14ac:dyDescent="0.2">
      <c r="B1707" s="61"/>
    </row>
    <row r="1708" spans="2:2" x14ac:dyDescent="0.2">
      <c r="B1708" s="61"/>
    </row>
    <row r="1709" spans="2:2" x14ac:dyDescent="0.2">
      <c r="B1709" s="61"/>
    </row>
    <row r="1710" spans="2:2" x14ac:dyDescent="0.2">
      <c r="B1710" s="61"/>
    </row>
    <row r="1711" spans="2:2" x14ac:dyDescent="0.2">
      <c r="B1711" s="61"/>
    </row>
    <row r="1712" spans="2:2" x14ac:dyDescent="0.2">
      <c r="B1712" s="61"/>
    </row>
    <row r="1713" spans="2:2" x14ac:dyDescent="0.2">
      <c r="B1713" s="61"/>
    </row>
    <row r="1714" spans="2:2" x14ac:dyDescent="0.2">
      <c r="B1714" s="61"/>
    </row>
    <row r="1715" spans="2:2" x14ac:dyDescent="0.2">
      <c r="B1715" s="61"/>
    </row>
    <row r="1716" spans="2:2" x14ac:dyDescent="0.2">
      <c r="B1716" s="61"/>
    </row>
    <row r="1717" spans="2:2" x14ac:dyDescent="0.2">
      <c r="B1717" s="61"/>
    </row>
    <row r="1718" spans="2:2" x14ac:dyDescent="0.2">
      <c r="B1718" s="61"/>
    </row>
    <row r="1719" spans="2:2" x14ac:dyDescent="0.2">
      <c r="B1719" s="61"/>
    </row>
    <row r="1720" spans="2:2" x14ac:dyDescent="0.2">
      <c r="B1720" s="61"/>
    </row>
    <row r="1721" spans="2:2" x14ac:dyDescent="0.2">
      <c r="B1721" s="61"/>
    </row>
    <row r="1722" spans="2:2" x14ac:dyDescent="0.2">
      <c r="B1722" s="61"/>
    </row>
    <row r="1723" spans="2:2" x14ac:dyDescent="0.2">
      <c r="B1723" s="61"/>
    </row>
    <row r="1724" spans="2:2" x14ac:dyDescent="0.2">
      <c r="B1724" s="61"/>
    </row>
    <row r="1725" spans="2:2" x14ac:dyDescent="0.2">
      <c r="B1725" s="61"/>
    </row>
    <row r="1726" spans="2:2" x14ac:dyDescent="0.2">
      <c r="B1726" s="61"/>
    </row>
    <row r="1727" spans="2:2" x14ac:dyDescent="0.2">
      <c r="B1727" s="61"/>
    </row>
    <row r="1728" spans="2:2" x14ac:dyDescent="0.2">
      <c r="B1728" s="61"/>
    </row>
    <row r="1729" spans="2:2" x14ac:dyDescent="0.2">
      <c r="B1729" s="61"/>
    </row>
    <row r="1730" spans="2:2" x14ac:dyDescent="0.2">
      <c r="B1730" s="61"/>
    </row>
    <row r="1731" spans="2:2" x14ac:dyDescent="0.2">
      <c r="B1731" s="61"/>
    </row>
    <row r="1732" spans="2:2" x14ac:dyDescent="0.2">
      <c r="B1732" s="61"/>
    </row>
    <row r="1733" spans="2:2" x14ac:dyDescent="0.2">
      <c r="B1733" s="61"/>
    </row>
    <row r="1734" spans="2:2" x14ac:dyDescent="0.2">
      <c r="B1734" s="61"/>
    </row>
    <row r="1735" spans="2:2" x14ac:dyDescent="0.2">
      <c r="B1735" s="61"/>
    </row>
    <row r="1736" spans="2:2" x14ac:dyDescent="0.2">
      <c r="B1736" s="61"/>
    </row>
    <row r="1737" spans="2:2" x14ac:dyDescent="0.2">
      <c r="B1737" s="61"/>
    </row>
    <row r="1738" spans="2:2" x14ac:dyDescent="0.2">
      <c r="B1738" s="61"/>
    </row>
    <row r="1739" spans="2:2" x14ac:dyDescent="0.2">
      <c r="B1739" s="61"/>
    </row>
    <row r="1740" spans="2:2" x14ac:dyDescent="0.2">
      <c r="B1740" s="61"/>
    </row>
    <row r="1741" spans="2:2" x14ac:dyDescent="0.2">
      <c r="B1741" s="61"/>
    </row>
    <row r="1742" spans="2:2" x14ac:dyDescent="0.2">
      <c r="B1742" s="61"/>
    </row>
    <row r="1743" spans="2:2" x14ac:dyDescent="0.2">
      <c r="B1743" s="61"/>
    </row>
    <row r="1744" spans="2:2" x14ac:dyDescent="0.2">
      <c r="B1744" s="61"/>
    </row>
    <row r="1745" spans="2:2" x14ac:dyDescent="0.2">
      <c r="B1745" s="61"/>
    </row>
    <row r="1746" spans="2:2" x14ac:dyDescent="0.2">
      <c r="B1746" s="61"/>
    </row>
    <row r="1747" spans="2:2" x14ac:dyDescent="0.2">
      <c r="B1747" s="61"/>
    </row>
    <row r="1748" spans="2:2" x14ac:dyDescent="0.2">
      <c r="B1748" s="61"/>
    </row>
    <row r="1749" spans="2:2" x14ac:dyDescent="0.2">
      <c r="B1749" s="61"/>
    </row>
    <row r="1750" spans="2:2" x14ac:dyDescent="0.2">
      <c r="B1750" s="61"/>
    </row>
    <row r="1751" spans="2:2" x14ac:dyDescent="0.2">
      <c r="B1751" s="61"/>
    </row>
    <row r="1752" spans="2:2" x14ac:dyDescent="0.2">
      <c r="B1752" s="61"/>
    </row>
    <row r="1753" spans="2:2" x14ac:dyDescent="0.2">
      <c r="B1753" s="61"/>
    </row>
    <row r="1754" spans="2:2" x14ac:dyDescent="0.2">
      <c r="B1754" s="61"/>
    </row>
    <row r="1755" spans="2:2" x14ac:dyDescent="0.2">
      <c r="B1755" s="61"/>
    </row>
    <row r="1756" spans="2:2" x14ac:dyDescent="0.2">
      <c r="B1756" s="61"/>
    </row>
    <row r="1757" spans="2:2" x14ac:dyDescent="0.2">
      <c r="B1757" s="61"/>
    </row>
    <row r="1758" spans="2:2" x14ac:dyDescent="0.2">
      <c r="B1758" s="61"/>
    </row>
    <row r="1759" spans="2:2" x14ac:dyDescent="0.2">
      <c r="B1759" s="61"/>
    </row>
    <row r="1760" spans="2:2" x14ac:dyDescent="0.2">
      <c r="B1760" s="61"/>
    </row>
    <row r="1761" spans="2:2" x14ac:dyDescent="0.2">
      <c r="B1761" s="61"/>
    </row>
    <row r="1762" spans="2:2" x14ac:dyDescent="0.2">
      <c r="B1762" s="61"/>
    </row>
    <row r="1763" spans="2:2" x14ac:dyDescent="0.2">
      <c r="B1763" s="61"/>
    </row>
    <row r="1764" spans="2:2" x14ac:dyDescent="0.2">
      <c r="B1764" s="61"/>
    </row>
    <row r="1765" spans="2:2" x14ac:dyDescent="0.2">
      <c r="B1765" s="61"/>
    </row>
    <row r="1766" spans="2:2" x14ac:dyDescent="0.2">
      <c r="B1766" s="61"/>
    </row>
    <row r="1767" spans="2:2" x14ac:dyDescent="0.2">
      <c r="B1767" s="61"/>
    </row>
    <row r="1768" spans="2:2" x14ac:dyDescent="0.2">
      <c r="B1768" s="61"/>
    </row>
    <row r="1769" spans="2:2" x14ac:dyDescent="0.2">
      <c r="B1769" s="61"/>
    </row>
    <row r="1770" spans="2:2" x14ac:dyDescent="0.2">
      <c r="B1770" s="61"/>
    </row>
    <row r="1771" spans="2:2" x14ac:dyDescent="0.2">
      <c r="B1771" s="61"/>
    </row>
    <row r="1772" spans="2:2" x14ac:dyDescent="0.2">
      <c r="B1772" s="61"/>
    </row>
    <row r="1773" spans="2:2" x14ac:dyDescent="0.2">
      <c r="B1773" s="61"/>
    </row>
    <row r="1774" spans="2:2" x14ac:dyDescent="0.2">
      <c r="B1774" s="61"/>
    </row>
    <row r="1775" spans="2:2" x14ac:dyDescent="0.2">
      <c r="B1775" s="61"/>
    </row>
    <row r="1776" spans="2:2" x14ac:dyDescent="0.2">
      <c r="B1776" s="61"/>
    </row>
    <row r="1777" spans="2:2" x14ac:dyDescent="0.2">
      <c r="B1777" s="61"/>
    </row>
    <row r="1778" spans="2:2" x14ac:dyDescent="0.2">
      <c r="B1778" s="61"/>
    </row>
    <row r="1779" spans="2:2" x14ac:dyDescent="0.2">
      <c r="B1779" s="61"/>
    </row>
    <row r="1780" spans="2:2" x14ac:dyDescent="0.2">
      <c r="B1780" s="61"/>
    </row>
    <row r="1781" spans="2:2" x14ac:dyDescent="0.2">
      <c r="B1781" s="61"/>
    </row>
    <row r="1782" spans="2:2" x14ac:dyDescent="0.2">
      <c r="B1782" s="61"/>
    </row>
    <row r="1783" spans="2:2" x14ac:dyDescent="0.2">
      <c r="B1783" s="61"/>
    </row>
    <row r="1784" spans="2:2" x14ac:dyDescent="0.2">
      <c r="B1784" s="61"/>
    </row>
    <row r="1785" spans="2:2" x14ac:dyDescent="0.2">
      <c r="B1785" s="61"/>
    </row>
    <row r="1786" spans="2:2" x14ac:dyDescent="0.2">
      <c r="B1786" s="61"/>
    </row>
    <row r="1787" spans="2:2" x14ac:dyDescent="0.2">
      <c r="B1787" s="61"/>
    </row>
    <row r="1788" spans="2:2" x14ac:dyDescent="0.2">
      <c r="B1788" s="61"/>
    </row>
    <row r="1789" spans="2:2" x14ac:dyDescent="0.2">
      <c r="B1789" s="61"/>
    </row>
    <row r="1790" spans="2:2" x14ac:dyDescent="0.2">
      <c r="B1790" s="61"/>
    </row>
    <row r="1791" spans="2:2" x14ac:dyDescent="0.2">
      <c r="B1791" s="61"/>
    </row>
    <row r="1792" spans="2:2" x14ac:dyDescent="0.2">
      <c r="B1792" s="61"/>
    </row>
    <row r="1793" spans="2:2" x14ac:dyDescent="0.2">
      <c r="B1793" s="61"/>
    </row>
    <row r="1794" spans="2:2" x14ac:dyDescent="0.2">
      <c r="B1794" s="61"/>
    </row>
    <row r="1795" spans="2:2" x14ac:dyDescent="0.2">
      <c r="B1795" s="61"/>
    </row>
    <row r="1796" spans="2:2" x14ac:dyDescent="0.2">
      <c r="B1796" s="61"/>
    </row>
    <row r="1797" spans="2:2" x14ac:dyDescent="0.2">
      <c r="B1797" s="61"/>
    </row>
    <row r="1798" spans="2:2" x14ac:dyDescent="0.2">
      <c r="B1798" s="61"/>
    </row>
    <row r="1799" spans="2:2" x14ac:dyDescent="0.2">
      <c r="B1799" s="61"/>
    </row>
    <row r="1800" spans="2:2" x14ac:dyDescent="0.2">
      <c r="B1800" s="61"/>
    </row>
    <row r="1801" spans="2:2" x14ac:dyDescent="0.2">
      <c r="B1801" s="61"/>
    </row>
    <row r="1802" spans="2:2" x14ac:dyDescent="0.2">
      <c r="B1802" s="61"/>
    </row>
    <row r="1803" spans="2:2" x14ac:dyDescent="0.2">
      <c r="B1803" s="61"/>
    </row>
    <row r="1804" spans="2:2" x14ac:dyDescent="0.2">
      <c r="B1804" s="61"/>
    </row>
    <row r="1805" spans="2:2" x14ac:dyDescent="0.2">
      <c r="B1805" s="61"/>
    </row>
    <row r="1806" spans="2:2" x14ac:dyDescent="0.2">
      <c r="B1806" s="61"/>
    </row>
    <row r="1807" spans="2:2" x14ac:dyDescent="0.2">
      <c r="B1807" s="61"/>
    </row>
    <row r="1808" spans="2:2" x14ac:dyDescent="0.2">
      <c r="B1808" s="61"/>
    </row>
    <row r="1809" spans="2:2" x14ac:dyDescent="0.2">
      <c r="B1809" s="61"/>
    </row>
    <row r="1810" spans="2:2" x14ac:dyDescent="0.2">
      <c r="B1810" s="61"/>
    </row>
    <row r="1811" spans="2:2" x14ac:dyDescent="0.2">
      <c r="B1811" s="61"/>
    </row>
    <row r="1812" spans="2:2" x14ac:dyDescent="0.2">
      <c r="B1812" s="61"/>
    </row>
    <row r="1813" spans="2:2" x14ac:dyDescent="0.2">
      <c r="B1813" s="61"/>
    </row>
    <row r="1814" spans="2:2" x14ac:dyDescent="0.2">
      <c r="B1814" s="61"/>
    </row>
    <row r="1815" spans="2:2" x14ac:dyDescent="0.2">
      <c r="B1815" s="61"/>
    </row>
    <row r="1816" spans="2:2" x14ac:dyDescent="0.2">
      <c r="B1816" s="61"/>
    </row>
    <row r="1817" spans="2:2" x14ac:dyDescent="0.2">
      <c r="B1817" s="61"/>
    </row>
    <row r="1818" spans="2:2" x14ac:dyDescent="0.2">
      <c r="B1818" s="61"/>
    </row>
    <row r="1819" spans="2:2" x14ac:dyDescent="0.2">
      <c r="B1819" s="61"/>
    </row>
    <row r="1820" spans="2:2" x14ac:dyDescent="0.2">
      <c r="B1820" s="61"/>
    </row>
    <row r="1821" spans="2:2" x14ac:dyDescent="0.2">
      <c r="B1821" s="61"/>
    </row>
    <row r="1822" spans="2:2" x14ac:dyDescent="0.2">
      <c r="B1822" s="61"/>
    </row>
    <row r="1823" spans="2:2" x14ac:dyDescent="0.2">
      <c r="B1823" s="61"/>
    </row>
    <row r="1824" spans="2:2" x14ac:dyDescent="0.2">
      <c r="B1824" s="61"/>
    </row>
    <row r="1825" spans="2:2" x14ac:dyDescent="0.2">
      <c r="B1825" s="61"/>
    </row>
    <row r="1826" spans="2:2" x14ac:dyDescent="0.2">
      <c r="B1826" s="61"/>
    </row>
    <row r="1827" spans="2:2" x14ac:dyDescent="0.2">
      <c r="B1827" s="61"/>
    </row>
    <row r="1828" spans="2:2" x14ac:dyDescent="0.2">
      <c r="B1828" s="61"/>
    </row>
    <row r="1829" spans="2:2" x14ac:dyDescent="0.2">
      <c r="B1829" s="61"/>
    </row>
    <row r="1830" spans="2:2" x14ac:dyDescent="0.2">
      <c r="B1830" s="61"/>
    </row>
    <row r="1831" spans="2:2" x14ac:dyDescent="0.2">
      <c r="B1831" s="61"/>
    </row>
    <row r="1832" spans="2:2" x14ac:dyDescent="0.2">
      <c r="B1832" s="61"/>
    </row>
    <row r="1833" spans="2:2" x14ac:dyDescent="0.2">
      <c r="B1833" s="61"/>
    </row>
    <row r="1834" spans="2:2" x14ac:dyDescent="0.2">
      <c r="B1834" s="61"/>
    </row>
    <row r="1835" spans="2:2" x14ac:dyDescent="0.2">
      <c r="B1835" s="61"/>
    </row>
    <row r="1836" spans="2:2" x14ac:dyDescent="0.2">
      <c r="B1836" s="61"/>
    </row>
    <row r="1837" spans="2:2" x14ac:dyDescent="0.2">
      <c r="B1837" s="61"/>
    </row>
    <row r="1838" spans="2:2" x14ac:dyDescent="0.2">
      <c r="B1838" s="61"/>
    </row>
    <row r="1839" spans="2:2" x14ac:dyDescent="0.2">
      <c r="B1839" s="61"/>
    </row>
    <row r="1840" spans="2:2" x14ac:dyDescent="0.2">
      <c r="B1840" s="61"/>
    </row>
    <row r="1841" spans="2:2" x14ac:dyDescent="0.2">
      <c r="B1841" s="61"/>
    </row>
    <row r="1842" spans="2:2" x14ac:dyDescent="0.2">
      <c r="B1842" s="61"/>
    </row>
    <row r="1843" spans="2:2" x14ac:dyDescent="0.2">
      <c r="B1843" s="61"/>
    </row>
    <row r="1844" spans="2:2" x14ac:dyDescent="0.2">
      <c r="B1844" s="61"/>
    </row>
    <row r="1845" spans="2:2" x14ac:dyDescent="0.2">
      <c r="B1845" s="61"/>
    </row>
    <row r="1846" spans="2:2" x14ac:dyDescent="0.2">
      <c r="B1846" s="61"/>
    </row>
    <row r="1847" spans="2:2" x14ac:dyDescent="0.2">
      <c r="B1847" s="61"/>
    </row>
    <row r="1848" spans="2:2" x14ac:dyDescent="0.2">
      <c r="B1848" s="61"/>
    </row>
    <row r="1849" spans="2:2" x14ac:dyDescent="0.2">
      <c r="B1849" s="61"/>
    </row>
    <row r="1850" spans="2:2" x14ac:dyDescent="0.2">
      <c r="B1850" s="61"/>
    </row>
    <row r="1851" spans="2:2" x14ac:dyDescent="0.2">
      <c r="B1851" s="61"/>
    </row>
    <row r="1852" spans="2:2" x14ac:dyDescent="0.2">
      <c r="B1852" s="61"/>
    </row>
    <row r="1853" spans="2:2" x14ac:dyDescent="0.2">
      <c r="B1853" s="61"/>
    </row>
    <row r="1854" spans="2:2" x14ac:dyDescent="0.2">
      <c r="B1854" s="61"/>
    </row>
    <row r="1855" spans="2:2" x14ac:dyDescent="0.2">
      <c r="B1855" s="61"/>
    </row>
    <row r="1856" spans="2:2" x14ac:dyDescent="0.2">
      <c r="B1856" s="61"/>
    </row>
    <row r="1857" spans="2:2" x14ac:dyDescent="0.2">
      <c r="B1857" s="61"/>
    </row>
    <row r="1858" spans="2:2" x14ac:dyDescent="0.2">
      <c r="B1858" s="61"/>
    </row>
    <row r="1859" spans="2:2" x14ac:dyDescent="0.2">
      <c r="B1859" s="61"/>
    </row>
    <row r="1860" spans="2:2" x14ac:dyDescent="0.2">
      <c r="B1860" s="61"/>
    </row>
    <row r="1861" spans="2:2" x14ac:dyDescent="0.2">
      <c r="B1861" s="61"/>
    </row>
    <row r="1862" spans="2:2" x14ac:dyDescent="0.2">
      <c r="B1862" s="61"/>
    </row>
    <row r="1863" spans="2:2" x14ac:dyDescent="0.2">
      <c r="B1863" s="61"/>
    </row>
    <row r="1864" spans="2:2" x14ac:dyDescent="0.2">
      <c r="B1864" s="61"/>
    </row>
    <row r="1865" spans="2:2" x14ac:dyDescent="0.2">
      <c r="B1865" s="61"/>
    </row>
    <row r="1866" spans="2:2" x14ac:dyDescent="0.2">
      <c r="B1866" s="61"/>
    </row>
    <row r="1867" spans="2:2" x14ac:dyDescent="0.2">
      <c r="B1867" s="61"/>
    </row>
    <row r="1868" spans="2:2" x14ac:dyDescent="0.2">
      <c r="B1868" s="61"/>
    </row>
    <row r="1869" spans="2:2" x14ac:dyDescent="0.2">
      <c r="B1869" s="61"/>
    </row>
    <row r="1870" spans="2:2" x14ac:dyDescent="0.2">
      <c r="B1870" s="61"/>
    </row>
    <row r="1871" spans="2:2" x14ac:dyDescent="0.2">
      <c r="B1871" s="61"/>
    </row>
    <row r="1872" spans="2:2" x14ac:dyDescent="0.2">
      <c r="B1872" s="61"/>
    </row>
    <row r="1873" spans="2:2" x14ac:dyDescent="0.2">
      <c r="B1873" s="61"/>
    </row>
    <row r="1874" spans="2:2" x14ac:dyDescent="0.2">
      <c r="B1874" s="61"/>
    </row>
    <row r="1875" spans="2:2" x14ac:dyDescent="0.2">
      <c r="B1875" s="61"/>
    </row>
    <row r="1876" spans="2:2" x14ac:dyDescent="0.2">
      <c r="B1876" s="61"/>
    </row>
    <row r="1877" spans="2:2" x14ac:dyDescent="0.2">
      <c r="B1877" s="61"/>
    </row>
    <row r="1878" spans="2:2" x14ac:dyDescent="0.2">
      <c r="B1878" s="61"/>
    </row>
    <row r="1879" spans="2:2" x14ac:dyDescent="0.2">
      <c r="B1879" s="61"/>
    </row>
    <row r="1880" spans="2:2" x14ac:dyDescent="0.2">
      <c r="B1880" s="61"/>
    </row>
    <row r="1881" spans="2:2" x14ac:dyDescent="0.2">
      <c r="B1881" s="61"/>
    </row>
    <row r="1882" spans="2:2" x14ac:dyDescent="0.2">
      <c r="B1882" s="61"/>
    </row>
    <row r="1883" spans="2:2" x14ac:dyDescent="0.2">
      <c r="B1883" s="61"/>
    </row>
    <row r="1884" spans="2:2" x14ac:dyDescent="0.2">
      <c r="B1884" s="61"/>
    </row>
    <row r="1885" spans="2:2" x14ac:dyDescent="0.2">
      <c r="B1885" s="61"/>
    </row>
    <row r="1886" spans="2:2" x14ac:dyDescent="0.2">
      <c r="B1886" s="61"/>
    </row>
    <row r="1887" spans="2:2" x14ac:dyDescent="0.2">
      <c r="B1887" s="61"/>
    </row>
    <row r="1888" spans="2:2" x14ac:dyDescent="0.2">
      <c r="B1888" s="61"/>
    </row>
    <row r="1889" spans="2:2" x14ac:dyDescent="0.2">
      <c r="B1889" s="61"/>
    </row>
    <row r="1890" spans="2:2" x14ac:dyDescent="0.2">
      <c r="B1890" s="61"/>
    </row>
    <row r="1891" spans="2:2" x14ac:dyDescent="0.2">
      <c r="B1891" s="61"/>
    </row>
    <row r="1892" spans="2:2" x14ac:dyDescent="0.2">
      <c r="B1892" s="61"/>
    </row>
    <row r="1893" spans="2:2" x14ac:dyDescent="0.2">
      <c r="B1893" s="61"/>
    </row>
    <row r="1894" spans="2:2" x14ac:dyDescent="0.2">
      <c r="B1894" s="61"/>
    </row>
    <row r="1895" spans="2:2" x14ac:dyDescent="0.2">
      <c r="B1895" s="61"/>
    </row>
    <row r="1896" spans="2:2" x14ac:dyDescent="0.2">
      <c r="B1896" s="61"/>
    </row>
    <row r="1897" spans="2:2" x14ac:dyDescent="0.2">
      <c r="B1897" s="61"/>
    </row>
    <row r="1898" spans="2:2" x14ac:dyDescent="0.2">
      <c r="B1898" s="61"/>
    </row>
    <row r="1899" spans="2:2" x14ac:dyDescent="0.2">
      <c r="B1899" s="61"/>
    </row>
    <row r="1900" spans="2:2" x14ac:dyDescent="0.2">
      <c r="B1900" s="61"/>
    </row>
    <row r="1901" spans="2:2" x14ac:dyDescent="0.2">
      <c r="B1901" s="61"/>
    </row>
    <row r="1902" spans="2:2" x14ac:dyDescent="0.2">
      <c r="B1902" s="61"/>
    </row>
    <row r="1903" spans="2:2" x14ac:dyDescent="0.2">
      <c r="B1903" s="61"/>
    </row>
    <row r="1904" spans="2:2" x14ac:dyDescent="0.2">
      <c r="B1904" s="61"/>
    </row>
    <row r="1905" spans="2:2" x14ac:dyDescent="0.2">
      <c r="B1905" s="61"/>
    </row>
    <row r="1906" spans="2:2" x14ac:dyDescent="0.2">
      <c r="B1906" s="61"/>
    </row>
    <row r="1907" spans="2:2" x14ac:dyDescent="0.2">
      <c r="B1907" s="61"/>
    </row>
    <row r="1908" spans="2:2" x14ac:dyDescent="0.2">
      <c r="B1908" s="61"/>
    </row>
    <row r="1909" spans="2:2" x14ac:dyDescent="0.2">
      <c r="B1909" s="61"/>
    </row>
    <row r="1910" spans="2:2" x14ac:dyDescent="0.2">
      <c r="B1910" s="61"/>
    </row>
    <row r="1911" spans="2:2" x14ac:dyDescent="0.2">
      <c r="B1911" s="61"/>
    </row>
    <row r="1912" spans="2:2" x14ac:dyDescent="0.2">
      <c r="B1912" s="61"/>
    </row>
    <row r="1913" spans="2:2" x14ac:dyDescent="0.2">
      <c r="B1913" s="61"/>
    </row>
    <row r="1914" spans="2:2" x14ac:dyDescent="0.2">
      <c r="B1914" s="61"/>
    </row>
    <row r="1915" spans="2:2" x14ac:dyDescent="0.2">
      <c r="B1915" s="61"/>
    </row>
    <row r="1916" spans="2:2" x14ac:dyDescent="0.2">
      <c r="B1916" s="61"/>
    </row>
    <row r="1917" spans="2:2" x14ac:dyDescent="0.2">
      <c r="B1917" s="61"/>
    </row>
    <row r="1918" spans="2:2" x14ac:dyDescent="0.2">
      <c r="B1918" s="61"/>
    </row>
    <row r="1919" spans="2:2" x14ac:dyDescent="0.2">
      <c r="B1919" s="61"/>
    </row>
    <row r="1920" spans="2:2" x14ac:dyDescent="0.2">
      <c r="B1920" s="61"/>
    </row>
    <row r="1921" spans="2:2" x14ac:dyDescent="0.2">
      <c r="B1921" s="61"/>
    </row>
    <row r="1922" spans="2:2" x14ac:dyDescent="0.2">
      <c r="B1922" s="61"/>
    </row>
    <row r="1923" spans="2:2" x14ac:dyDescent="0.2">
      <c r="B1923" s="61"/>
    </row>
    <row r="1924" spans="2:2" x14ac:dyDescent="0.2">
      <c r="B1924" s="61"/>
    </row>
    <row r="1925" spans="2:2" x14ac:dyDescent="0.2">
      <c r="B1925" s="61"/>
    </row>
    <row r="1926" spans="2:2" x14ac:dyDescent="0.2">
      <c r="B1926" s="61"/>
    </row>
    <row r="1927" spans="2:2" x14ac:dyDescent="0.2">
      <c r="B1927" s="61"/>
    </row>
    <row r="1928" spans="2:2" x14ac:dyDescent="0.2">
      <c r="B1928" s="61"/>
    </row>
    <row r="1929" spans="2:2" x14ac:dyDescent="0.2">
      <c r="B1929" s="61"/>
    </row>
    <row r="1930" spans="2:2" x14ac:dyDescent="0.2">
      <c r="B1930" s="61"/>
    </row>
    <row r="1931" spans="2:2" x14ac:dyDescent="0.2">
      <c r="B1931" s="61"/>
    </row>
    <row r="1932" spans="2:2" x14ac:dyDescent="0.2">
      <c r="B1932" s="61"/>
    </row>
    <row r="1933" spans="2:2" x14ac:dyDescent="0.2">
      <c r="B1933" s="61"/>
    </row>
    <row r="1934" spans="2:2" x14ac:dyDescent="0.2">
      <c r="B1934" s="61"/>
    </row>
    <row r="1935" spans="2:2" x14ac:dyDescent="0.2">
      <c r="B1935" s="61"/>
    </row>
    <row r="1936" spans="2:2" x14ac:dyDescent="0.2">
      <c r="B1936" s="61"/>
    </row>
    <row r="1937" spans="2:2" x14ac:dyDescent="0.2">
      <c r="B1937" s="61"/>
    </row>
    <row r="1938" spans="2:2" x14ac:dyDescent="0.2">
      <c r="B1938" s="61"/>
    </row>
    <row r="1939" spans="2:2" x14ac:dyDescent="0.2">
      <c r="B1939" s="61"/>
    </row>
    <row r="1940" spans="2:2" x14ac:dyDescent="0.2">
      <c r="B1940" s="61"/>
    </row>
    <row r="1941" spans="2:2" x14ac:dyDescent="0.2">
      <c r="B1941" s="61"/>
    </row>
    <row r="1942" spans="2:2" x14ac:dyDescent="0.2">
      <c r="B1942" s="61"/>
    </row>
    <row r="1943" spans="2:2" x14ac:dyDescent="0.2">
      <c r="B1943" s="61"/>
    </row>
    <row r="1944" spans="2:2" x14ac:dyDescent="0.2">
      <c r="B1944" s="61"/>
    </row>
    <row r="1945" spans="2:2" x14ac:dyDescent="0.2">
      <c r="B1945" s="61"/>
    </row>
    <row r="1946" spans="2:2" x14ac:dyDescent="0.2">
      <c r="B1946" s="61"/>
    </row>
    <row r="1947" spans="2:2" x14ac:dyDescent="0.2">
      <c r="B1947" s="61"/>
    </row>
    <row r="1948" spans="2:2" x14ac:dyDescent="0.2">
      <c r="B1948" s="61"/>
    </row>
    <row r="1949" spans="2:2" x14ac:dyDescent="0.2">
      <c r="B1949" s="61"/>
    </row>
    <row r="1950" spans="2:2" x14ac:dyDescent="0.2">
      <c r="B1950" s="61"/>
    </row>
    <row r="1951" spans="2:2" x14ac:dyDescent="0.2">
      <c r="B1951" s="61"/>
    </row>
    <row r="1952" spans="2:2" x14ac:dyDescent="0.2">
      <c r="B1952" s="61"/>
    </row>
    <row r="1953" spans="2:2" x14ac:dyDescent="0.2">
      <c r="B1953" s="61"/>
    </row>
    <row r="1954" spans="2:2" x14ac:dyDescent="0.2">
      <c r="B1954" s="61"/>
    </row>
    <row r="1955" spans="2:2" x14ac:dyDescent="0.2">
      <c r="B1955" s="61"/>
    </row>
    <row r="1956" spans="2:2" x14ac:dyDescent="0.2">
      <c r="B1956" s="61"/>
    </row>
    <row r="1957" spans="2:2" x14ac:dyDescent="0.2">
      <c r="B1957" s="61"/>
    </row>
    <row r="1958" spans="2:2" x14ac:dyDescent="0.2">
      <c r="B1958" s="61"/>
    </row>
    <row r="1959" spans="2:2" x14ac:dyDescent="0.2">
      <c r="B1959" s="61"/>
    </row>
    <row r="1960" spans="2:2" x14ac:dyDescent="0.2">
      <c r="B1960" s="61"/>
    </row>
    <row r="1961" spans="2:2" x14ac:dyDescent="0.2">
      <c r="B1961" s="61"/>
    </row>
    <row r="1962" spans="2:2" x14ac:dyDescent="0.2">
      <c r="B1962" s="61"/>
    </row>
    <row r="1963" spans="2:2" x14ac:dyDescent="0.2">
      <c r="B1963" s="61"/>
    </row>
    <row r="1964" spans="2:2" x14ac:dyDescent="0.2">
      <c r="B1964" s="61"/>
    </row>
    <row r="1965" spans="2:2" x14ac:dyDescent="0.2">
      <c r="B1965" s="61"/>
    </row>
    <row r="1966" spans="2:2" x14ac:dyDescent="0.2">
      <c r="B1966" s="61"/>
    </row>
    <row r="1967" spans="2:2" x14ac:dyDescent="0.2">
      <c r="B1967" s="61"/>
    </row>
    <row r="1968" spans="2:2" x14ac:dyDescent="0.2">
      <c r="B1968" s="61"/>
    </row>
    <row r="1969" spans="2:2" x14ac:dyDescent="0.2">
      <c r="B1969" s="61"/>
    </row>
    <row r="1970" spans="2:2" x14ac:dyDescent="0.2">
      <c r="B1970" s="61"/>
    </row>
    <row r="1971" spans="2:2" x14ac:dyDescent="0.2">
      <c r="B1971" s="61"/>
    </row>
    <row r="1972" spans="2:2" x14ac:dyDescent="0.2">
      <c r="B1972" s="61"/>
    </row>
    <row r="1973" spans="2:2" x14ac:dyDescent="0.2">
      <c r="B1973" s="61"/>
    </row>
    <row r="1974" spans="2:2" x14ac:dyDescent="0.2">
      <c r="B1974" s="61"/>
    </row>
    <row r="1975" spans="2:2" x14ac:dyDescent="0.2">
      <c r="B1975" s="61"/>
    </row>
    <row r="1976" spans="2:2" x14ac:dyDescent="0.2">
      <c r="B1976" s="61"/>
    </row>
    <row r="1977" spans="2:2" x14ac:dyDescent="0.2">
      <c r="B1977" s="61"/>
    </row>
    <row r="1978" spans="2:2" x14ac:dyDescent="0.2">
      <c r="B1978" s="61"/>
    </row>
    <row r="1979" spans="2:2" x14ac:dyDescent="0.2">
      <c r="B1979" s="61"/>
    </row>
    <row r="1980" spans="2:2" x14ac:dyDescent="0.2">
      <c r="B1980" s="61"/>
    </row>
    <row r="1981" spans="2:2" x14ac:dyDescent="0.2">
      <c r="B1981" s="61"/>
    </row>
    <row r="1982" spans="2:2" x14ac:dyDescent="0.2">
      <c r="B1982" s="61"/>
    </row>
    <row r="1983" spans="2:2" x14ac:dyDescent="0.2">
      <c r="B1983" s="61"/>
    </row>
    <row r="1984" spans="2:2" x14ac:dyDescent="0.2">
      <c r="B1984" s="61"/>
    </row>
    <row r="1985" spans="2:2" x14ac:dyDescent="0.2">
      <c r="B1985" s="61"/>
    </row>
    <row r="1986" spans="2:2" x14ac:dyDescent="0.2">
      <c r="B1986" s="61"/>
    </row>
    <row r="1987" spans="2:2" x14ac:dyDescent="0.2">
      <c r="B1987" s="61"/>
    </row>
    <row r="1988" spans="2:2" x14ac:dyDescent="0.2">
      <c r="B1988" s="61"/>
    </row>
    <row r="1989" spans="2:2" x14ac:dyDescent="0.2">
      <c r="B1989" s="61"/>
    </row>
    <row r="1990" spans="2:2" x14ac:dyDescent="0.2">
      <c r="B1990" s="61"/>
    </row>
    <row r="1991" spans="2:2" x14ac:dyDescent="0.2">
      <c r="B1991" s="61"/>
    </row>
    <row r="1992" spans="2:2" x14ac:dyDescent="0.2">
      <c r="B1992" s="61"/>
    </row>
    <row r="1993" spans="2:2" x14ac:dyDescent="0.2">
      <c r="B1993" s="61"/>
    </row>
    <row r="1994" spans="2:2" x14ac:dyDescent="0.2">
      <c r="B1994" s="61"/>
    </row>
    <row r="1995" spans="2:2" x14ac:dyDescent="0.2">
      <c r="B1995" s="61"/>
    </row>
    <row r="1996" spans="2:2" x14ac:dyDescent="0.2">
      <c r="B1996" s="61"/>
    </row>
    <row r="1997" spans="2:2" x14ac:dyDescent="0.2">
      <c r="B1997" s="61"/>
    </row>
    <row r="1998" spans="2:2" x14ac:dyDescent="0.2">
      <c r="B1998" s="61"/>
    </row>
    <row r="1999" spans="2:2" x14ac:dyDescent="0.2">
      <c r="B1999" s="61"/>
    </row>
    <row r="2000" spans="2:2" x14ac:dyDescent="0.2">
      <c r="B2000" s="61"/>
    </row>
    <row r="2001" spans="2:2" x14ac:dyDescent="0.2">
      <c r="B2001" s="61"/>
    </row>
    <row r="2002" spans="2:2" x14ac:dyDescent="0.2">
      <c r="B2002" s="61"/>
    </row>
    <row r="2003" spans="2:2" x14ac:dyDescent="0.2">
      <c r="B2003" s="61"/>
    </row>
    <row r="2004" spans="2:2" x14ac:dyDescent="0.2">
      <c r="B2004" s="61"/>
    </row>
    <row r="2005" spans="2:2" x14ac:dyDescent="0.2">
      <c r="B2005" s="61"/>
    </row>
    <row r="2006" spans="2:2" x14ac:dyDescent="0.2">
      <c r="B2006" s="61"/>
    </row>
    <row r="2007" spans="2:2" x14ac:dyDescent="0.2">
      <c r="B2007" s="61"/>
    </row>
    <row r="2008" spans="2:2" x14ac:dyDescent="0.2">
      <c r="B2008" s="61"/>
    </row>
    <row r="2009" spans="2:2" x14ac:dyDescent="0.2">
      <c r="B2009" s="61"/>
    </row>
    <row r="2010" spans="2:2" x14ac:dyDescent="0.2">
      <c r="B2010" s="61"/>
    </row>
    <row r="2011" spans="2:2" x14ac:dyDescent="0.2">
      <c r="B2011" s="61"/>
    </row>
    <row r="2012" spans="2:2" x14ac:dyDescent="0.2">
      <c r="B2012" s="61"/>
    </row>
    <row r="2013" spans="2:2" x14ac:dyDescent="0.2">
      <c r="B2013" s="61"/>
    </row>
    <row r="2014" spans="2:2" x14ac:dyDescent="0.2">
      <c r="B2014" s="61"/>
    </row>
    <row r="2015" spans="2:2" x14ac:dyDescent="0.2">
      <c r="B2015" s="61"/>
    </row>
    <row r="2016" spans="2:2" x14ac:dyDescent="0.2">
      <c r="B2016" s="61"/>
    </row>
    <row r="2017" spans="2:2" x14ac:dyDescent="0.2">
      <c r="B2017" s="61"/>
    </row>
    <row r="2018" spans="2:2" x14ac:dyDescent="0.2">
      <c r="B2018" s="61"/>
    </row>
    <row r="2019" spans="2:2" x14ac:dyDescent="0.2">
      <c r="B2019" s="61"/>
    </row>
    <row r="2020" spans="2:2" x14ac:dyDescent="0.2">
      <c r="B2020" s="61"/>
    </row>
    <row r="2021" spans="2:2" x14ac:dyDescent="0.2">
      <c r="B2021" s="61"/>
    </row>
    <row r="2022" spans="2:2" x14ac:dyDescent="0.2">
      <c r="B2022" s="61"/>
    </row>
    <row r="2023" spans="2:2" x14ac:dyDescent="0.2">
      <c r="B2023" s="61"/>
    </row>
    <row r="2024" spans="2:2" x14ac:dyDescent="0.2">
      <c r="B2024" s="61"/>
    </row>
    <row r="2025" spans="2:2" x14ac:dyDescent="0.2">
      <c r="B2025" s="61"/>
    </row>
    <row r="2026" spans="2:2" x14ac:dyDescent="0.2">
      <c r="B2026" s="61"/>
    </row>
    <row r="2027" spans="2:2" x14ac:dyDescent="0.2">
      <c r="B2027" s="61"/>
    </row>
    <row r="2028" spans="2:2" x14ac:dyDescent="0.2">
      <c r="B2028" s="61"/>
    </row>
    <row r="2029" spans="2:2" x14ac:dyDescent="0.2">
      <c r="B2029" s="61"/>
    </row>
    <row r="2030" spans="2:2" x14ac:dyDescent="0.2">
      <c r="B2030" s="61"/>
    </row>
    <row r="2031" spans="2:2" x14ac:dyDescent="0.2">
      <c r="B2031" s="61"/>
    </row>
    <row r="2032" spans="2:2" x14ac:dyDescent="0.2">
      <c r="B2032" s="61"/>
    </row>
    <row r="2033" spans="2:2" x14ac:dyDescent="0.2">
      <c r="B2033" s="61"/>
    </row>
    <row r="2034" spans="2:2" x14ac:dyDescent="0.2">
      <c r="B2034" s="61"/>
    </row>
    <row r="2035" spans="2:2" x14ac:dyDescent="0.2">
      <c r="B2035" s="61"/>
    </row>
    <row r="2036" spans="2:2" x14ac:dyDescent="0.2">
      <c r="B2036" s="61"/>
    </row>
    <row r="2037" spans="2:2" x14ac:dyDescent="0.2">
      <c r="B2037" s="61"/>
    </row>
    <row r="2038" spans="2:2" x14ac:dyDescent="0.2">
      <c r="B2038" s="61"/>
    </row>
    <row r="2039" spans="2:2" x14ac:dyDescent="0.2">
      <c r="B2039" s="61"/>
    </row>
    <row r="2040" spans="2:2" x14ac:dyDescent="0.2">
      <c r="B2040" s="61"/>
    </row>
    <row r="2041" spans="2:2" x14ac:dyDescent="0.2">
      <c r="B2041" s="61"/>
    </row>
    <row r="2042" spans="2:2" x14ac:dyDescent="0.2">
      <c r="B2042" s="61"/>
    </row>
    <row r="2043" spans="2:2" x14ac:dyDescent="0.2">
      <c r="B2043" s="61"/>
    </row>
    <row r="2044" spans="2:2" x14ac:dyDescent="0.2">
      <c r="B2044" s="61"/>
    </row>
    <row r="2045" spans="2:2" x14ac:dyDescent="0.2">
      <c r="B2045" s="61"/>
    </row>
    <row r="2046" spans="2:2" x14ac:dyDescent="0.2">
      <c r="B2046" s="61"/>
    </row>
    <row r="2047" spans="2:2" x14ac:dyDescent="0.2">
      <c r="B2047" s="61"/>
    </row>
    <row r="2048" spans="2:2" x14ac:dyDescent="0.2">
      <c r="B2048" s="61"/>
    </row>
    <row r="2049" spans="2:2" x14ac:dyDescent="0.2">
      <c r="B2049" s="61"/>
    </row>
    <row r="2050" spans="2:2" x14ac:dyDescent="0.2">
      <c r="B2050" s="61"/>
    </row>
    <row r="2051" spans="2:2" x14ac:dyDescent="0.2">
      <c r="B2051" s="61"/>
    </row>
    <row r="2052" spans="2:2" x14ac:dyDescent="0.2">
      <c r="B2052" s="61"/>
    </row>
    <row r="2053" spans="2:2" x14ac:dyDescent="0.2">
      <c r="B2053" s="61"/>
    </row>
    <row r="2054" spans="2:2" x14ac:dyDescent="0.2">
      <c r="B2054" s="61"/>
    </row>
    <row r="2055" spans="2:2" x14ac:dyDescent="0.2">
      <c r="B2055" s="61"/>
    </row>
    <row r="2056" spans="2:2" x14ac:dyDescent="0.2">
      <c r="B2056" s="61"/>
    </row>
    <row r="2057" spans="2:2" x14ac:dyDescent="0.2">
      <c r="B2057" s="61"/>
    </row>
    <row r="2058" spans="2:2" x14ac:dyDescent="0.2">
      <c r="B2058" s="61"/>
    </row>
    <row r="2059" spans="2:2" x14ac:dyDescent="0.2">
      <c r="B2059" s="61"/>
    </row>
    <row r="2060" spans="2:2" x14ac:dyDescent="0.2">
      <c r="B2060" s="61"/>
    </row>
    <row r="2061" spans="2:2" x14ac:dyDescent="0.2">
      <c r="B2061" s="61"/>
    </row>
    <row r="2062" spans="2:2" x14ac:dyDescent="0.2">
      <c r="B2062" s="61"/>
    </row>
    <row r="2063" spans="2:2" x14ac:dyDescent="0.2">
      <c r="B2063" s="61"/>
    </row>
    <row r="2064" spans="2:2" x14ac:dyDescent="0.2">
      <c r="B2064" s="61"/>
    </row>
    <row r="2065" spans="2:2" x14ac:dyDescent="0.2">
      <c r="B2065" s="61"/>
    </row>
    <row r="2066" spans="2:2" x14ac:dyDescent="0.2">
      <c r="B2066" s="61"/>
    </row>
    <row r="2067" spans="2:2" x14ac:dyDescent="0.2">
      <c r="B2067" s="61"/>
    </row>
    <row r="2068" spans="2:2" x14ac:dyDescent="0.2">
      <c r="B2068" s="61"/>
    </row>
    <row r="2069" spans="2:2" x14ac:dyDescent="0.2">
      <c r="B2069" s="61"/>
    </row>
    <row r="2070" spans="2:2" x14ac:dyDescent="0.2">
      <c r="B2070" s="61"/>
    </row>
    <row r="2071" spans="2:2" x14ac:dyDescent="0.2">
      <c r="B2071" s="61"/>
    </row>
    <row r="2072" spans="2:2" x14ac:dyDescent="0.2">
      <c r="B2072" s="61"/>
    </row>
    <row r="2073" spans="2:2" x14ac:dyDescent="0.2">
      <c r="B2073" s="61"/>
    </row>
    <row r="2074" spans="2:2" x14ac:dyDescent="0.2">
      <c r="B2074" s="61"/>
    </row>
    <row r="2075" spans="2:2" x14ac:dyDescent="0.2">
      <c r="B2075" s="61"/>
    </row>
    <row r="2076" spans="2:2" x14ac:dyDescent="0.2">
      <c r="B2076" s="61"/>
    </row>
    <row r="2077" spans="2:2" x14ac:dyDescent="0.2">
      <c r="B2077" s="61"/>
    </row>
    <row r="2078" spans="2:2" x14ac:dyDescent="0.2">
      <c r="B2078" s="61"/>
    </row>
    <row r="2079" spans="2:2" x14ac:dyDescent="0.2">
      <c r="B2079" s="61"/>
    </row>
    <row r="2080" spans="2:2" x14ac:dyDescent="0.2">
      <c r="B2080" s="61"/>
    </row>
    <row r="2081" spans="2:2" x14ac:dyDescent="0.2">
      <c r="B2081" s="61"/>
    </row>
    <row r="2082" spans="2:2" x14ac:dyDescent="0.2">
      <c r="B2082" s="61"/>
    </row>
    <row r="2083" spans="2:2" x14ac:dyDescent="0.2">
      <c r="B2083" s="61"/>
    </row>
    <row r="2084" spans="2:2" x14ac:dyDescent="0.2">
      <c r="B2084" s="61"/>
    </row>
    <row r="2085" spans="2:2" x14ac:dyDescent="0.2">
      <c r="B2085" s="61"/>
    </row>
    <row r="2086" spans="2:2" x14ac:dyDescent="0.2">
      <c r="B2086" s="61"/>
    </row>
    <row r="2087" spans="2:2" x14ac:dyDescent="0.2">
      <c r="B2087" s="61"/>
    </row>
    <row r="2088" spans="2:2" x14ac:dyDescent="0.2">
      <c r="B2088" s="61"/>
    </row>
    <row r="2089" spans="2:2" x14ac:dyDescent="0.2">
      <c r="B2089" s="61"/>
    </row>
    <row r="2090" spans="2:2" x14ac:dyDescent="0.2">
      <c r="B2090" s="61"/>
    </row>
    <row r="2091" spans="2:2" x14ac:dyDescent="0.2">
      <c r="B2091" s="61"/>
    </row>
    <row r="2092" spans="2:2" x14ac:dyDescent="0.2">
      <c r="B2092" s="61"/>
    </row>
    <row r="2093" spans="2:2" x14ac:dyDescent="0.2">
      <c r="B2093" s="61"/>
    </row>
    <row r="2094" spans="2:2" x14ac:dyDescent="0.2">
      <c r="B2094" s="61"/>
    </row>
    <row r="2095" spans="2:2" x14ac:dyDescent="0.2">
      <c r="B2095" s="61"/>
    </row>
    <row r="2096" spans="2:2" x14ac:dyDescent="0.2">
      <c r="B2096" s="61"/>
    </row>
    <row r="2097" spans="2:2" x14ac:dyDescent="0.2">
      <c r="B2097" s="61"/>
    </row>
    <row r="2098" spans="2:2" x14ac:dyDescent="0.2">
      <c r="B2098" s="61"/>
    </row>
    <row r="2099" spans="2:2" x14ac:dyDescent="0.2">
      <c r="B2099" s="61"/>
    </row>
    <row r="2100" spans="2:2" x14ac:dyDescent="0.2">
      <c r="B2100" s="61"/>
    </row>
    <row r="2101" spans="2:2" x14ac:dyDescent="0.2">
      <c r="B2101" s="61"/>
    </row>
    <row r="2102" spans="2:2" x14ac:dyDescent="0.2">
      <c r="B2102" s="61"/>
    </row>
    <row r="2103" spans="2:2" x14ac:dyDescent="0.2">
      <c r="B2103" s="61"/>
    </row>
    <row r="2104" spans="2:2" x14ac:dyDescent="0.2">
      <c r="B2104" s="61"/>
    </row>
    <row r="2105" spans="2:2" x14ac:dyDescent="0.2">
      <c r="B2105" s="61"/>
    </row>
    <row r="2106" spans="2:2" x14ac:dyDescent="0.2">
      <c r="B2106" s="61"/>
    </row>
    <row r="2107" spans="2:2" x14ac:dyDescent="0.2">
      <c r="B2107" s="61"/>
    </row>
    <row r="2108" spans="2:2" x14ac:dyDescent="0.2">
      <c r="B2108" s="61"/>
    </row>
    <row r="2109" spans="2:2" x14ac:dyDescent="0.2">
      <c r="B2109" s="61"/>
    </row>
    <row r="2110" spans="2:2" x14ac:dyDescent="0.2">
      <c r="B2110" s="61"/>
    </row>
    <row r="2111" spans="2:2" x14ac:dyDescent="0.2">
      <c r="B2111" s="61"/>
    </row>
    <row r="2112" spans="2:2" x14ac:dyDescent="0.2">
      <c r="B2112" s="61"/>
    </row>
    <row r="2113" spans="2:2" x14ac:dyDescent="0.2">
      <c r="B2113" s="61"/>
    </row>
    <row r="2114" spans="2:2" x14ac:dyDescent="0.2">
      <c r="B2114" s="61"/>
    </row>
    <row r="2115" spans="2:2" x14ac:dyDescent="0.2">
      <c r="B2115" s="61"/>
    </row>
    <row r="2116" spans="2:2" x14ac:dyDescent="0.2">
      <c r="B2116" s="61"/>
    </row>
    <row r="2117" spans="2:2" x14ac:dyDescent="0.2">
      <c r="B2117" s="61"/>
    </row>
    <row r="2118" spans="2:2" x14ac:dyDescent="0.2">
      <c r="B2118" s="61"/>
    </row>
    <row r="2119" spans="2:2" x14ac:dyDescent="0.2">
      <c r="B2119" s="61"/>
    </row>
    <row r="2120" spans="2:2" x14ac:dyDescent="0.2">
      <c r="B2120" s="61"/>
    </row>
    <row r="2121" spans="2:2" x14ac:dyDescent="0.2">
      <c r="B2121" s="61"/>
    </row>
    <row r="2122" spans="2:2" x14ac:dyDescent="0.2">
      <c r="B2122" s="61"/>
    </row>
    <row r="2123" spans="2:2" x14ac:dyDescent="0.2">
      <c r="B2123" s="61"/>
    </row>
    <row r="2124" spans="2:2" x14ac:dyDescent="0.2">
      <c r="B2124" s="61"/>
    </row>
    <row r="2125" spans="2:2" x14ac:dyDescent="0.2">
      <c r="B2125" s="61"/>
    </row>
    <row r="2126" spans="2:2" x14ac:dyDescent="0.2">
      <c r="B2126" s="61"/>
    </row>
    <row r="2127" spans="2:2" x14ac:dyDescent="0.2">
      <c r="B2127" s="61"/>
    </row>
    <row r="2128" spans="2:2" x14ac:dyDescent="0.2">
      <c r="B2128" s="61"/>
    </row>
    <row r="2129" spans="2:2" x14ac:dyDescent="0.2">
      <c r="B2129" s="61"/>
    </row>
    <row r="2130" spans="2:2" x14ac:dyDescent="0.2">
      <c r="B2130" s="61"/>
    </row>
    <row r="2131" spans="2:2" x14ac:dyDescent="0.2">
      <c r="B2131" s="61"/>
    </row>
    <row r="2132" spans="2:2" x14ac:dyDescent="0.2">
      <c r="B2132" s="61"/>
    </row>
    <row r="2133" spans="2:2" x14ac:dyDescent="0.2">
      <c r="B2133" s="61"/>
    </row>
    <row r="2134" spans="2:2" x14ac:dyDescent="0.2">
      <c r="B2134" s="61"/>
    </row>
    <row r="2135" spans="2:2" x14ac:dyDescent="0.2">
      <c r="B2135" s="61"/>
    </row>
    <row r="2136" spans="2:2" x14ac:dyDescent="0.2">
      <c r="B2136" s="61"/>
    </row>
    <row r="2137" spans="2:2" x14ac:dyDescent="0.2">
      <c r="B2137" s="61"/>
    </row>
    <row r="2138" spans="2:2" x14ac:dyDescent="0.2">
      <c r="B2138" s="61"/>
    </row>
    <row r="2139" spans="2:2" x14ac:dyDescent="0.2">
      <c r="B2139" s="61"/>
    </row>
    <row r="2140" spans="2:2" x14ac:dyDescent="0.2">
      <c r="B2140" s="61"/>
    </row>
    <row r="2141" spans="2:2" x14ac:dyDescent="0.2">
      <c r="B2141" s="61"/>
    </row>
    <row r="2142" spans="2:2" x14ac:dyDescent="0.2">
      <c r="B2142" s="61"/>
    </row>
    <row r="2143" spans="2:2" x14ac:dyDescent="0.2">
      <c r="B2143" s="61"/>
    </row>
    <row r="2144" spans="2:2" x14ac:dyDescent="0.2">
      <c r="B2144" s="61"/>
    </row>
    <row r="2145" spans="2:2" x14ac:dyDescent="0.2">
      <c r="B2145" s="61"/>
    </row>
    <row r="2146" spans="2:2" x14ac:dyDescent="0.2">
      <c r="B2146" s="61"/>
    </row>
    <row r="2147" spans="2:2" x14ac:dyDescent="0.2">
      <c r="B2147" s="61"/>
    </row>
    <row r="2148" spans="2:2" x14ac:dyDescent="0.2">
      <c r="B2148" s="61"/>
    </row>
    <row r="2149" spans="2:2" x14ac:dyDescent="0.2">
      <c r="B2149" s="61"/>
    </row>
    <row r="2150" spans="2:2" x14ac:dyDescent="0.2">
      <c r="B2150" s="61"/>
    </row>
    <row r="2151" spans="2:2" x14ac:dyDescent="0.2">
      <c r="B2151" s="61"/>
    </row>
    <row r="2152" spans="2:2" x14ac:dyDescent="0.2">
      <c r="B2152" s="61"/>
    </row>
    <row r="2153" spans="2:2" x14ac:dyDescent="0.2">
      <c r="B2153" s="61"/>
    </row>
    <row r="2154" spans="2:2" x14ac:dyDescent="0.2">
      <c r="B2154" s="61"/>
    </row>
    <row r="2155" spans="2:2" x14ac:dyDescent="0.2">
      <c r="B2155" s="61"/>
    </row>
    <row r="2156" spans="2:2" x14ac:dyDescent="0.2">
      <c r="B2156" s="61"/>
    </row>
    <row r="2157" spans="2:2" x14ac:dyDescent="0.2">
      <c r="B2157" s="61"/>
    </row>
    <row r="2158" spans="2:2" x14ac:dyDescent="0.2">
      <c r="B2158" s="61"/>
    </row>
    <row r="2159" spans="2:2" x14ac:dyDescent="0.2">
      <c r="B2159" s="61"/>
    </row>
    <row r="2160" spans="2:2" x14ac:dyDescent="0.2">
      <c r="B2160" s="61"/>
    </row>
    <row r="2161" spans="2:2" x14ac:dyDescent="0.2">
      <c r="B2161" s="61"/>
    </row>
    <row r="2162" spans="2:2" x14ac:dyDescent="0.2">
      <c r="B2162" s="61"/>
    </row>
    <row r="2163" spans="2:2" x14ac:dyDescent="0.2">
      <c r="B2163" s="61"/>
    </row>
    <row r="2164" spans="2:2" x14ac:dyDescent="0.2">
      <c r="B2164" s="61"/>
    </row>
    <row r="2165" spans="2:2" x14ac:dyDescent="0.2">
      <c r="B2165" s="61"/>
    </row>
    <row r="2166" spans="2:2" x14ac:dyDescent="0.2">
      <c r="B2166" s="61"/>
    </row>
    <row r="2167" spans="2:2" x14ac:dyDescent="0.2">
      <c r="B2167" s="61"/>
    </row>
    <row r="2168" spans="2:2" x14ac:dyDescent="0.2">
      <c r="B2168" s="61"/>
    </row>
    <row r="2169" spans="2:2" x14ac:dyDescent="0.2">
      <c r="B2169" s="61"/>
    </row>
    <row r="2170" spans="2:2" x14ac:dyDescent="0.2">
      <c r="B2170" s="61"/>
    </row>
    <row r="2171" spans="2:2" x14ac:dyDescent="0.2">
      <c r="B2171" s="61"/>
    </row>
    <row r="2172" spans="2:2" x14ac:dyDescent="0.2">
      <c r="B2172" s="61"/>
    </row>
    <row r="2173" spans="2:2" x14ac:dyDescent="0.2">
      <c r="B2173" s="61"/>
    </row>
    <row r="2174" spans="2:2" x14ac:dyDescent="0.2">
      <c r="B2174" s="61"/>
    </row>
    <row r="2175" spans="2:2" x14ac:dyDescent="0.2">
      <c r="B2175" s="61"/>
    </row>
    <row r="2176" spans="2:2" x14ac:dyDescent="0.2">
      <c r="B2176" s="61"/>
    </row>
    <row r="2177" spans="2:2" x14ac:dyDescent="0.2">
      <c r="B2177" s="61"/>
    </row>
    <row r="2178" spans="2:2" x14ac:dyDescent="0.2">
      <c r="B2178" s="61"/>
    </row>
    <row r="2179" spans="2:2" x14ac:dyDescent="0.2">
      <c r="B2179" s="61"/>
    </row>
    <row r="2180" spans="2:2" x14ac:dyDescent="0.2">
      <c r="B2180" s="61"/>
    </row>
    <row r="2181" spans="2:2" x14ac:dyDescent="0.2">
      <c r="B2181" s="61"/>
    </row>
    <row r="2182" spans="2:2" x14ac:dyDescent="0.2">
      <c r="B2182" s="61"/>
    </row>
    <row r="2183" spans="2:2" x14ac:dyDescent="0.2">
      <c r="B2183" s="61"/>
    </row>
    <row r="2184" spans="2:2" x14ac:dyDescent="0.2">
      <c r="B2184" s="61"/>
    </row>
    <row r="2185" spans="2:2" x14ac:dyDescent="0.2">
      <c r="B2185" s="61"/>
    </row>
    <row r="2186" spans="2:2" x14ac:dyDescent="0.2">
      <c r="B2186" s="61"/>
    </row>
    <row r="2187" spans="2:2" x14ac:dyDescent="0.2">
      <c r="B2187" s="61"/>
    </row>
    <row r="2188" spans="2:2" x14ac:dyDescent="0.2">
      <c r="B2188" s="61"/>
    </row>
    <row r="2189" spans="2:2" x14ac:dyDescent="0.2">
      <c r="B2189" s="61"/>
    </row>
    <row r="2190" spans="2:2" x14ac:dyDescent="0.2">
      <c r="B2190" s="61"/>
    </row>
    <row r="2191" spans="2:2" x14ac:dyDescent="0.2">
      <c r="B2191" s="61"/>
    </row>
    <row r="2192" spans="2:2" x14ac:dyDescent="0.2">
      <c r="B2192" s="61"/>
    </row>
    <row r="2193" spans="2:2" x14ac:dyDescent="0.2">
      <c r="B2193" s="61"/>
    </row>
    <row r="2194" spans="2:2" x14ac:dyDescent="0.2">
      <c r="B2194" s="61"/>
    </row>
    <row r="2195" spans="2:2" x14ac:dyDescent="0.2">
      <c r="B2195" s="61"/>
    </row>
    <row r="2196" spans="2:2" x14ac:dyDescent="0.2">
      <c r="B2196" s="61"/>
    </row>
    <row r="2197" spans="2:2" x14ac:dyDescent="0.2">
      <c r="B2197" s="61"/>
    </row>
    <row r="2198" spans="2:2" x14ac:dyDescent="0.2">
      <c r="B2198" s="61"/>
    </row>
    <row r="2199" spans="2:2" x14ac:dyDescent="0.2">
      <c r="B2199" s="61"/>
    </row>
    <row r="2200" spans="2:2" x14ac:dyDescent="0.2">
      <c r="B2200" s="61"/>
    </row>
    <row r="2201" spans="2:2" x14ac:dyDescent="0.2">
      <c r="B2201" s="61"/>
    </row>
    <row r="2202" spans="2:2" x14ac:dyDescent="0.2">
      <c r="B2202" s="61"/>
    </row>
    <row r="2203" spans="2:2" x14ac:dyDescent="0.2">
      <c r="B2203" s="61"/>
    </row>
    <row r="2204" spans="2:2" x14ac:dyDescent="0.2">
      <c r="B2204" s="61"/>
    </row>
    <row r="2205" spans="2:2" x14ac:dyDescent="0.2">
      <c r="B2205" s="61"/>
    </row>
    <row r="2206" spans="2:2" x14ac:dyDescent="0.2">
      <c r="B2206" s="61"/>
    </row>
    <row r="2207" spans="2:2" x14ac:dyDescent="0.2">
      <c r="B2207" s="61"/>
    </row>
    <row r="2208" spans="2:2" x14ac:dyDescent="0.2">
      <c r="B2208" s="61"/>
    </row>
    <row r="2209" spans="2:2" x14ac:dyDescent="0.2">
      <c r="B2209" s="61"/>
    </row>
    <row r="2210" spans="2:2" x14ac:dyDescent="0.2">
      <c r="B2210" s="61"/>
    </row>
    <row r="2211" spans="2:2" x14ac:dyDescent="0.2">
      <c r="B2211" s="61"/>
    </row>
    <row r="2212" spans="2:2" x14ac:dyDescent="0.2">
      <c r="B2212" s="61"/>
    </row>
    <row r="2213" spans="2:2" x14ac:dyDescent="0.2">
      <c r="B2213" s="61"/>
    </row>
    <row r="2214" spans="2:2" x14ac:dyDescent="0.2">
      <c r="B2214" s="61"/>
    </row>
    <row r="2215" spans="2:2" x14ac:dyDescent="0.2">
      <c r="B2215" s="61"/>
    </row>
    <row r="2216" spans="2:2" x14ac:dyDescent="0.2">
      <c r="B2216" s="61"/>
    </row>
    <row r="2217" spans="2:2" x14ac:dyDescent="0.2">
      <c r="B2217" s="61"/>
    </row>
    <row r="2218" spans="2:2" x14ac:dyDescent="0.2">
      <c r="B2218" s="61"/>
    </row>
    <row r="2219" spans="2:2" x14ac:dyDescent="0.2">
      <c r="B2219" s="61"/>
    </row>
    <row r="2220" spans="2:2" x14ac:dyDescent="0.2">
      <c r="B2220" s="61"/>
    </row>
    <row r="2221" spans="2:2" x14ac:dyDescent="0.2">
      <c r="B2221" s="61"/>
    </row>
    <row r="2222" spans="2:2" x14ac:dyDescent="0.2">
      <c r="B2222" s="61"/>
    </row>
    <row r="2223" spans="2:2" x14ac:dyDescent="0.2">
      <c r="B2223" s="61"/>
    </row>
    <row r="2224" spans="2:2" x14ac:dyDescent="0.2">
      <c r="B2224" s="61"/>
    </row>
    <row r="2225" spans="2:2" x14ac:dyDescent="0.2">
      <c r="B2225" s="61"/>
    </row>
    <row r="2226" spans="2:2" x14ac:dyDescent="0.2">
      <c r="B2226" s="61"/>
    </row>
    <row r="2227" spans="2:2" x14ac:dyDescent="0.2">
      <c r="B2227" s="61"/>
    </row>
    <row r="2228" spans="2:2" x14ac:dyDescent="0.2">
      <c r="B2228" s="61"/>
    </row>
    <row r="2229" spans="2:2" x14ac:dyDescent="0.2">
      <c r="B2229" s="61"/>
    </row>
    <row r="2230" spans="2:2" x14ac:dyDescent="0.2">
      <c r="B2230" s="61"/>
    </row>
    <row r="2231" spans="2:2" x14ac:dyDescent="0.2">
      <c r="B2231" s="61"/>
    </row>
    <row r="2232" spans="2:2" x14ac:dyDescent="0.2">
      <c r="B2232" s="61"/>
    </row>
    <row r="2233" spans="2:2" x14ac:dyDescent="0.2">
      <c r="B2233" s="61"/>
    </row>
    <row r="2234" spans="2:2" x14ac:dyDescent="0.2">
      <c r="B2234" s="61"/>
    </row>
    <row r="2235" spans="2:2" x14ac:dyDescent="0.2">
      <c r="B2235" s="61"/>
    </row>
    <row r="2236" spans="2:2" x14ac:dyDescent="0.2">
      <c r="B2236" s="61"/>
    </row>
    <row r="2237" spans="2:2" x14ac:dyDescent="0.2">
      <c r="B2237" s="61"/>
    </row>
    <row r="2238" spans="2:2" x14ac:dyDescent="0.2">
      <c r="B2238" s="61"/>
    </row>
    <row r="2239" spans="2:2" x14ac:dyDescent="0.2">
      <c r="B2239" s="61"/>
    </row>
    <row r="2240" spans="2:2" x14ac:dyDescent="0.2">
      <c r="B2240" s="61"/>
    </row>
    <row r="2241" spans="2:2" x14ac:dyDescent="0.2">
      <c r="B2241" s="61"/>
    </row>
    <row r="2242" spans="2:2" x14ac:dyDescent="0.2">
      <c r="B2242" s="61"/>
    </row>
    <row r="2243" spans="2:2" x14ac:dyDescent="0.2">
      <c r="B2243" s="61"/>
    </row>
    <row r="2244" spans="2:2" x14ac:dyDescent="0.2">
      <c r="B2244" s="61"/>
    </row>
    <row r="2245" spans="2:2" x14ac:dyDescent="0.2">
      <c r="B2245" s="61"/>
    </row>
    <row r="2246" spans="2:2" x14ac:dyDescent="0.2">
      <c r="B2246" s="61"/>
    </row>
    <row r="2247" spans="2:2" x14ac:dyDescent="0.2">
      <c r="B2247" s="61"/>
    </row>
    <row r="2248" spans="2:2" x14ac:dyDescent="0.2">
      <c r="B2248" s="61"/>
    </row>
    <row r="2249" spans="2:2" x14ac:dyDescent="0.2">
      <c r="B2249" s="61"/>
    </row>
    <row r="2250" spans="2:2" x14ac:dyDescent="0.2">
      <c r="B2250" s="61"/>
    </row>
    <row r="2251" spans="2:2" x14ac:dyDescent="0.2">
      <c r="B2251" s="61"/>
    </row>
    <row r="2252" spans="2:2" x14ac:dyDescent="0.2">
      <c r="B2252" s="61"/>
    </row>
    <row r="2253" spans="2:2" x14ac:dyDescent="0.2">
      <c r="B2253" s="61"/>
    </row>
    <row r="2254" spans="2:2" x14ac:dyDescent="0.2">
      <c r="B2254" s="61"/>
    </row>
    <row r="2255" spans="2:2" x14ac:dyDescent="0.2">
      <c r="B2255" s="61"/>
    </row>
    <row r="2256" spans="2:2" x14ac:dyDescent="0.2">
      <c r="B2256" s="61"/>
    </row>
    <row r="2257" spans="2:2" x14ac:dyDescent="0.2">
      <c r="B2257" s="61"/>
    </row>
    <row r="2258" spans="2:2" x14ac:dyDescent="0.2">
      <c r="B2258" s="61"/>
    </row>
    <row r="2259" spans="2:2" x14ac:dyDescent="0.2">
      <c r="B2259" s="61"/>
    </row>
    <row r="2260" spans="2:2" x14ac:dyDescent="0.2">
      <c r="B2260" s="61"/>
    </row>
    <row r="2261" spans="2:2" x14ac:dyDescent="0.2">
      <c r="B2261" s="61"/>
    </row>
    <row r="2262" spans="2:2" x14ac:dyDescent="0.2">
      <c r="B2262" s="61"/>
    </row>
    <row r="2263" spans="2:2" x14ac:dyDescent="0.2">
      <c r="B2263" s="61"/>
    </row>
    <row r="2264" spans="2:2" x14ac:dyDescent="0.2">
      <c r="B2264" s="61"/>
    </row>
    <row r="2265" spans="2:2" x14ac:dyDescent="0.2">
      <c r="B2265" s="61"/>
    </row>
    <row r="2266" spans="2:2" x14ac:dyDescent="0.2">
      <c r="B2266" s="61"/>
    </row>
    <row r="2267" spans="2:2" x14ac:dyDescent="0.2">
      <c r="B2267" s="61"/>
    </row>
    <row r="2268" spans="2:2" x14ac:dyDescent="0.2">
      <c r="B2268" s="61"/>
    </row>
    <row r="2269" spans="2:2" x14ac:dyDescent="0.2">
      <c r="B2269" s="61"/>
    </row>
    <row r="2270" spans="2:2" x14ac:dyDescent="0.2">
      <c r="B2270" s="61"/>
    </row>
    <row r="2271" spans="2:2" x14ac:dyDescent="0.2">
      <c r="B2271" s="61"/>
    </row>
    <row r="2272" spans="2:2" x14ac:dyDescent="0.2">
      <c r="B2272" s="61"/>
    </row>
    <row r="2273" spans="2:2" x14ac:dyDescent="0.2">
      <c r="B2273" s="61"/>
    </row>
    <row r="2274" spans="2:2" x14ac:dyDescent="0.2">
      <c r="B2274" s="61"/>
    </row>
    <row r="2275" spans="2:2" x14ac:dyDescent="0.2">
      <c r="B2275" s="61"/>
    </row>
    <row r="2276" spans="2:2" x14ac:dyDescent="0.2">
      <c r="B2276" s="61"/>
    </row>
    <row r="2277" spans="2:2" x14ac:dyDescent="0.2">
      <c r="B2277" s="61"/>
    </row>
    <row r="2278" spans="2:2" x14ac:dyDescent="0.2">
      <c r="B2278" s="61"/>
    </row>
    <row r="2279" spans="2:2" x14ac:dyDescent="0.2">
      <c r="B2279" s="61"/>
    </row>
    <row r="2280" spans="2:2" x14ac:dyDescent="0.2">
      <c r="B2280" s="61"/>
    </row>
    <row r="2281" spans="2:2" x14ac:dyDescent="0.2">
      <c r="B2281" s="61"/>
    </row>
    <row r="2282" spans="2:2" x14ac:dyDescent="0.2">
      <c r="B2282" s="61"/>
    </row>
    <row r="2283" spans="2:2" x14ac:dyDescent="0.2">
      <c r="B2283" s="61"/>
    </row>
    <row r="2284" spans="2:2" x14ac:dyDescent="0.2">
      <c r="B2284" s="61"/>
    </row>
    <row r="2285" spans="2:2" x14ac:dyDescent="0.2">
      <c r="B2285" s="61"/>
    </row>
    <row r="2286" spans="2:2" x14ac:dyDescent="0.2">
      <c r="B2286" s="61"/>
    </row>
    <row r="2287" spans="2:2" x14ac:dyDescent="0.2">
      <c r="B2287" s="61"/>
    </row>
    <row r="2288" spans="2:2" x14ac:dyDescent="0.2">
      <c r="B2288" s="61"/>
    </row>
    <row r="2289" spans="2:2" x14ac:dyDescent="0.2">
      <c r="B2289" s="61"/>
    </row>
    <row r="2290" spans="2:2" x14ac:dyDescent="0.2">
      <c r="B2290" s="61"/>
    </row>
    <row r="2291" spans="2:2" x14ac:dyDescent="0.2">
      <c r="B2291" s="61"/>
    </row>
    <row r="2292" spans="2:2" x14ac:dyDescent="0.2">
      <c r="B2292" s="61"/>
    </row>
    <row r="2293" spans="2:2" x14ac:dyDescent="0.2">
      <c r="B2293" s="61"/>
    </row>
    <row r="2294" spans="2:2" x14ac:dyDescent="0.2">
      <c r="B2294" s="61"/>
    </row>
    <row r="2295" spans="2:2" x14ac:dyDescent="0.2">
      <c r="B2295" s="61"/>
    </row>
    <row r="2296" spans="2:2" x14ac:dyDescent="0.2">
      <c r="B2296" s="61"/>
    </row>
    <row r="2297" spans="2:2" x14ac:dyDescent="0.2">
      <c r="B2297" s="61"/>
    </row>
    <row r="2298" spans="2:2" x14ac:dyDescent="0.2">
      <c r="B2298" s="61"/>
    </row>
    <row r="2299" spans="2:2" x14ac:dyDescent="0.2">
      <c r="B2299" s="61"/>
    </row>
    <row r="2300" spans="2:2" x14ac:dyDescent="0.2">
      <c r="B2300" s="61"/>
    </row>
    <row r="2301" spans="2:2" x14ac:dyDescent="0.2">
      <c r="B2301" s="61"/>
    </row>
    <row r="2302" spans="2:2" x14ac:dyDescent="0.2">
      <c r="B2302" s="61"/>
    </row>
    <row r="2303" spans="2:2" x14ac:dyDescent="0.2">
      <c r="B2303" s="61"/>
    </row>
    <row r="2304" spans="2:2" x14ac:dyDescent="0.2">
      <c r="B2304" s="61"/>
    </row>
    <row r="2305" spans="2:2" x14ac:dyDescent="0.2">
      <c r="B2305" s="61"/>
    </row>
    <row r="2306" spans="2:2" x14ac:dyDescent="0.2">
      <c r="B2306" s="61"/>
    </row>
    <row r="2307" spans="2:2" x14ac:dyDescent="0.2">
      <c r="B2307" s="61"/>
    </row>
    <row r="2308" spans="2:2" x14ac:dyDescent="0.2">
      <c r="B2308" s="61"/>
    </row>
    <row r="2309" spans="2:2" x14ac:dyDescent="0.2">
      <c r="B2309" s="61"/>
    </row>
    <row r="2310" spans="2:2" x14ac:dyDescent="0.2">
      <c r="B2310" s="61"/>
    </row>
    <row r="2311" spans="2:2" x14ac:dyDescent="0.2">
      <c r="B2311" s="61"/>
    </row>
    <row r="2312" spans="2:2" x14ac:dyDescent="0.2">
      <c r="B2312" s="61"/>
    </row>
    <row r="2313" spans="2:2" x14ac:dyDescent="0.2">
      <c r="B2313" s="61"/>
    </row>
    <row r="2314" spans="2:2" x14ac:dyDescent="0.2">
      <c r="B2314" s="61"/>
    </row>
    <row r="2315" spans="2:2" x14ac:dyDescent="0.2">
      <c r="B2315" s="61"/>
    </row>
    <row r="2316" spans="2:2" x14ac:dyDescent="0.2">
      <c r="B2316" s="61"/>
    </row>
    <row r="2317" spans="2:2" x14ac:dyDescent="0.2">
      <c r="B2317" s="61"/>
    </row>
    <row r="2318" spans="2:2" x14ac:dyDescent="0.2">
      <c r="B2318" s="61"/>
    </row>
    <row r="2319" spans="2:2" x14ac:dyDescent="0.2">
      <c r="B2319" s="61"/>
    </row>
    <row r="2320" spans="2:2" x14ac:dyDescent="0.2">
      <c r="B2320" s="61"/>
    </row>
    <row r="2321" spans="2:2" x14ac:dyDescent="0.2">
      <c r="B2321" s="61"/>
    </row>
    <row r="2322" spans="2:2" x14ac:dyDescent="0.2">
      <c r="B2322" s="61"/>
    </row>
    <row r="2323" spans="2:2" x14ac:dyDescent="0.2">
      <c r="B2323" s="61"/>
    </row>
    <row r="2324" spans="2:2" x14ac:dyDescent="0.2">
      <c r="B2324" s="61"/>
    </row>
    <row r="2325" spans="2:2" x14ac:dyDescent="0.2">
      <c r="B2325" s="61"/>
    </row>
    <row r="2326" spans="2:2" x14ac:dyDescent="0.2">
      <c r="B2326" s="61"/>
    </row>
    <row r="2327" spans="2:2" x14ac:dyDescent="0.2">
      <c r="B2327" s="61"/>
    </row>
    <row r="2328" spans="2:2" x14ac:dyDescent="0.2">
      <c r="B2328" s="61"/>
    </row>
    <row r="2329" spans="2:2" x14ac:dyDescent="0.2">
      <c r="B2329" s="61"/>
    </row>
    <row r="2330" spans="2:2" x14ac:dyDescent="0.2">
      <c r="B2330" s="61"/>
    </row>
    <row r="2331" spans="2:2" x14ac:dyDescent="0.2">
      <c r="B2331" s="61"/>
    </row>
    <row r="2332" spans="2:2" x14ac:dyDescent="0.2">
      <c r="B2332" s="61"/>
    </row>
    <row r="2333" spans="2:2" x14ac:dyDescent="0.2">
      <c r="B2333" s="61"/>
    </row>
    <row r="2334" spans="2:2" x14ac:dyDescent="0.2">
      <c r="B2334" s="61"/>
    </row>
    <row r="2335" spans="2:2" x14ac:dyDescent="0.2">
      <c r="B2335" s="61"/>
    </row>
    <row r="2336" spans="2:2" x14ac:dyDescent="0.2">
      <c r="B2336" s="61"/>
    </row>
    <row r="2337" spans="2:2" x14ac:dyDescent="0.2">
      <c r="B2337" s="61"/>
    </row>
    <row r="2338" spans="2:2" x14ac:dyDescent="0.2">
      <c r="B2338" s="61"/>
    </row>
    <row r="2339" spans="2:2" x14ac:dyDescent="0.2">
      <c r="B2339" s="61"/>
    </row>
    <row r="2340" spans="2:2" x14ac:dyDescent="0.2">
      <c r="B2340" s="61"/>
    </row>
    <row r="2341" spans="2:2" x14ac:dyDescent="0.2">
      <c r="B2341" s="61"/>
    </row>
    <row r="2342" spans="2:2" x14ac:dyDescent="0.2">
      <c r="B2342" s="61"/>
    </row>
    <row r="2343" spans="2:2" x14ac:dyDescent="0.2">
      <c r="B2343" s="61"/>
    </row>
    <row r="2344" spans="2:2" x14ac:dyDescent="0.2">
      <c r="B2344" s="61"/>
    </row>
    <row r="2345" spans="2:2" x14ac:dyDescent="0.2">
      <c r="B2345" s="61"/>
    </row>
    <row r="2346" spans="2:2" x14ac:dyDescent="0.2">
      <c r="B2346" s="61"/>
    </row>
    <row r="2347" spans="2:2" x14ac:dyDescent="0.2">
      <c r="B2347" s="61"/>
    </row>
    <row r="2348" spans="2:2" x14ac:dyDescent="0.2">
      <c r="B2348" s="61"/>
    </row>
    <row r="2349" spans="2:2" x14ac:dyDescent="0.2">
      <c r="B2349" s="61"/>
    </row>
    <row r="2350" spans="2:2" x14ac:dyDescent="0.2">
      <c r="B2350" s="61"/>
    </row>
    <row r="2351" spans="2:2" x14ac:dyDescent="0.2">
      <c r="B2351" s="61"/>
    </row>
    <row r="2352" spans="2:2" x14ac:dyDescent="0.2">
      <c r="B2352" s="61"/>
    </row>
    <row r="2353" spans="2:2" x14ac:dyDescent="0.2">
      <c r="B2353" s="61"/>
    </row>
    <row r="2354" spans="2:2" x14ac:dyDescent="0.2">
      <c r="B2354" s="61"/>
    </row>
    <row r="2355" spans="2:2" x14ac:dyDescent="0.2">
      <c r="B2355" s="61"/>
    </row>
    <row r="2356" spans="2:2" x14ac:dyDescent="0.2">
      <c r="B2356" s="61"/>
    </row>
    <row r="2357" spans="2:2" x14ac:dyDescent="0.2">
      <c r="B2357" s="61"/>
    </row>
    <row r="2358" spans="2:2" x14ac:dyDescent="0.2">
      <c r="B2358" s="61"/>
    </row>
    <row r="2359" spans="2:2" x14ac:dyDescent="0.2">
      <c r="B2359" s="61"/>
    </row>
    <row r="2360" spans="2:2" x14ac:dyDescent="0.2">
      <c r="B2360" s="61"/>
    </row>
    <row r="2361" spans="2:2" x14ac:dyDescent="0.2">
      <c r="B2361" s="61"/>
    </row>
    <row r="2362" spans="2:2" x14ac:dyDescent="0.2">
      <c r="B2362" s="61"/>
    </row>
    <row r="2363" spans="2:2" x14ac:dyDescent="0.2">
      <c r="B2363" s="61"/>
    </row>
    <row r="2364" spans="2:2" x14ac:dyDescent="0.2">
      <c r="B2364" s="61"/>
    </row>
    <row r="2365" spans="2:2" x14ac:dyDescent="0.2">
      <c r="B2365" s="61"/>
    </row>
    <row r="2366" spans="2:2" x14ac:dyDescent="0.2">
      <c r="B2366" s="61"/>
    </row>
    <row r="2367" spans="2:2" x14ac:dyDescent="0.2">
      <c r="B2367" s="61"/>
    </row>
    <row r="2368" spans="2:2" x14ac:dyDescent="0.2">
      <c r="B2368" s="61"/>
    </row>
    <row r="2369" spans="2:2" x14ac:dyDescent="0.2">
      <c r="B2369" s="61"/>
    </row>
    <row r="2370" spans="2:2" x14ac:dyDescent="0.2">
      <c r="B2370" s="61"/>
    </row>
    <row r="2371" spans="2:2" x14ac:dyDescent="0.2">
      <c r="B2371" s="61"/>
    </row>
    <row r="2372" spans="2:2" x14ac:dyDescent="0.2">
      <c r="B2372" s="61"/>
    </row>
    <row r="2373" spans="2:2" x14ac:dyDescent="0.2">
      <c r="B2373" s="61"/>
    </row>
    <row r="2374" spans="2:2" x14ac:dyDescent="0.2">
      <c r="B2374" s="61"/>
    </row>
    <row r="2375" spans="2:2" x14ac:dyDescent="0.2">
      <c r="B2375" s="61"/>
    </row>
    <row r="2376" spans="2:2" x14ac:dyDescent="0.2">
      <c r="B2376" s="61"/>
    </row>
    <row r="2377" spans="2:2" x14ac:dyDescent="0.2">
      <c r="B2377" s="61"/>
    </row>
    <row r="2378" spans="2:2" x14ac:dyDescent="0.2">
      <c r="B2378" s="61"/>
    </row>
    <row r="2379" spans="2:2" x14ac:dyDescent="0.2">
      <c r="B2379" s="61"/>
    </row>
    <row r="2380" spans="2:2" x14ac:dyDescent="0.2">
      <c r="B2380" s="61"/>
    </row>
    <row r="2381" spans="2:2" x14ac:dyDescent="0.2">
      <c r="B2381" s="61"/>
    </row>
    <row r="2382" spans="2:2" x14ac:dyDescent="0.2">
      <c r="B2382" s="61"/>
    </row>
    <row r="2383" spans="2:2" x14ac:dyDescent="0.2">
      <c r="B2383" s="61"/>
    </row>
    <row r="2384" spans="2:2" x14ac:dyDescent="0.2">
      <c r="B2384" s="61"/>
    </row>
    <row r="2385" spans="2:2" x14ac:dyDescent="0.2">
      <c r="B2385" s="61"/>
    </row>
    <row r="2386" spans="2:2" x14ac:dyDescent="0.2">
      <c r="B2386" s="61"/>
    </row>
    <row r="2387" spans="2:2" x14ac:dyDescent="0.2">
      <c r="B2387" s="61"/>
    </row>
    <row r="2388" spans="2:2" x14ac:dyDescent="0.2">
      <c r="B2388" s="61"/>
    </row>
    <row r="2389" spans="2:2" x14ac:dyDescent="0.2">
      <c r="B2389" s="61"/>
    </row>
    <row r="2390" spans="2:2" x14ac:dyDescent="0.2">
      <c r="B2390" s="61"/>
    </row>
    <row r="2391" spans="2:2" x14ac:dyDescent="0.2">
      <c r="B2391" s="61"/>
    </row>
    <row r="2392" spans="2:2" x14ac:dyDescent="0.2">
      <c r="B2392" s="61"/>
    </row>
    <row r="2393" spans="2:2" x14ac:dyDescent="0.2">
      <c r="B2393" s="61"/>
    </row>
    <row r="2394" spans="2:2" x14ac:dyDescent="0.2">
      <c r="B2394" s="61"/>
    </row>
    <row r="2395" spans="2:2" x14ac:dyDescent="0.2">
      <c r="B2395" s="61"/>
    </row>
    <row r="2396" spans="2:2" x14ac:dyDescent="0.2">
      <c r="B2396" s="61"/>
    </row>
    <row r="2397" spans="2:2" x14ac:dyDescent="0.2">
      <c r="B2397" s="61"/>
    </row>
    <row r="2398" spans="2:2" x14ac:dyDescent="0.2">
      <c r="B2398" s="61"/>
    </row>
    <row r="2399" spans="2:2" x14ac:dyDescent="0.2">
      <c r="B2399" s="61"/>
    </row>
    <row r="2400" spans="2:2" x14ac:dyDescent="0.2">
      <c r="B2400" s="61"/>
    </row>
    <row r="2401" spans="2:2" x14ac:dyDescent="0.2">
      <c r="B2401" s="61"/>
    </row>
    <row r="2402" spans="2:2" x14ac:dyDescent="0.2">
      <c r="B2402" s="61"/>
    </row>
    <row r="2403" spans="2:2" x14ac:dyDescent="0.2">
      <c r="B2403" s="61"/>
    </row>
    <row r="2404" spans="2:2" x14ac:dyDescent="0.2">
      <c r="B2404" s="61"/>
    </row>
    <row r="2405" spans="2:2" x14ac:dyDescent="0.2">
      <c r="B2405" s="61"/>
    </row>
    <row r="2406" spans="2:2" x14ac:dyDescent="0.2">
      <c r="B2406" s="61"/>
    </row>
    <row r="2407" spans="2:2" x14ac:dyDescent="0.2">
      <c r="B2407" s="61"/>
    </row>
    <row r="2408" spans="2:2" x14ac:dyDescent="0.2">
      <c r="B2408" s="61"/>
    </row>
    <row r="2409" spans="2:2" x14ac:dyDescent="0.2">
      <c r="B2409" s="61"/>
    </row>
    <row r="2410" spans="2:2" x14ac:dyDescent="0.2">
      <c r="B2410" s="61"/>
    </row>
    <row r="2411" spans="2:2" x14ac:dyDescent="0.2">
      <c r="B2411" s="61"/>
    </row>
    <row r="2412" spans="2:2" x14ac:dyDescent="0.2">
      <c r="B2412" s="61"/>
    </row>
    <row r="2413" spans="2:2" x14ac:dyDescent="0.2">
      <c r="B2413" s="61"/>
    </row>
    <row r="2414" spans="2:2" x14ac:dyDescent="0.2">
      <c r="B2414" s="61"/>
    </row>
    <row r="2415" spans="2:2" x14ac:dyDescent="0.2">
      <c r="B2415" s="61"/>
    </row>
    <row r="2416" spans="2:2" x14ac:dyDescent="0.2">
      <c r="B2416" s="61"/>
    </row>
    <row r="2417" spans="2:2" x14ac:dyDescent="0.2">
      <c r="B2417" s="61"/>
    </row>
    <row r="2418" spans="2:2" x14ac:dyDescent="0.2">
      <c r="B2418" s="61"/>
    </row>
    <row r="2419" spans="2:2" x14ac:dyDescent="0.2">
      <c r="B2419" s="61"/>
    </row>
    <row r="2420" spans="2:2" x14ac:dyDescent="0.2">
      <c r="B2420" s="61"/>
    </row>
    <row r="2421" spans="2:2" x14ac:dyDescent="0.2">
      <c r="B2421" s="61"/>
    </row>
    <row r="2422" spans="2:2" x14ac:dyDescent="0.2">
      <c r="B2422" s="61"/>
    </row>
    <row r="2423" spans="2:2" x14ac:dyDescent="0.2">
      <c r="B2423" s="61"/>
    </row>
    <row r="2424" spans="2:2" x14ac:dyDescent="0.2">
      <c r="B2424" s="61"/>
    </row>
    <row r="2425" spans="2:2" x14ac:dyDescent="0.2">
      <c r="B2425" s="61"/>
    </row>
    <row r="2426" spans="2:2" x14ac:dyDescent="0.2">
      <c r="B2426" s="61"/>
    </row>
    <row r="2427" spans="2:2" x14ac:dyDescent="0.2">
      <c r="B2427" s="61"/>
    </row>
    <row r="2428" spans="2:2" x14ac:dyDescent="0.2">
      <c r="B2428" s="61"/>
    </row>
    <row r="2429" spans="2:2" x14ac:dyDescent="0.2">
      <c r="B2429" s="61"/>
    </row>
    <row r="2430" spans="2:2" x14ac:dyDescent="0.2">
      <c r="B2430" s="61"/>
    </row>
    <row r="2431" spans="2:2" x14ac:dyDescent="0.2">
      <c r="B2431" s="61"/>
    </row>
    <row r="2432" spans="2:2" x14ac:dyDescent="0.2">
      <c r="B2432" s="61"/>
    </row>
    <row r="2433" spans="2:2" x14ac:dyDescent="0.2">
      <c r="B2433" s="61"/>
    </row>
    <row r="2434" spans="2:2" x14ac:dyDescent="0.2">
      <c r="B2434" s="61"/>
    </row>
    <row r="2435" spans="2:2" x14ac:dyDescent="0.2">
      <c r="B2435" s="61"/>
    </row>
    <row r="2436" spans="2:2" x14ac:dyDescent="0.2">
      <c r="B2436" s="61"/>
    </row>
    <row r="2437" spans="2:2" x14ac:dyDescent="0.2">
      <c r="B2437" s="61"/>
    </row>
    <row r="2438" spans="2:2" x14ac:dyDescent="0.2">
      <c r="B2438" s="61"/>
    </row>
    <row r="2439" spans="2:2" x14ac:dyDescent="0.2">
      <c r="B2439" s="61"/>
    </row>
    <row r="2440" spans="2:2" x14ac:dyDescent="0.2">
      <c r="B2440" s="61"/>
    </row>
    <row r="2441" spans="2:2" x14ac:dyDescent="0.2">
      <c r="B2441" s="61"/>
    </row>
    <row r="2442" spans="2:2" x14ac:dyDescent="0.2">
      <c r="B2442" s="61"/>
    </row>
    <row r="2443" spans="2:2" x14ac:dyDescent="0.2">
      <c r="B2443" s="61"/>
    </row>
    <row r="2444" spans="2:2" x14ac:dyDescent="0.2">
      <c r="B2444" s="61"/>
    </row>
    <row r="2445" spans="2:2" x14ac:dyDescent="0.2">
      <c r="B2445" s="61"/>
    </row>
    <row r="2446" spans="2:2" x14ac:dyDescent="0.2">
      <c r="B2446" s="61"/>
    </row>
    <row r="2447" spans="2:2" x14ac:dyDescent="0.2">
      <c r="B2447" s="61"/>
    </row>
    <row r="2448" spans="2:2" x14ac:dyDescent="0.2">
      <c r="B2448" s="61"/>
    </row>
    <row r="2449" spans="2:2" x14ac:dyDescent="0.2">
      <c r="B2449" s="61"/>
    </row>
    <row r="2450" spans="2:2" x14ac:dyDescent="0.2">
      <c r="B2450" s="61"/>
    </row>
    <row r="2451" spans="2:2" x14ac:dyDescent="0.2">
      <c r="B2451" s="61"/>
    </row>
    <row r="2452" spans="2:2" x14ac:dyDescent="0.2">
      <c r="B2452" s="61"/>
    </row>
    <row r="2453" spans="2:2" x14ac:dyDescent="0.2">
      <c r="B2453" s="61"/>
    </row>
    <row r="2454" spans="2:2" x14ac:dyDescent="0.2">
      <c r="B2454" s="61"/>
    </row>
    <row r="2455" spans="2:2" x14ac:dyDescent="0.2">
      <c r="B2455" s="61"/>
    </row>
    <row r="2456" spans="2:2" x14ac:dyDescent="0.2">
      <c r="B2456" s="61"/>
    </row>
    <row r="2457" spans="2:2" x14ac:dyDescent="0.2">
      <c r="B2457" s="61"/>
    </row>
    <row r="2458" spans="2:2" x14ac:dyDescent="0.2">
      <c r="B2458" s="61"/>
    </row>
    <row r="2459" spans="2:2" x14ac:dyDescent="0.2">
      <c r="B2459" s="61"/>
    </row>
    <row r="2460" spans="2:2" x14ac:dyDescent="0.2">
      <c r="B2460" s="61"/>
    </row>
    <row r="2461" spans="2:2" x14ac:dyDescent="0.2">
      <c r="B2461" s="61"/>
    </row>
    <row r="2462" spans="2:2" x14ac:dyDescent="0.2">
      <c r="B2462" s="61"/>
    </row>
    <row r="2463" spans="2:2" x14ac:dyDescent="0.2">
      <c r="B2463" s="61"/>
    </row>
    <row r="2464" spans="2:2" x14ac:dyDescent="0.2">
      <c r="B2464" s="61"/>
    </row>
    <row r="2465" spans="2:2" x14ac:dyDescent="0.2">
      <c r="B2465" s="61"/>
    </row>
    <row r="2466" spans="2:2" x14ac:dyDescent="0.2">
      <c r="B2466" s="61"/>
    </row>
    <row r="2467" spans="2:2" x14ac:dyDescent="0.2">
      <c r="B2467" s="61"/>
    </row>
    <row r="2468" spans="2:2" x14ac:dyDescent="0.2">
      <c r="B2468" s="61"/>
    </row>
    <row r="2469" spans="2:2" x14ac:dyDescent="0.2">
      <c r="B2469" s="61"/>
    </row>
    <row r="2470" spans="2:2" x14ac:dyDescent="0.2">
      <c r="B2470" s="61"/>
    </row>
    <row r="2471" spans="2:2" x14ac:dyDescent="0.2">
      <c r="B2471" s="61"/>
    </row>
    <row r="2472" spans="2:2" x14ac:dyDescent="0.2">
      <c r="B2472" s="61"/>
    </row>
    <row r="2473" spans="2:2" x14ac:dyDescent="0.2">
      <c r="B2473" s="61"/>
    </row>
    <row r="2474" spans="2:2" x14ac:dyDescent="0.2">
      <c r="B2474" s="61"/>
    </row>
    <row r="2475" spans="2:2" x14ac:dyDescent="0.2">
      <c r="B2475" s="61"/>
    </row>
    <row r="2476" spans="2:2" x14ac:dyDescent="0.2">
      <c r="B2476" s="61"/>
    </row>
    <row r="2477" spans="2:2" x14ac:dyDescent="0.2">
      <c r="B2477" s="61"/>
    </row>
    <row r="2478" spans="2:2" x14ac:dyDescent="0.2">
      <c r="B2478" s="61"/>
    </row>
    <row r="2479" spans="2:2" x14ac:dyDescent="0.2">
      <c r="B2479" s="61"/>
    </row>
    <row r="2480" spans="2:2" x14ac:dyDescent="0.2">
      <c r="B2480" s="61"/>
    </row>
    <row r="2481" spans="2:2" x14ac:dyDescent="0.2">
      <c r="B2481" s="61"/>
    </row>
    <row r="2482" spans="2:2" x14ac:dyDescent="0.2">
      <c r="B2482" s="61"/>
    </row>
    <row r="2483" spans="2:2" x14ac:dyDescent="0.2">
      <c r="B2483" s="61"/>
    </row>
    <row r="2484" spans="2:2" x14ac:dyDescent="0.2">
      <c r="B2484" s="61"/>
    </row>
    <row r="2485" spans="2:2" x14ac:dyDescent="0.2">
      <c r="B2485" s="61"/>
    </row>
    <row r="2486" spans="2:2" x14ac:dyDescent="0.2">
      <c r="B2486" s="61"/>
    </row>
    <row r="2487" spans="2:2" x14ac:dyDescent="0.2">
      <c r="B2487" s="61"/>
    </row>
    <row r="2488" spans="2:2" x14ac:dyDescent="0.2">
      <c r="B2488" s="61"/>
    </row>
    <row r="2489" spans="2:2" x14ac:dyDescent="0.2">
      <c r="B2489" s="61"/>
    </row>
    <row r="2490" spans="2:2" x14ac:dyDescent="0.2">
      <c r="B2490" s="61"/>
    </row>
    <row r="2491" spans="2:2" x14ac:dyDescent="0.2">
      <c r="B2491" s="61"/>
    </row>
    <row r="2492" spans="2:2" x14ac:dyDescent="0.2">
      <c r="B2492" s="61"/>
    </row>
    <row r="2493" spans="2:2" x14ac:dyDescent="0.2">
      <c r="B2493" s="61"/>
    </row>
    <row r="2494" spans="2:2" x14ac:dyDescent="0.2">
      <c r="B2494" s="61"/>
    </row>
    <row r="2495" spans="2:2" x14ac:dyDescent="0.2">
      <c r="B2495" s="61"/>
    </row>
    <row r="2496" spans="2:2" x14ac:dyDescent="0.2">
      <c r="B2496" s="61"/>
    </row>
    <row r="2497" spans="2:2" x14ac:dyDescent="0.2">
      <c r="B2497" s="61"/>
    </row>
    <row r="2498" spans="2:2" x14ac:dyDescent="0.2">
      <c r="B2498" s="61"/>
    </row>
    <row r="2499" spans="2:2" x14ac:dyDescent="0.2">
      <c r="B2499" s="61"/>
    </row>
    <row r="2500" spans="2:2" x14ac:dyDescent="0.2">
      <c r="B2500" s="61"/>
    </row>
    <row r="2501" spans="2:2" x14ac:dyDescent="0.2">
      <c r="B2501" s="61"/>
    </row>
    <row r="2502" spans="2:2" x14ac:dyDescent="0.2">
      <c r="B2502" s="61"/>
    </row>
    <row r="2503" spans="2:2" x14ac:dyDescent="0.2">
      <c r="B2503" s="61"/>
    </row>
    <row r="2504" spans="2:2" x14ac:dyDescent="0.2">
      <c r="B2504" s="61"/>
    </row>
    <row r="2505" spans="2:2" x14ac:dyDescent="0.2">
      <c r="B2505" s="61"/>
    </row>
    <row r="2506" spans="2:2" x14ac:dyDescent="0.2">
      <c r="B2506" s="61"/>
    </row>
    <row r="2507" spans="2:2" x14ac:dyDescent="0.2">
      <c r="B2507" s="61"/>
    </row>
    <row r="2508" spans="2:2" x14ac:dyDescent="0.2">
      <c r="B2508" s="61"/>
    </row>
    <row r="2509" spans="2:2" x14ac:dyDescent="0.2">
      <c r="B2509" s="61"/>
    </row>
    <row r="2510" spans="2:2" x14ac:dyDescent="0.2">
      <c r="B2510" s="61"/>
    </row>
    <row r="2511" spans="2:2" x14ac:dyDescent="0.2">
      <c r="B2511" s="61"/>
    </row>
    <row r="2512" spans="2:2" x14ac:dyDescent="0.2">
      <c r="B2512" s="61"/>
    </row>
    <row r="2513" spans="2:2" x14ac:dyDescent="0.2">
      <c r="B2513" s="61"/>
    </row>
    <row r="2514" spans="2:2" x14ac:dyDescent="0.2">
      <c r="B2514" s="61"/>
    </row>
    <row r="2515" spans="2:2" x14ac:dyDescent="0.2">
      <c r="B2515" s="61"/>
    </row>
    <row r="2516" spans="2:2" x14ac:dyDescent="0.2">
      <c r="B2516" s="61"/>
    </row>
    <row r="2517" spans="2:2" x14ac:dyDescent="0.2">
      <c r="B2517" s="61"/>
    </row>
    <row r="2518" spans="2:2" x14ac:dyDescent="0.2">
      <c r="B2518" s="61"/>
    </row>
    <row r="2519" spans="2:2" x14ac:dyDescent="0.2">
      <c r="B2519" s="61"/>
    </row>
    <row r="2520" spans="2:2" x14ac:dyDescent="0.2">
      <c r="B2520" s="61"/>
    </row>
    <row r="2521" spans="2:2" x14ac:dyDescent="0.2">
      <c r="B2521" s="61"/>
    </row>
    <row r="2522" spans="2:2" x14ac:dyDescent="0.2">
      <c r="B2522" s="61"/>
    </row>
    <row r="2523" spans="2:2" x14ac:dyDescent="0.2">
      <c r="B2523" s="61"/>
    </row>
    <row r="2524" spans="2:2" x14ac:dyDescent="0.2">
      <c r="B2524" s="61"/>
    </row>
    <row r="2525" spans="2:2" x14ac:dyDescent="0.2">
      <c r="B2525" s="61"/>
    </row>
    <row r="2526" spans="2:2" x14ac:dyDescent="0.2">
      <c r="B2526" s="61"/>
    </row>
    <row r="2527" spans="2:2" x14ac:dyDescent="0.2">
      <c r="B2527" s="61"/>
    </row>
    <row r="2528" spans="2:2" x14ac:dyDescent="0.2">
      <c r="B2528" s="61"/>
    </row>
    <row r="2529" spans="2:2" x14ac:dyDescent="0.2">
      <c r="B2529" s="61"/>
    </row>
    <row r="2530" spans="2:2" x14ac:dyDescent="0.2">
      <c r="B2530" s="61"/>
    </row>
    <row r="2531" spans="2:2" x14ac:dyDescent="0.2">
      <c r="B2531" s="61"/>
    </row>
    <row r="2532" spans="2:2" x14ac:dyDescent="0.2">
      <c r="B2532" s="61"/>
    </row>
    <row r="2533" spans="2:2" x14ac:dyDescent="0.2">
      <c r="B2533" s="61"/>
    </row>
    <row r="2534" spans="2:2" x14ac:dyDescent="0.2">
      <c r="B2534" s="61"/>
    </row>
    <row r="2535" spans="2:2" x14ac:dyDescent="0.2">
      <c r="B2535" s="61"/>
    </row>
    <row r="2536" spans="2:2" x14ac:dyDescent="0.2">
      <c r="B2536" s="61"/>
    </row>
    <row r="2537" spans="2:2" x14ac:dyDescent="0.2">
      <c r="B2537" s="61"/>
    </row>
    <row r="2538" spans="2:2" x14ac:dyDescent="0.2">
      <c r="B2538" s="61"/>
    </row>
    <row r="2539" spans="2:2" x14ac:dyDescent="0.2">
      <c r="B2539" s="61"/>
    </row>
    <row r="2540" spans="2:2" x14ac:dyDescent="0.2">
      <c r="B2540" s="61"/>
    </row>
    <row r="2541" spans="2:2" x14ac:dyDescent="0.2">
      <c r="B2541" s="61"/>
    </row>
    <row r="2542" spans="2:2" x14ac:dyDescent="0.2">
      <c r="B2542" s="61"/>
    </row>
    <row r="2543" spans="2:2" x14ac:dyDescent="0.2">
      <c r="B2543" s="61"/>
    </row>
    <row r="2544" spans="2:2" x14ac:dyDescent="0.2">
      <c r="B2544" s="61"/>
    </row>
    <row r="2545" spans="2:2" x14ac:dyDescent="0.2">
      <c r="B2545" s="61"/>
    </row>
    <row r="2546" spans="2:2" x14ac:dyDescent="0.2">
      <c r="B2546" s="61"/>
    </row>
    <row r="2547" spans="2:2" x14ac:dyDescent="0.2">
      <c r="B2547" s="61"/>
    </row>
    <row r="2548" spans="2:2" x14ac:dyDescent="0.2">
      <c r="B2548" s="61"/>
    </row>
    <row r="2549" spans="2:2" x14ac:dyDescent="0.2">
      <c r="B2549" s="61"/>
    </row>
    <row r="2550" spans="2:2" x14ac:dyDescent="0.2">
      <c r="B2550" s="61"/>
    </row>
    <row r="2551" spans="2:2" x14ac:dyDescent="0.2">
      <c r="B2551" s="61"/>
    </row>
    <row r="2552" spans="2:2" x14ac:dyDescent="0.2">
      <c r="B2552" s="61"/>
    </row>
    <row r="2553" spans="2:2" x14ac:dyDescent="0.2">
      <c r="B2553" s="61"/>
    </row>
    <row r="2554" spans="2:2" x14ac:dyDescent="0.2">
      <c r="B2554" s="61"/>
    </row>
    <row r="2555" spans="2:2" x14ac:dyDescent="0.2">
      <c r="B2555" s="61"/>
    </row>
    <row r="2556" spans="2:2" x14ac:dyDescent="0.2">
      <c r="B2556" s="61"/>
    </row>
    <row r="2557" spans="2:2" x14ac:dyDescent="0.2">
      <c r="B2557" s="61"/>
    </row>
    <row r="2558" spans="2:2" x14ac:dyDescent="0.2">
      <c r="B2558" s="61"/>
    </row>
    <row r="2559" spans="2:2" x14ac:dyDescent="0.2">
      <c r="B2559" s="61"/>
    </row>
    <row r="2560" spans="2:2" x14ac:dyDescent="0.2">
      <c r="B2560" s="61"/>
    </row>
    <row r="2561" spans="2:2" x14ac:dyDescent="0.2">
      <c r="B2561" s="61"/>
    </row>
    <row r="2562" spans="2:2" x14ac:dyDescent="0.2">
      <c r="B2562" s="61"/>
    </row>
    <row r="2563" spans="2:2" x14ac:dyDescent="0.2">
      <c r="B2563" s="61"/>
    </row>
    <row r="2564" spans="2:2" x14ac:dyDescent="0.2">
      <c r="B2564" s="61"/>
    </row>
    <row r="2565" spans="2:2" x14ac:dyDescent="0.2">
      <c r="B2565" s="61"/>
    </row>
    <row r="2566" spans="2:2" x14ac:dyDescent="0.2">
      <c r="B2566" s="61"/>
    </row>
    <row r="2567" spans="2:2" x14ac:dyDescent="0.2">
      <c r="B2567" s="61"/>
    </row>
    <row r="2568" spans="2:2" x14ac:dyDescent="0.2">
      <c r="B2568" s="61"/>
    </row>
    <row r="2569" spans="2:2" x14ac:dyDescent="0.2">
      <c r="B2569" s="61"/>
    </row>
    <row r="2570" spans="2:2" x14ac:dyDescent="0.2">
      <c r="B2570" s="61"/>
    </row>
    <row r="2571" spans="2:2" x14ac:dyDescent="0.2">
      <c r="B2571" s="61"/>
    </row>
    <row r="2572" spans="2:2" x14ac:dyDescent="0.2">
      <c r="B2572" s="61"/>
    </row>
    <row r="2573" spans="2:2" x14ac:dyDescent="0.2">
      <c r="B2573" s="61"/>
    </row>
    <row r="2574" spans="2:2" x14ac:dyDescent="0.2">
      <c r="B2574" s="61"/>
    </row>
    <row r="2575" spans="2:2" x14ac:dyDescent="0.2">
      <c r="B2575" s="61"/>
    </row>
    <row r="2576" spans="2:2" x14ac:dyDescent="0.2">
      <c r="B2576" s="61"/>
    </row>
    <row r="2577" spans="2:2" x14ac:dyDescent="0.2">
      <c r="B2577" s="61"/>
    </row>
    <row r="2578" spans="2:2" x14ac:dyDescent="0.2">
      <c r="B2578" s="61"/>
    </row>
    <row r="2579" spans="2:2" x14ac:dyDescent="0.2">
      <c r="B2579" s="61"/>
    </row>
    <row r="2580" spans="2:2" x14ac:dyDescent="0.2">
      <c r="B2580" s="61"/>
    </row>
    <row r="2581" spans="2:2" x14ac:dyDescent="0.2">
      <c r="B2581" s="61"/>
    </row>
    <row r="2582" spans="2:2" x14ac:dyDescent="0.2">
      <c r="B2582" s="61"/>
    </row>
    <row r="2583" spans="2:2" x14ac:dyDescent="0.2">
      <c r="B2583" s="61"/>
    </row>
    <row r="2584" spans="2:2" x14ac:dyDescent="0.2">
      <c r="B2584" s="61"/>
    </row>
    <row r="2585" spans="2:2" x14ac:dyDescent="0.2">
      <c r="B2585" s="61"/>
    </row>
    <row r="2586" spans="2:2" x14ac:dyDescent="0.2">
      <c r="B2586" s="61"/>
    </row>
    <row r="2587" spans="2:2" x14ac:dyDescent="0.2">
      <c r="B2587" s="61"/>
    </row>
    <row r="2588" spans="2:2" x14ac:dyDescent="0.2">
      <c r="B2588" s="61"/>
    </row>
    <row r="2589" spans="2:2" x14ac:dyDescent="0.2">
      <c r="B2589" s="61"/>
    </row>
    <row r="2590" spans="2:2" x14ac:dyDescent="0.2">
      <c r="B2590" s="61"/>
    </row>
    <row r="2591" spans="2:2" x14ac:dyDescent="0.2">
      <c r="B2591" s="61"/>
    </row>
    <row r="2592" spans="2:2" x14ac:dyDescent="0.2">
      <c r="B2592" s="61"/>
    </row>
    <row r="2593" spans="2:2" x14ac:dyDescent="0.2">
      <c r="B2593" s="61"/>
    </row>
    <row r="2594" spans="2:2" x14ac:dyDescent="0.2">
      <c r="B2594" s="61"/>
    </row>
    <row r="2595" spans="2:2" x14ac:dyDescent="0.2">
      <c r="B2595" s="61"/>
    </row>
    <row r="2596" spans="2:2" x14ac:dyDescent="0.2">
      <c r="B2596" s="61"/>
    </row>
    <row r="2597" spans="2:2" x14ac:dyDescent="0.2">
      <c r="B2597" s="61"/>
    </row>
    <row r="2598" spans="2:2" x14ac:dyDescent="0.2">
      <c r="B2598" s="61"/>
    </row>
    <row r="2599" spans="2:2" x14ac:dyDescent="0.2">
      <c r="B2599" s="61"/>
    </row>
    <row r="2600" spans="2:2" x14ac:dyDescent="0.2">
      <c r="B2600" s="61"/>
    </row>
    <row r="2601" spans="2:2" x14ac:dyDescent="0.2">
      <c r="B2601" s="61"/>
    </row>
    <row r="2602" spans="2:2" x14ac:dyDescent="0.2">
      <c r="B2602" s="61"/>
    </row>
    <row r="2603" spans="2:2" x14ac:dyDescent="0.2">
      <c r="B2603" s="61"/>
    </row>
    <row r="2604" spans="2:2" x14ac:dyDescent="0.2">
      <c r="B2604" s="61"/>
    </row>
    <row r="2605" spans="2:2" x14ac:dyDescent="0.2">
      <c r="B2605" s="61"/>
    </row>
    <row r="2606" spans="2:2" x14ac:dyDescent="0.2">
      <c r="B2606" s="61"/>
    </row>
    <row r="2607" spans="2:2" x14ac:dyDescent="0.2">
      <c r="B2607" s="61"/>
    </row>
    <row r="2608" spans="2:2" x14ac:dyDescent="0.2">
      <c r="B2608" s="61"/>
    </row>
    <row r="2609" spans="2:2" x14ac:dyDescent="0.2">
      <c r="B2609" s="61"/>
    </row>
    <row r="2610" spans="2:2" x14ac:dyDescent="0.2">
      <c r="B2610" s="61"/>
    </row>
    <row r="2611" spans="2:2" x14ac:dyDescent="0.2">
      <c r="B2611" s="61"/>
    </row>
    <row r="2612" spans="2:2" x14ac:dyDescent="0.2">
      <c r="B2612" s="61"/>
    </row>
    <row r="2613" spans="2:2" x14ac:dyDescent="0.2">
      <c r="B2613" s="61"/>
    </row>
    <row r="2614" spans="2:2" x14ac:dyDescent="0.2">
      <c r="B2614" s="61"/>
    </row>
    <row r="2615" spans="2:2" x14ac:dyDescent="0.2">
      <c r="B2615" s="61"/>
    </row>
    <row r="2616" spans="2:2" x14ac:dyDescent="0.2">
      <c r="B2616" s="61"/>
    </row>
    <row r="2617" spans="2:2" x14ac:dyDescent="0.2">
      <c r="B2617" s="61"/>
    </row>
    <row r="2618" spans="2:2" x14ac:dyDescent="0.2">
      <c r="B2618" s="61"/>
    </row>
    <row r="2619" spans="2:2" x14ac:dyDescent="0.2">
      <c r="B2619" s="61"/>
    </row>
    <row r="2620" spans="2:2" x14ac:dyDescent="0.2">
      <c r="B2620" s="61"/>
    </row>
    <row r="2621" spans="2:2" x14ac:dyDescent="0.2">
      <c r="B2621" s="61"/>
    </row>
    <row r="2622" spans="2:2" x14ac:dyDescent="0.2">
      <c r="B2622" s="61"/>
    </row>
    <row r="2623" spans="2:2" x14ac:dyDescent="0.2">
      <c r="B2623" s="61"/>
    </row>
    <row r="2624" spans="2:2" x14ac:dyDescent="0.2">
      <c r="B2624" s="61"/>
    </row>
    <row r="2625" spans="2:2" x14ac:dyDescent="0.2">
      <c r="B2625" s="61"/>
    </row>
    <row r="2626" spans="2:2" x14ac:dyDescent="0.2">
      <c r="B2626" s="61"/>
    </row>
    <row r="2627" spans="2:2" x14ac:dyDescent="0.2">
      <c r="B2627" s="61"/>
    </row>
    <row r="2628" spans="2:2" x14ac:dyDescent="0.2">
      <c r="B2628" s="61"/>
    </row>
    <row r="2629" spans="2:2" x14ac:dyDescent="0.2">
      <c r="B2629" s="61"/>
    </row>
    <row r="2630" spans="2:2" x14ac:dyDescent="0.2">
      <c r="B2630" s="61"/>
    </row>
    <row r="2631" spans="2:2" x14ac:dyDescent="0.2">
      <c r="B2631" s="61"/>
    </row>
    <row r="2632" spans="2:2" x14ac:dyDescent="0.2">
      <c r="B2632" s="61"/>
    </row>
    <row r="2633" spans="2:2" x14ac:dyDescent="0.2">
      <c r="B2633" s="61"/>
    </row>
    <row r="2634" spans="2:2" x14ac:dyDescent="0.2">
      <c r="B2634" s="61"/>
    </row>
    <row r="2635" spans="2:2" x14ac:dyDescent="0.2">
      <c r="B2635" s="61"/>
    </row>
    <row r="2636" spans="2:2" x14ac:dyDescent="0.2">
      <c r="B2636" s="61"/>
    </row>
    <row r="2637" spans="2:2" x14ac:dyDescent="0.2">
      <c r="B2637" s="61"/>
    </row>
    <row r="2638" spans="2:2" x14ac:dyDescent="0.2">
      <c r="B2638" s="61"/>
    </row>
    <row r="2639" spans="2:2" x14ac:dyDescent="0.2">
      <c r="B2639" s="61"/>
    </row>
    <row r="2640" spans="2:2" x14ac:dyDescent="0.2">
      <c r="B2640" s="61"/>
    </row>
    <row r="2641" spans="2:2" x14ac:dyDescent="0.2">
      <c r="B2641" s="61"/>
    </row>
    <row r="2642" spans="2:2" x14ac:dyDescent="0.2">
      <c r="B2642" s="61"/>
    </row>
    <row r="2643" spans="2:2" x14ac:dyDescent="0.2">
      <c r="B2643" s="61"/>
    </row>
    <row r="2644" spans="2:2" x14ac:dyDescent="0.2">
      <c r="B2644" s="61"/>
    </row>
    <row r="2645" spans="2:2" x14ac:dyDescent="0.2">
      <c r="B2645" s="61"/>
    </row>
    <row r="2646" spans="2:2" x14ac:dyDescent="0.2">
      <c r="B2646" s="61"/>
    </row>
    <row r="2647" spans="2:2" x14ac:dyDescent="0.2">
      <c r="B2647" s="61"/>
    </row>
    <row r="2648" spans="2:2" x14ac:dyDescent="0.2">
      <c r="B2648" s="61"/>
    </row>
    <row r="2649" spans="2:2" x14ac:dyDescent="0.2">
      <c r="B2649" s="61"/>
    </row>
    <row r="2650" spans="2:2" x14ac:dyDescent="0.2">
      <c r="B2650" s="61"/>
    </row>
    <row r="2651" spans="2:2" x14ac:dyDescent="0.2">
      <c r="B2651" s="61"/>
    </row>
    <row r="2652" spans="2:2" x14ac:dyDescent="0.2">
      <c r="B2652" s="61"/>
    </row>
    <row r="2653" spans="2:2" x14ac:dyDescent="0.2">
      <c r="B2653" s="61"/>
    </row>
    <row r="2654" spans="2:2" x14ac:dyDescent="0.2">
      <c r="B2654" s="61"/>
    </row>
    <row r="2655" spans="2:2" x14ac:dyDescent="0.2">
      <c r="B2655" s="61"/>
    </row>
    <row r="2656" spans="2:2" x14ac:dyDescent="0.2">
      <c r="B2656" s="61"/>
    </row>
    <row r="2657" spans="2:2" x14ac:dyDescent="0.2">
      <c r="B2657" s="61"/>
    </row>
    <row r="2658" spans="2:2" x14ac:dyDescent="0.2">
      <c r="B2658" s="61"/>
    </row>
    <row r="2659" spans="2:2" x14ac:dyDescent="0.2">
      <c r="B2659" s="61"/>
    </row>
    <row r="2660" spans="2:2" x14ac:dyDescent="0.2">
      <c r="B2660" s="61"/>
    </row>
    <row r="2661" spans="2:2" x14ac:dyDescent="0.2">
      <c r="B2661" s="61"/>
    </row>
    <row r="2662" spans="2:2" x14ac:dyDescent="0.2">
      <c r="B2662" s="61"/>
    </row>
    <row r="2663" spans="2:2" x14ac:dyDescent="0.2">
      <c r="B2663" s="61"/>
    </row>
    <row r="2664" spans="2:2" x14ac:dyDescent="0.2">
      <c r="B2664" s="61"/>
    </row>
    <row r="2665" spans="2:2" x14ac:dyDescent="0.2">
      <c r="B2665" s="61"/>
    </row>
    <row r="2666" spans="2:2" x14ac:dyDescent="0.2">
      <c r="B2666" s="61"/>
    </row>
    <row r="2667" spans="2:2" x14ac:dyDescent="0.2">
      <c r="B2667" s="61"/>
    </row>
    <row r="2668" spans="2:2" x14ac:dyDescent="0.2">
      <c r="B2668" s="61"/>
    </row>
    <row r="2669" spans="2:2" x14ac:dyDescent="0.2">
      <c r="B2669" s="61"/>
    </row>
    <row r="2670" spans="2:2" x14ac:dyDescent="0.2">
      <c r="B2670" s="61"/>
    </row>
    <row r="2671" spans="2:2" x14ac:dyDescent="0.2">
      <c r="B2671" s="61"/>
    </row>
    <row r="2672" spans="2:2" x14ac:dyDescent="0.2">
      <c r="B2672" s="61"/>
    </row>
    <row r="2673" spans="2:2" x14ac:dyDescent="0.2">
      <c r="B2673" s="61"/>
    </row>
    <row r="2674" spans="2:2" x14ac:dyDescent="0.2">
      <c r="B2674" s="61"/>
    </row>
    <row r="2675" spans="2:2" x14ac:dyDescent="0.2">
      <c r="B2675" s="61"/>
    </row>
    <row r="2676" spans="2:2" x14ac:dyDescent="0.2">
      <c r="B2676" s="61"/>
    </row>
    <row r="2677" spans="2:2" x14ac:dyDescent="0.2">
      <c r="B2677" s="61"/>
    </row>
    <row r="2678" spans="2:2" x14ac:dyDescent="0.2">
      <c r="B2678" s="61"/>
    </row>
    <row r="2679" spans="2:2" x14ac:dyDescent="0.2">
      <c r="B2679" s="61"/>
    </row>
    <row r="2680" spans="2:2" x14ac:dyDescent="0.2">
      <c r="B2680" s="61"/>
    </row>
    <row r="2681" spans="2:2" x14ac:dyDescent="0.2">
      <c r="B2681" s="61"/>
    </row>
    <row r="2682" spans="2:2" x14ac:dyDescent="0.2">
      <c r="B2682" s="61"/>
    </row>
    <row r="2683" spans="2:2" x14ac:dyDescent="0.2">
      <c r="B2683" s="61"/>
    </row>
    <row r="2684" spans="2:2" x14ac:dyDescent="0.2">
      <c r="B2684" s="61"/>
    </row>
    <row r="2685" spans="2:2" x14ac:dyDescent="0.2">
      <c r="B2685" s="61"/>
    </row>
    <row r="2686" spans="2:2" x14ac:dyDescent="0.2">
      <c r="B2686" s="61"/>
    </row>
    <row r="2687" spans="2:2" x14ac:dyDescent="0.2">
      <c r="B2687" s="61"/>
    </row>
    <row r="2688" spans="2:2" x14ac:dyDescent="0.2">
      <c r="B2688" s="61"/>
    </row>
    <row r="2689" spans="2:2" x14ac:dyDescent="0.2">
      <c r="B2689" s="61"/>
    </row>
    <row r="2690" spans="2:2" x14ac:dyDescent="0.2">
      <c r="B2690" s="61"/>
    </row>
    <row r="2691" spans="2:2" x14ac:dyDescent="0.2">
      <c r="B2691" s="61"/>
    </row>
    <row r="2692" spans="2:2" x14ac:dyDescent="0.2">
      <c r="B2692" s="61"/>
    </row>
    <row r="2693" spans="2:2" x14ac:dyDescent="0.2">
      <c r="B2693" s="61"/>
    </row>
    <row r="2694" spans="2:2" x14ac:dyDescent="0.2">
      <c r="B2694" s="61"/>
    </row>
    <row r="2695" spans="2:2" x14ac:dyDescent="0.2">
      <c r="B2695" s="61"/>
    </row>
    <row r="2696" spans="2:2" x14ac:dyDescent="0.2">
      <c r="B2696" s="61"/>
    </row>
    <row r="2697" spans="2:2" x14ac:dyDescent="0.2">
      <c r="B2697" s="61"/>
    </row>
    <row r="2698" spans="2:2" x14ac:dyDescent="0.2">
      <c r="B2698" s="61"/>
    </row>
    <row r="2699" spans="2:2" x14ac:dyDescent="0.2">
      <c r="B2699" s="61"/>
    </row>
    <row r="2700" spans="2:2" x14ac:dyDescent="0.2">
      <c r="B2700" s="61"/>
    </row>
    <row r="2701" spans="2:2" x14ac:dyDescent="0.2">
      <c r="B2701" s="61"/>
    </row>
    <row r="2702" spans="2:2" x14ac:dyDescent="0.2">
      <c r="B2702" s="61"/>
    </row>
    <row r="2703" spans="2:2" x14ac:dyDescent="0.2">
      <c r="B2703" s="61"/>
    </row>
    <row r="2704" spans="2:2" x14ac:dyDescent="0.2">
      <c r="B2704" s="61"/>
    </row>
    <row r="2705" spans="2:2" x14ac:dyDescent="0.2">
      <c r="B2705" s="61"/>
    </row>
    <row r="2706" spans="2:2" x14ac:dyDescent="0.2">
      <c r="B2706" s="61"/>
    </row>
    <row r="2707" spans="2:2" x14ac:dyDescent="0.2">
      <c r="B2707" s="61"/>
    </row>
    <row r="2708" spans="2:2" x14ac:dyDescent="0.2">
      <c r="B2708" s="61"/>
    </row>
    <row r="2709" spans="2:2" x14ac:dyDescent="0.2">
      <c r="B2709" s="61"/>
    </row>
    <row r="2710" spans="2:2" x14ac:dyDescent="0.2">
      <c r="B2710" s="61"/>
    </row>
    <row r="2711" spans="2:2" x14ac:dyDescent="0.2">
      <c r="B2711" s="61"/>
    </row>
    <row r="2712" spans="2:2" x14ac:dyDescent="0.2">
      <c r="B2712" s="61"/>
    </row>
    <row r="2713" spans="2:2" x14ac:dyDescent="0.2">
      <c r="B2713" s="61"/>
    </row>
    <row r="2714" spans="2:2" x14ac:dyDescent="0.2">
      <c r="B2714" s="61"/>
    </row>
    <row r="2715" spans="2:2" x14ac:dyDescent="0.2">
      <c r="B2715" s="61"/>
    </row>
    <row r="2716" spans="2:2" x14ac:dyDescent="0.2">
      <c r="B2716" s="61"/>
    </row>
    <row r="2717" spans="2:2" x14ac:dyDescent="0.2">
      <c r="B2717" s="61"/>
    </row>
    <row r="2718" spans="2:2" x14ac:dyDescent="0.2">
      <c r="B2718" s="61"/>
    </row>
    <row r="2719" spans="2:2" x14ac:dyDescent="0.2">
      <c r="B2719" s="61"/>
    </row>
    <row r="2720" spans="2:2" x14ac:dyDescent="0.2">
      <c r="B2720" s="61"/>
    </row>
    <row r="2721" spans="2:2" x14ac:dyDescent="0.2">
      <c r="B2721" s="61"/>
    </row>
    <row r="2722" spans="2:2" x14ac:dyDescent="0.2">
      <c r="B2722" s="61"/>
    </row>
    <row r="2723" spans="2:2" x14ac:dyDescent="0.2">
      <c r="B2723" s="61"/>
    </row>
    <row r="2724" spans="2:2" x14ac:dyDescent="0.2">
      <c r="B2724" s="61"/>
    </row>
    <row r="2725" spans="2:2" x14ac:dyDescent="0.2">
      <c r="B2725" s="61"/>
    </row>
    <row r="2726" spans="2:2" x14ac:dyDescent="0.2">
      <c r="B2726" s="61"/>
    </row>
    <row r="2727" spans="2:2" x14ac:dyDescent="0.2">
      <c r="B2727" s="61"/>
    </row>
    <row r="2728" spans="2:2" x14ac:dyDescent="0.2">
      <c r="B2728" s="61"/>
    </row>
    <row r="2729" spans="2:2" x14ac:dyDescent="0.2">
      <c r="B2729" s="61"/>
    </row>
    <row r="2730" spans="2:2" x14ac:dyDescent="0.2">
      <c r="B2730" s="61"/>
    </row>
    <row r="2731" spans="2:2" x14ac:dyDescent="0.2">
      <c r="B2731" s="61"/>
    </row>
    <row r="2732" spans="2:2" x14ac:dyDescent="0.2">
      <c r="B2732" s="61"/>
    </row>
    <row r="2733" spans="2:2" x14ac:dyDescent="0.2">
      <c r="B2733" s="61"/>
    </row>
    <row r="2734" spans="2:2" x14ac:dyDescent="0.2">
      <c r="B2734" s="61"/>
    </row>
    <row r="2735" spans="2:2" x14ac:dyDescent="0.2">
      <c r="B2735" s="61"/>
    </row>
    <row r="2736" spans="2:2" x14ac:dyDescent="0.2">
      <c r="B2736" s="61"/>
    </row>
    <row r="2737" spans="2:2" x14ac:dyDescent="0.2">
      <c r="B2737" s="61"/>
    </row>
    <row r="2738" spans="2:2" x14ac:dyDescent="0.2">
      <c r="B2738" s="61"/>
    </row>
    <row r="2739" spans="2:2" x14ac:dyDescent="0.2">
      <c r="B2739" s="61"/>
    </row>
    <row r="2740" spans="2:2" x14ac:dyDescent="0.2">
      <c r="B2740" s="61"/>
    </row>
    <row r="2741" spans="2:2" x14ac:dyDescent="0.2">
      <c r="B2741" s="61"/>
    </row>
    <row r="2742" spans="2:2" x14ac:dyDescent="0.2">
      <c r="B2742" s="61"/>
    </row>
    <row r="2743" spans="2:2" x14ac:dyDescent="0.2">
      <c r="B2743" s="61"/>
    </row>
    <row r="2744" spans="2:2" x14ac:dyDescent="0.2">
      <c r="B2744" s="61"/>
    </row>
    <row r="2745" spans="2:2" x14ac:dyDescent="0.2">
      <c r="B2745" s="61"/>
    </row>
    <row r="2746" spans="2:2" x14ac:dyDescent="0.2">
      <c r="B2746" s="61"/>
    </row>
    <row r="2747" spans="2:2" x14ac:dyDescent="0.2">
      <c r="B2747" s="61"/>
    </row>
    <row r="2748" spans="2:2" x14ac:dyDescent="0.2">
      <c r="B2748" s="61"/>
    </row>
    <row r="2749" spans="2:2" x14ac:dyDescent="0.2">
      <c r="B2749" s="61"/>
    </row>
    <row r="2750" spans="2:2" x14ac:dyDescent="0.2">
      <c r="B2750" s="61"/>
    </row>
    <row r="2751" spans="2:2" x14ac:dyDescent="0.2">
      <c r="B2751" s="61"/>
    </row>
    <row r="2752" spans="2:2" x14ac:dyDescent="0.2">
      <c r="B2752" s="61"/>
    </row>
    <row r="2753" spans="2:2" x14ac:dyDescent="0.2">
      <c r="B2753" s="61"/>
    </row>
    <row r="2754" spans="2:2" x14ac:dyDescent="0.2">
      <c r="B2754" s="61"/>
    </row>
    <row r="2755" spans="2:2" x14ac:dyDescent="0.2">
      <c r="B2755" s="61"/>
    </row>
    <row r="2756" spans="2:2" x14ac:dyDescent="0.2">
      <c r="B2756" s="61"/>
    </row>
    <row r="2757" spans="2:2" x14ac:dyDescent="0.2">
      <c r="B2757" s="61"/>
    </row>
    <row r="2758" spans="2:2" x14ac:dyDescent="0.2">
      <c r="B2758" s="61"/>
    </row>
    <row r="2759" spans="2:2" x14ac:dyDescent="0.2">
      <c r="B2759" s="61"/>
    </row>
    <row r="2760" spans="2:2" x14ac:dyDescent="0.2">
      <c r="B2760" s="61"/>
    </row>
    <row r="2761" spans="2:2" x14ac:dyDescent="0.2">
      <c r="B2761" s="61"/>
    </row>
    <row r="2762" spans="2:2" x14ac:dyDescent="0.2">
      <c r="B2762" s="61"/>
    </row>
    <row r="2763" spans="2:2" x14ac:dyDescent="0.2">
      <c r="B2763" s="61"/>
    </row>
    <row r="2764" spans="2:2" x14ac:dyDescent="0.2">
      <c r="B2764" s="61"/>
    </row>
    <row r="2765" spans="2:2" x14ac:dyDescent="0.2">
      <c r="B2765" s="61"/>
    </row>
    <row r="2766" spans="2:2" x14ac:dyDescent="0.2">
      <c r="B2766" s="61"/>
    </row>
    <row r="2767" spans="2:2" x14ac:dyDescent="0.2">
      <c r="B2767" s="61"/>
    </row>
    <row r="2768" spans="2:2" x14ac:dyDescent="0.2">
      <c r="B2768" s="61"/>
    </row>
    <row r="2769" spans="2:2" x14ac:dyDescent="0.2">
      <c r="B2769" s="61"/>
    </row>
    <row r="2770" spans="2:2" x14ac:dyDescent="0.2">
      <c r="B2770" s="61"/>
    </row>
    <row r="2771" spans="2:2" x14ac:dyDescent="0.2">
      <c r="B2771" s="61"/>
    </row>
    <row r="2772" spans="2:2" x14ac:dyDescent="0.2">
      <c r="B2772" s="61"/>
    </row>
    <row r="2773" spans="2:2" x14ac:dyDescent="0.2">
      <c r="B2773" s="61"/>
    </row>
    <row r="2774" spans="2:2" x14ac:dyDescent="0.2">
      <c r="B2774" s="61"/>
    </row>
    <row r="2775" spans="2:2" x14ac:dyDescent="0.2">
      <c r="B2775" s="61"/>
    </row>
    <row r="2776" spans="2:2" x14ac:dyDescent="0.2">
      <c r="B2776" s="61"/>
    </row>
    <row r="2777" spans="2:2" x14ac:dyDescent="0.2">
      <c r="B2777" s="61"/>
    </row>
    <row r="2778" spans="2:2" x14ac:dyDescent="0.2">
      <c r="B2778" s="61"/>
    </row>
    <row r="2779" spans="2:2" x14ac:dyDescent="0.2">
      <c r="B2779" s="61"/>
    </row>
    <row r="2780" spans="2:2" x14ac:dyDescent="0.2">
      <c r="B2780" s="61"/>
    </row>
    <row r="2781" spans="2:2" x14ac:dyDescent="0.2">
      <c r="B2781" s="61"/>
    </row>
    <row r="2782" spans="2:2" x14ac:dyDescent="0.2">
      <c r="B2782" s="61"/>
    </row>
    <row r="2783" spans="2:2" x14ac:dyDescent="0.2">
      <c r="B2783" s="61"/>
    </row>
    <row r="2784" spans="2:2" x14ac:dyDescent="0.2">
      <c r="B2784" s="61"/>
    </row>
    <row r="2785" spans="2:2" x14ac:dyDescent="0.2">
      <c r="B2785" s="61"/>
    </row>
    <row r="2786" spans="2:2" x14ac:dyDescent="0.2">
      <c r="B2786" s="61"/>
    </row>
    <row r="2787" spans="2:2" x14ac:dyDescent="0.2">
      <c r="B2787" s="61"/>
    </row>
    <row r="2788" spans="2:2" x14ac:dyDescent="0.2">
      <c r="B2788" s="61"/>
    </row>
    <row r="2789" spans="2:2" x14ac:dyDescent="0.2">
      <c r="B2789" s="61"/>
    </row>
    <row r="2790" spans="2:2" x14ac:dyDescent="0.2">
      <c r="B2790" s="61"/>
    </row>
    <row r="2791" spans="2:2" x14ac:dyDescent="0.2">
      <c r="B2791" s="61"/>
    </row>
    <row r="2792" spans="2:2" x14ac:dyDescent="0.2">
      <c r="B2792" s="61"/>
    </row>
    <row r="2793" spans="2:2" x14ac:dyDescent="0.2">
      <c r="B2793" s="61"/>
    </row>
    <row r="2794" spans="2:2" x14ac:dyDescent="0.2">
      <c r="B2794" s="61"/>
    </row>
    <row r="2795" spans="2:2" x14ac:dyDescent="0.2">
      <c r="B2795" s="61"/>
    </row>
    <row r="2796" spans="2:2" x14ac:dyDescent="0.2">
      <c r="B2796" s="61"/>
    </row>
    <row r="2797" spans="2:2" x14ac:dyDescent="0.2">
      <c r="B2797" s="61"/>
    </row>
    <row r="2798" spans="2:2" x14ac:dyDescent="0.2">
      <c r="B2798" s="61"/>
    </row>
    <row r="2799" spans="2:2" x14ac:dyDescent="0.2">
      <c r="B2799" s="61"/>
    </row>
    <row r="2800" spans="2:2" x14ac:dyDescent="0.2">
      <c r="B2800" s="61"/>
    </row>
    <row r="2801" spans="2:2" x14ac:dyDescent="0.2">
      <c r="B2801" s="61"/>
    </row>
    <row r="2802" spans="2:2" x14ac:dyDescent="0.2">
      <c r="B2802" s="61"/>
    </row>
    <row r="2803" spans="2:2" x14ac:dyDescent="0.2">
      <c r="B2803" s="61"/>
    </row>
    <row r="2804" spans="2:2" x14ac:dyDescent="0.2">
      <c r="B2804" s="61"/>
    </row>
    <row r="2805" spans="2:2" x14ac:dyDescent="0.2">
      <c r="B2805" s="61"/>
    </row>
    <row r="2806" spans="2:2" x14ac:dyDescent="0.2">
      <c r="B2806" s="61"/>
    </row>
    <row r="2807" spans="2:2" x14ac:dyDescent="0.2">
      <c r="B2807" s="61"/>
    </row>
    <row r="2808" spans="2:2" x14ac:dyDescent="0.2">
      <c r="B2808" s="61"/>
    </row>
    <row r="2809" spans="2:2" x14ac:dyDescent="0.2">
      <c r="B2809" s="61"/>
    </row>
    <row r="2810" spans="2:2" x14ac:dyDescent="0.2">
      <c r="B2810" s="61"/>
    </row>
    <row r="2811" spans="2:2" x14ac:dyDescent="0.2">
      <c r="B2811" s="61"/>
    </row>
    <row r="2812" spans="2:2" x14ac:dyDescent="0.2">
      <c r="B2812" s="61"/>
    </row>
    <row r="2813" spans="2:2" x14ac:dyDescent="0.2">
      <c r="B2813" s="61"/>
    </row>
    <row r="2814" spans="2:2" x14ac:dyDescent="0.2">
      <c r="B2814" s="61"/>
    </row>
    <row r="2815" spans="2:2" x14ac:dyDescent="0.2">
      <c r="B2815" s="61"/>
    </row>
    <row r="2816" spans="2:2" x14ac:dyDescent="0.2">
      <c r="B2816" s="61"/>
    </row>
    <row r="2817" spans="2:2" x14ac:dyDescent="0.2">
      <c r="B2817" s="61"/>
    </row>
    <row r="2818" spans="2:2" x14ac:dyDescent="0.2">
      <c r="B2818" s="61"/>
    </row>
    <row r="2819" spans="2:2" x14ac:dyDescent="0.2">
      <c r="B2819" s="61"/>
    </row>
    <row r="2820" spans="2:2" x14ac:dyDescent="0.2">
      <c r="B2820" s="61"/>
    </row>
    <row r="2821" spans="2:2" x14ac:dyDescent="0.2">
      <c r="B2821" s="61"/>
    </row>
    <row r="2822" spans="2:2" x14ac:dyDescent="0.2">
      <c r="B2822" s="61"/>
    </row>
    <row r="2823" spans="2:2" x14ac:dyDescent="0.2">
      <c r="B2823" s="61"/>
    </row>
    <row r="2824" spans="2:2" x14ac:dyDescent="0.2">
      <c r="B2824" s="61"/>
    </row>
    <row r="2825" spans="2:2" x14ac:dyDescent="0.2">
      <c r="B2825" s="61"/>
    </row>
    <row r="2826" spans="2:2" x14ac:dyDescent="0.2">
      <c r="B2826" s="61"/>
    </row>
    <row r="2827" spans="2:2" x14ac:dyDescent="0.2">
      <c r="B2827" s="61"/>
    </row>
    <row r="2828" spans="2:2" x14ac:dyDescent="0.2">
      <c r="B2828" s="61"/>
    </row>
    <row r="2829" spans="2:2" x14ac:dyDescent="0.2">
      <c r="B2829" s="61"/>
    </row>
    <row r="2830" spans="2:2" x14ac:dyDescent="0.2">
      <c r="B2830" s="61"/>
    </row>
    <row r="2831" spans="2:2" x14ac:dyDescent="0.2">
      <c r="B2831" s="61"/>
    </row>
    <row r="2832" spans="2:2" x14ac:dyDescent="0.2">
      <c r="B2832" s="61"/>
    </row>
    <row r="2833" spans="2:2" x14ac:dyDescent="0.2">
      <c r="B2833" s="61"/>
    </row>
    <row r="2834" spans="2:2" x14ac:dyDescent="0.2">
      <c r="B2834" s="61"/>
    </row>
    <row r="2835" spans="2:2" x14ac:dyDescent="0.2">
      <c r="B2835" s="61"/>
    </row>
    <row r="2836" spans="2:2" x14ac:dyDescent="0.2">
      <c r="B2836" s="61"/>
    </row>
    <row r="2837" spans="2:2" x14ac:dyDescent="0.2">
      <c r="B2837" s="61"/>
    </row>
    <row r="2838" spans="2:2" x14ac:dyDescent="0.2">
      <c r="B2838" s="61"/>
    </row>
    <row r="2839" spans="2:2" x14ac:dyDescent="0.2">
      <c r="B2839" s="61"/>
    </row>
    <row r="2840" spans="2:2" x14ac:dyDescent="0.2">
      <c r="B2840" s="61"/>
    </row>
    <row r="2841" spans="2:2" x14ac:dyDescent="0.2">
      <c r="B2841" s="61"/>
    </row>
    <row r="2842" spans="2:2" x14ac:dyDescent="0.2">
      <c r="B2842" s="61"/>
    </row>
    <row r="2843" spans="2:2" x14ac:dyDescent="0.2">
      <c r="B2843" s="61"/>
    </row>
    <row r="2844" spans="2:2" x14ac:dyDescent="0.2">
      <c r="B2844" s="61"/>
    </row>
    <row r="2845" spans="2:2" x14ac:dyDescent="0.2">
      <c r="B2845" s="61"/>
    </row>
    <row r="2846" spans="2:2" x14ac:dyDescent="0.2">
      <c r="B2846" s="61"/>
    </row>
    <row r="2847" spans="2:2" x14ac:dyDescent="0.2">
      <c r="B2847" s="61"/>
    </row>
    <row r="2848" spans="2:2" x14ac:dyDescent="0.2">
      <c r="B2848" s="61"/>
    </row>
    <row r="2849" spans="2:2" x14ac:dyDescent="0.2">
      <c r="B2849" s="61"/>
    </row>
    <row r="2850" spans="2:2" x14ac:dyDescent="0.2">
      <c r="B2850" s="61"/>
    </row>
    <row r="2851" spans="2:2" x14ac:dyDescent="0.2">
      <c r="B2851" s="61"/>
    </row>
    <row r="2852" spans="2:2" x14ac:dyDescent="0.2">
      <c r="B2852" s="61"/>
    </row>
    <row r="2853" spans="2:2" x14ac:dyDescent="0.2">
      <c r="B2853" s="61"/>
    </row>
    <row r="2854" spans="2:2" x14ac:dyDescent="0.2">
      <c r="B2854" s="61"/>
    </row>
    <row r="2855" spans="2:2" x14ac:dyDescent="0.2">
      <c r="B2855" s="61"/>
    </row>
    <row r="2856" spans="2:2" x14ac:dyDescent="0.2">
      <c r="B2856" s="61"/>
    </row>
    <row r="2857" spans="2:2" x14ac:dyDescent="0.2">
      <c r="B2857" s="61"/>
    </row>
    <row r="2858" spans="2:2" x14ac:dyDescent="0.2">
      <c r="B2858" s="61"/>
    </row>
    <row r="2859" spans="2:2" x14ac:dyDescent="0.2">
      <c r="B2859" s="61"/>
    </row>
    <row r="2860" spans="2:2" x14ac:dyDescent="0.2">
      <c r="B2860" s="61"/>
    </row>
    <row r="2861" spans="2:2" x14ac:dyDescent="0.2">
      <c r="B2861" s="61"/>
    </row>
    <row r="2862" spans="2:2" x14ac:dyDescent="0.2">
      <c r="B2862" s="61"/>
    </row>
    <row r="2863" spans="2:2" x14ac:dyDescent="0.2">
      <c r="B2863" s="61"/>
    </row>
    <row r="2864" spans="2:2" x14ac:dyDescent="0.2">
      <c r="B2864" s="61"/>
    </row>
    <row r="2865" spans="2:2" x14ac:dyDescent="0.2">
      <c r="B2865" s="61"/>
    </row>
    <row r="2866" spans="2:2" x14ac:dyDescent="0.2">
      <c r="B2866" s="61"/>
    </row>
    <row r="2867" spans="2:2" x14ac:dyDescent="0.2">
      <c r="B2867" s="61"/>
    </row>
    <row r="2868" spans="2:2" x14ac:dyDescent="0.2">
      <c r="B2868" s="61"/>
    </row>
    <row r="2869" spans="2:2" x14ac:dyDescent="0.2">
      <c r="B2869" s="61"/>
    </row>
    <row r="2870" spans="2:2" x14ac:dyDescent="0.2">
      <c r="B2870" s="61"/>
    </row>
    <row r="2871" spans="2:2" x14ac:dyDescent="0.2">
      <c r="B2871" s="61"/>
    </row>
    <row r="2872" spans="2:2" x14ac:dyDescent="0.2">
      <c r="B2872" s="61"/>
    </row>
    <row r="2873" spans="2:2" x14ac:dyDescent="0.2">
      <c r="B2873" s="61"/>
    </row>
    <row r="2874" spans="2:2" x14ac:dyDescent="0.2">
      <c r="B2874" s="61"/>
    </row>
    <row r="2875" spans="2:2" x14ac:dyDescent="0.2">
      <c r="B2875" s="61"/>
    </row>
    <row r="2876" spans="2:2" x14ac:dyDescent="0.2">
      <c r="B2876" s="61"/>
    </row>
    <row r="2877" spans="2:2" x14ac:dyDescent="0.2">
      <c r="B2877" s="61"/>
    </row>
    <row r="2878" spans="2:2" x14ac:dyDescent="0.2">
      <c r="B2878" s="61"/>
    </row>
    <row r="2879" spans="2:2" x14ac:dyDescent="0.2">
      <c r="B2879" s="61"/>
    </row>
    <row r="2880" spans="2:2" x14ac:dyDescent="0.2">
      <c r="B2880" s="61"/>
    </row>
    <row r="2881" spans="2:2" x14ac:dyDescent="0.2">
      <c r="B2881" s="61"/>
    </row>
    <row r="2882" spans="2:2" x14ac:dyDescent="0.2">
      <c r="B2882" s="61"/>
    </row>
    <row r="2883" spans="2:2" x14ac:dyDescent="0.2">
      <c r="B2883" s="61"/>
    </row>
    <row r="2884" spans="2:2" x14ac:dyDescent="0.2">
      <c r="B2884" s="61"/>
    </row>
    <row r="2885" spans="2:2" x14ac:dyDescent="0.2">
      <c r="B2885" s="61"/>
    </row>
    <row r="2886" spans="2:2" x14ac:dyDescent="0.2">
      <c r="B2886" s="61"/>
    </row>
    <row r="2887" spans="2:2" x14ac:dyDescent="0.2">
      <c r="B2887" s="61"/>
    </row>
    <row r="2888" spans="2:2" x14ac:dyDescent="0.2">
      <c r="B2888" s="61"/>
    </row>
    <row r="2889" spans="2:2" x14ac:dyDescent="0.2">
      <c r="B2889" s="61"/>
    </row>
    <row r="2890" spans="2:2" x14ac:dyDescent="0.2">
      <c r="B2890" s="61"/>
    </row>
    <row r="2891" spans="2:2" x14ac:dyDescent="0.2">
      <c r="B2891" s="61"/>
    </row>
    <row r="2892" spans="2:2" x14ac:dyDescent="0.2">
      <c r="B2892" s="61"/>
    </row>
    <row r="2893" spans="2:2" x14ac:dyDescent="0.2">
      <c r="B2893" s="61"/>
    </row>
    <row r="2894" spans="2:2" x14ac:dyDescent="0.2">
      <c r="B2894" s="61"/>
    </row>
    <row r="2895" spans="2:2" x14ac:dyDescent="0.2">
      <c r="B2895" s="61"/>
    </row>
    <row r="2896" spans="2:2" x14ac:dyDescent="0.2">
      <c r="B2896" s="61"/>
    </row>
    <row r="2897" spans="2:2" x14ac:dyDescent="0.2">
      <c r="B2897" s="61"/>
    </row>
    <row r="2898" spans="2:2" x14ac:dyDescent="0.2">
      <c r="B2898" s="61"/>
    </row>
    <row r="2899" spans="2:2" x14ac:dyDescent="0.2">
      <c r="B2899" s="61"/>
    </row>
    <row r="2900" spans="2:2" x14ac:dyDescent="0.2">
      <c r="B2900" s="61"/>
    </row>
    <row r="2901" spans="2:2" x14ac:dyDescent="0.2">
      <c r="B2901" s="61"/>
    </row>
    <row r="2902" spans="2:2" x14ac:dyDescent="0.2">
      <c r="B2902" s="61"/>
    </row>
    <row r="2903" spans="2:2" x14ac:dyDescent="0.2">
      <c r="B2903" s="61"/>
    </row>
    <row r="2904" spans="2:2" x14ac:dyDescent="0.2">
      <c r="B2904" s="61"/>
    </row>
    <row r="2905" spans="2:2" x14ac:dyDescent="0.2">
      <c r="B2905" s="61"/>
    </row>
    <row r="2906" spans="2:2" x14ac:dyDescent="0.2">
      <c r="B2906" s="61"/>
    </row>
    <row r="2907" spans="2:2" x14ac:dyDescent="0.2">
      <c r="B2907" s="61"/>
    </row>
    <row r="2908" spans="2:2" x14ac:dyDescent="0.2">
      <c r="B2908" s="61"/>
    </row>
    <row r="2909" spans="2:2" x14ac:dyDescent="0.2">
      <c r="B2909" s="61"/>
    </row>
    <row r="2910" spans="2:2" x14ac:dyDescent="0.2">
      <c r="B2910" s="61"/>
    </row>
    <row r="2911" spans="2:2" x14ac:dyDescent="0.2">
      <c r="B2911" s="61"/>
    </row>
    <row r="2912" spans="2:2" x14ac:dyDescent="0.2">
      <c r="B2912" s="61"/>
    </row>
    <row r="2913" spans="2:2" x14ac:dyDescent="0.2">
      <c r="B2913" s="61"/>
    </row>
    <row r="2914" spans="2:2" x14ac:dyDescent="0.2">
      <c r="B2914" s="61"/>
    </row>
    <row r="2915" spans="2:2" x14ac:dyDescent="0.2">
      <c r="B2915" s="61"/>
    </row>
    <row r="2916" spans="2:2" x14ac:dyDescent="0.2">
      <c r="B2916" s="61"/>
    </row>
    <row r="2917" spans="2:2" x14ac:dyDescent="0.2">
      <c r="B2917" s="61"/>
    </row>
    <row r="2918" spans="2:2" x14ac:dyDescent="0.2">
      <c r="B2918" s="61"/>
    </row>
    <row r="2919" spans="2:2" x14ac:dyDescent="0.2">
      <c r="B2919" s="61"/>
    </row>
    <row r="2920" spans="2:2" x14ac:dyDescent="0.2">
      <c r="B2920" s="61"/>
    </row>
    <row r="2921" spans="2:2" x14ac:dyDescent="0.2">
      <c r="B2921" s="61"/>
    </row>
    <row r="2922" spans="2:2" x14ac:dyDescent="0.2">
      <c r="B2922" s="61"/>
    </row>
    <row r="2923" spans="2:2" x14ac:dyDescent="0.2">
      <c r="B2923" s="61"/>
    </row>
    <row r="2924" spans="2:2" x14ac:dyDescent="0.2">
      <c r="B2924" s="61"/>
    </row>
    <row r="2925" spans="2:2" x14ac:dyDescent="0.2">
      <c r="B2925" s="61"/>
    </row>
    <row r="2926" spans="2:2" x14ac:dyDescent="0.2">
      <c r="B2926" s="61"/>
    </row>
    <row r="2927" spans="2:2" x14ac:dyDescent="0.2">
      <c r="B2927" s="61"/>
    </row>
    <row r="2928" spans="2:2" x14ac:dyDescent="0.2">
      <c r="B2928" s="61"/>
    </row>
    <row r="2929" spans="2:2" x14ac:dyDescent="0.2">
      <c r="B2929" s="61"/>
    </row>
    <row r="2930" spans="2:2" x14ac:dyDescent="0.2">
      <c r="B2930" s="61"/>
    </row>
    <row r="2931" spans="2:2" x14ac:dyDescent="0.2">
      <c r="B2931" s="61"/>
    </row>
    <row r="2932" spans="2:2" x14ac:dyDescent="0.2">
      <c r="B2932" s="61"/>
    </row>
    <row r="2933" spans="2:2" x14ac:dyDescent="0.2">
      <c r="B2933" s="61"/>
    </row>
    <row r="2934" spans="2:2" x14ac:dyDescent="0.2">
      <c r="B2934" s="61"/>
    </row>
    <row r="2935" spans="2:2" x14ac:dyDescent="0.2">
      <c r="B2935" s="61"/>
    </row>
    <row r="2936" spans="2:2" x14ac:dyDescent="0.2">
      <c r="B2936" s="61"/>
    </row>
    <row r="2937" spans="2:2" x14ac:dyDescent="0.2">
      <c r="B2937" s="61"/>
    </row>
    <row r="2938" spans="2:2" x14ac:dyDescent="0.2">
      <c r="B2938" s="61"/>
    </row>
    <row r="2939" spans="2:2" x14ac:dyDescent="0.2">
      <c r="B2939" s="61"/>
    </row>
    <row r="2940" spans="2:2" x14ac:dyDescent="0.2">
      <c r="B2940" s="61"/>
    </row>
    <row r="2941" spans="2:2" x14ac:dyDescent="0.2">
      <c r="B2941" s="61"/>
    </row>
    <row r="2942" spans="2:2" x14ac:dyDescent="0.2">
      <c r="B2942" s="61"/>
    </row>
    <row r="2943" spans="2:2" x14ac:dyDescent="0.2">
      <c r="B2943" s="61"/>
    </row>
    <row r="2944" spans="2:2" x14ac:dyDescent="0.2">
      <c r="B2944" s="61"/>
    </row>
    <row r="2945" spans="2:2" x14ac:dyDescent="0.2">
      <c r="B2945" s="61"/>
    </row>
    <row r="2946" spans="2:2" x14ac:dyDescent="0.2">
      <c r="B2946" s="61"/>
    </row>
    <row r="2947" spans="2:2" x14ac:dyDescent="0.2">
      <c r="B2947" s="61"/>
    </row>
    <row r="2948" spans="2:2" x14ac:dyDescent="0.2">
      <c r="B2948" s="61"/>
    </row>
    <row r="2949" spans="2:2" x14ac:dyDescent="0.2">
      <c r="B2949" s="61"/>
    </row>
    <row r="2950" spans="2:2" x14ac:dyDescent="0.2">
      <c r="B2950" s="61"/>
    </row>
    <row r="2951" spans="2:2" x14ac:dyDescent="0.2">
      <c r="B2951" s="61"/>
    </row>
    <row r="2952" spans="2:2" x14ac:dyDescent="0.2">
      <c r="B2952" s="61"/>
    </row>
    <row r="2953" spans="2:2" x14ac:dyDescent="0.2">
      <c r="B2953" s="61"/>
    </row>
    <row r="2954" spans="2:2" x14ac:dyDescent="0.2">
      <c r="B2954" s="61"/>
    </row>
    <row r="2955" spans="2:2" x14ac:dyDescent="0.2">
      <c r="B2955" s="61"/>
    </row>
    <row r="2956" spans="2:2" x14ac:dyDescent="0.2">
      <c r="B2956" s="61"/>
    </row>
    <row r="2957" spans="2:2" x14ac:dyDescent="0.2">
      <c r="B2957" s="61"/>
    </row>
    <row r="2958" spans="2:2" x14ac:dyDescent="0.2">
      <c r="B2958" s="61"/>
    </row>
    <row r="2959" spans="2:2" x14ac:dyDescent="0.2">
      <c r="B2959" s="61"/>
    </row>
    <row r="2960" spans="2:2" x14ac:dyDescent="0.2">
      <c r="B2960" s="61"/>
    </row>
    <row r="2961" spans="2:2" x14ac:dyDescent="0.2">
      <c r="B2961" s="61"/>
    </row>
    <row r="2962" spans="2:2" x14ac:dyDescent="0.2">
      <c r="B2962" s="61"/>
    </row>
    <row r="2963" spans="2:2" x14ac:dyDescent="0.2">
      <c r="B2963" s="61"/>
    </row>
    <row r="2964" spans="2:2" x14ac:dyDescent="0.2">
      <c r="B2964" s="61"/>
    </row>
    <row r="2965" spans="2:2" x14ac:dyDescent="0.2">
      <c r="B2965" s="61"/>
    </row>
    <row r="2966" spans="2:2" x14ac:dyDescent="0.2">
      <c r="B2966" s="61"/>
    </row>
    <row r="2967" spans="2:2" x14ac:dyDescent="0.2">
      <c r="B2967" s="61"/>
    </row>
    <row r="2968" spans="2:2" x14ac:dyDescent="0.2">
      <c r="B2968" s="61"/>
    </row>
    <row r="2969" spans="2:2" x14ac:dyDescent="0.2">
      <c r="B2969" s="61"/>
    </row>
    <row r="2970" spans="2:2" x14ac:dyDescent="0.2">
      <c r="B2970" s="61"/>
    </row>
    <row r="2971" spans="2:2" x14ac:dyDescent="0.2">
      <c r="B2971" s="61"/>
    </row>
    <row r="2972" spans="2:2" x14ac:dyDescent="0.2">
      <c r="B2972" s="61"/>
    </row>
    <row r="2973" spans="2:2" x14ac:dyDescent="0.2">
      <c r="B2973" s="61"/>
    </row>
    <row r="2974" spans="2:2" x14ac:dyDescent="0.2">
      <c r="B2974" s="61"/>
    </row>
    <row r="2975" spans="2:2" x14ac:dyDescent="0.2">
      <c r="B2975" s="61"/>
    </row>
    <row r="2976" spans="2:2" x14ac:dyDescent="0.2">
      <c r="B2976" s="61"/>
    </row>
    <row r="2977" spans="2:2" x14ac:dyDescent="0.2">
      <c r="B2977" s="61"/>
    </row>
    <row r="2978" spans="2:2" x14ac:dyDescent="0.2">
      <c r="B2978" s="61"/>
    </row>
    <row r="2979" spans="2:2" x14ac:dyDescent="0.2">
      <c r="B2979" s="61"/>
    </row>
    <row r="2980" spans="2:2" x14ac:dyDescent="0.2">
      <c r="B2980" s="61"/>
    </row>
    <row r="2981" spans="2:2" x14ac:dyDescent="0.2">
      <c r="B2981" s="61"/>
    </row>
    <row r="2982" spans="2:2" x14ac:dyDescent="0.2">
      <c r="B2982" s="61"/>
    </row>
    <row r="2983" spans="2:2" x14ac:dyDescent="0.2">
      <c r="B2983" s="61"/>
    </row>
    <row r="2984" spans="2:2" x14ac:dyDescent="0.2">
      <c r="B2984" s="61"/>
    </row>
    <row r="2985" spans="2:2" x14ac:dyDescent="0.2">
      <c r="B2985" s="61"/>
    </row>
    <row r="2986" spans="2:2" x14ac:dyDescent="0.2">
      <c r="B2986" s="61"/>
    </row>
    <row r="2987" spans="2:2" x14ac:dyDescent="0.2">
      <c r="B2987" s="61"/>
    </row>
    <row r="2988" spans="2:2" x14ac:dyDescent="0.2">
      <c r="B2988" s="61"/>
    </row>
    <row r="2989" spans="2:2" x14ac:dyDescent="0.2">
      <c r="B2989" s="61"/>
    </row>
    <row r="2990" spans="2:2" x14ac:dyDescent="0.2">
      <c r="B2990" s="61"/>
    </row>
    <row r="2991" spans="2:2" x14ac:dyDescent="0.2">
      <c r="B2991" s="59"/>
    </row>
    <row r="2992" spans="2:2" x14ac:dyDescent="0.2">
      <c r="B2992" s="59"/>
    </row>
    <row r="2993" spans="2:2" x14ac:dyDescent="0.2">
      <c r="B2993" s="59"/>
    </row>
    <row r="2994" spans="2:2" x14ac:dyDescent="0.2">
      <c r="B2994" s="59"/>
    </row>
    <row r="2995" spans="2:2" x14ac:dyDescent="0.2">
      <c r="B2995" s="59"/>
    </row>
    <row r="2996" spans="2:2" x14ac:dyDescent="0.2">
      <c r="B2996" s="59"/>
    </row>
    <row r="2997" spans="2:2" x14ac:dyDescent="0.2">
      <c r="B2997" s="59"/>
    </row>
  </sheetData>
  <mergeCells count="8">
    <mergeCell ref="Q1:R1"/>
    <mergeCell ref="O1:P1"/>
    <mergeCell ref="M1:N1"/>
    <mergeCell ref="A1:D1"/>
    <mergeCell ref="E1:F1"/>
    <mergeCell ref="G1:H1"/>
    <mergeCell ref="I1:J1"/>
    <mergeCell ref="K1:L1"/>
  </mergeCells>
  <pageMargins left="0.7" right="0.7" top="0.75" bottom="0.75" header="0.3" footer="0.3"/>
  <pageSetup orientation="portrait" verticalDpi="597"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L932"/>
  <sheetViews>
    <sheetView zoomScaleNormal="100" workbookViewId="0">
      <pane ySplit="2" topLeftCell="A3" activePane="bottomLeft" state="frozen"/>
      <selection pane="bottomLeft" activeCell="A3" sqref="A3"/>
    </sheetView>
  </sheetViews>
  <sheetFormatPr defaultRowHeight="12.75" x14ac:dyDescent="0.2"/>
  <cols>
    <col min="1" max="1" width="39.42578125" style="4" customWidth="1"/>
    <col min="2" max="2" width="13.28515625" style="108" customWidth="1"/>
    <col min="3" max="3" width="10.140625" style="4" bestFit="1" customWidth="1"/>
    <col min="4" max="4" width="5.5703125" style="4" bestFit="1" customWidth="1"/>
    <col min="5" max="5" width="23.42578125" style="105" bestFit="1" customWidth="1"/>
    <col min="6" max="6" width="27.28515625" style="105" bestFit="1" customWidth="1"/>
    <col min="7" max="7" width="27.42578125" style="105" bestFit="1" customWidth="1"/>
    <col min="8" max="8" width="31.28515625" style="105" bestFit="1" customWidth="1"/>
    <col min="9" max="9" width="28.28515625" style="105" bestFit="1" customWidth="1"/>
    <col min="10" max="10" width="32.140625" style="105" bestFit="1" customWidth="1"/>
    <col min="11" max="11" width="28" style="105" bestFit="1" customWidth="1"/>
    <col min="12" max="12" width="31.85546875" style="105" bestFit="1" customWidth="1"/>
    <col min="13" max="16384" width="9.140625" style="4"/>
  </cols>
  <sheetData>
    <row r="1" spans="1:12" s="105" customFormat="1" ht="15.75" customHeight="1" thickBot="1" x14ac:dyDescent="0.25">
      <c r="A1" s="204" t="s">
        <v>102</v>
      </c>
      <c r="B1" s="204"/>
      <c r="C1" s="204"/>
      <c r="D1" s="204"/>
      <c r="E1" s="205" t="s">
        <v>100</v>
      </c>
      <c r="F1" s="205"/>
      <c r="G1" s="205" t="s">
        <v>103</v>
      </c>
      <c r="H1" s="205"/>
      <c r="I1" s="205" t="s">
        <v>40</v>
      </c>
      <c r="J1" s="205"/>
      <c r="K1" s="205" t="s">
        <v>44</v>
      </c>
      <c r="L1" s="205"/>
    </row>
    <row r="2" spans="1:12" s="70" customFormat="1" ht="13.5" thickBot="1" x14ac:dyDescent="0.25">
      <c r="A2" s="10" t="s">
        <v>49</v>
      </c>
      <c r="B2" s="10" t="s">
        <v>0</v>
      </c>
      <c r="C2" s="11" t="s">
        <v>1</v>
      </c>
      <c r="D2" s="11" t="s">
        <v>2</v>
      </c>
      <c r="E2" s="106" t="s">
        <v>256</v>
      </c>
      <c r="F2" s="11" t="s">
        <v>257</v>
      </c>
      <c r="G2" s="11" t="s">
        <v>258</v>
      </c>
      <c r="H2" s="11" t="s">
        <v>259</v>
      </c>
      <c r="I2" s="11" t="s">
        <v>260</v>
      </c>
      <c r="J2" s="11" t="s">
        <v>261</v>
      </c>
      <c r="K2" s="11" t="s">
        <v>262</v>
      </c>
      <c r="L2" s="11" t="s">
        <v>263</v>
      </c>
    </row>
    <row r="3" spans="1:12" x14ac:dyDescent="0.2">
      <c r="A3" s="72" t="s">
        <v>335</v>
      </c>
      <c r="B3" s="66" t="s">
        <v>336</v>
      </c>
      <c r="C3" s="67">
        <v>65</v>
      </c>
      <c r="D3" s="67" t="s">
        <v>337</v>
      </c>
      <c r="E3" s="71">
        <v>0.30065678214172598</v>
      </c>
      <c r="F3" s="68">
        <v>65.806451612903203</v>
      </c>
      <c r="G3" s="71">
        <v>0.249999996811722</v>
      </c>
      <c r="H3" s="68">
        <v>16.881720430107499</v>
      </c>
      <c r="I3" s="71">
        <v>3.21498997769866E-3</v>
      </c>
      <c r="J3" s="68">
        <v>10.752688172042999</v>
      </c>
      <c r="K3" s="71">
        <v>0.64875535963575803</v>
      </c>
      <c r="L3" s="68">
        <v>80.537634408602202</v>
      </c>
    </row>
    <row r="4" spans="1:12" x14ac:dyDescent="0.2">
      <c r="A4" s="72" t="s">
        <v>338</v>
      </c>
      <c r="B4" s="66" t="s">
        <v>339</v>
      </c>
      <c r="C4" s="67">
        <v>45</v>
      </c>
      <c r="D4" s="67" t="s">
        <v>337</v>
      </c>
      <c r="E4" s="71">
        <v>0.31757487111168398</v>
      </c>
      <c r="F4" s="68">
        <v>74.086021505376294</v>
      </c>
      <c r="G4" s="71">
        <v>0.32286809821899898</v>
      </c>
      <c r="H4" s="68">
        <v>82.580645161290306</v>
      </c>
      <c r="I4" s="71">
        <v>2.92720122229716E-2</v>
      </c>
      <c r="J4" s="68">
        <v>52.043010752688197</v>
      </c>
      <c r="K4" s="71">
        <v>0.60058450289308096</v>
      </c>
      <c r="L4" s="68">
        <v>72.150537634408593</v>
      </c>
    </row>
    <row r="5" spans="1:12" x14ac:dyDescent="0.2">
      <c r="A5" s="72" t="s">
        <v>340</v>
      </c>
      <c r="B5" s="66" t="s">
        <v>341</v>
      </c>
      <c r="C5" s="67">
        <v>45</v>
      </c>
      <c r="D5" s="67" t="s">
        <v>337</v>
      </c>
      <c r="E5" s="71">
        <v>0.32022684885790398</v>
      </c>
      <c r="F5" s="68">
        <v>75.376344086021504</v>
      </c>
      <c r="G5" s="71">
        <v>0.25968357070496401</v>
      </c>
      <c r="H5" s="68">
        <v>59.354838709677402</v>
      </c>
      <c r="I5" s="71">
        <v>1.91761631168577E-2</v>
      </c>
      <c r="J5" s="68">
        <v>41.720430107526902</v>
      </c>
      <c r="K5" s="71">
        <v>0.68182081275188899</v>
      </c>
      <c r="L5" s="68">
        <v>84.086021505376294</v>
      </c>
    </row>
    <row r="6" spans="1:12" x14ac:dyDescent="0.2">
      <c r="A6" s="72" t="s">
        <v>342</v>
      </c>
      <c r="B6" s="66" t="s">
        <v>343</v>
      </c>
      <c r="C6" s="67">
        <v>45</v>
      </c>
      <c r="D6" s="67" t="s">
        <v>337</v>
      </c>
      <c r="E6" s="71">
        <v>0.245487910756095</v>
      </c>
      <c r="F6" s="68">
        <v>40.537634408602202</v>
      </c>
      <c r="G6" s="71">
        <v>0.25</v>
      </c>
      <c r="H6" s="68">
        <v>36.236559139784902</v>
      </c>
      <c r="I6" s="71">
        <v>5.02783545541826E-3</v>
      </c>
      <c r="J6" s="68">
        <v>15.376344086021501</v>
      </c>
      <c r="K6" s="71">
        <v>0.48143589681286603</v>
      </c>
      <c r="L6" s="68">
        <v>53.3333333333333</v>
      </c>
    </row>
    <row r="7" spans="1:12" x14ac:dyDescent="0.2">
      <c r="A7" s="72" t="s">
        <v>344</v>
      </c>
      <c r="B7" s="66" t="s">
        <v>345</v>
      </c>
      <c r="C7" s="67">
        <v>65</v>
      </c>
      <c r="D7" s="67" t="s">
        <v>337</v>
      </c>
      <c r="E7" s="71">
        <v>0.32909039696645698</v>
      </c>
      <c r="F7" s="68">
        <v>77.419354838709694</v>
      </c>
      <c r="G7" s="71">
        <v>0.25</v>
      </c>
      <c r="H7" s="68">
        <v>36.236559139784902</v>
      </c>
      <c r="I7" s="71">
        <v>7.27952140480585E-3</v>
      </c>
      <c r="J7" s="68">
        <v>21.1827956989247</v>
      </c>
      <c r="K7" s="71">
        <v>0.72999166949456595</v>
      </c>
      <c r="L7" s="68">
        <v>88.494623655913998</v>
      </c>
    </row>
    <row r="8" spans="1:12" x14ac:dyDescent="0.2">
      <c r="A8" s="72" t="s">
        <v>346</v>
      </c>
      <c r="B8" s="66" t="s">
        <v>347</v>
      </c>
      <c r="C8" s="67">
        <v>65</v>
      </c>
      <c r="D8" s="67" t="s">
        <v>337</v>
      </c>
      <c r="E8" s="71">
        <v>0.380227275271941</v>
      </c>
      <c r="F8" s="68">
        <v>88.279569892473106</v>
      </c>
      <c r="G8" s="71">
        <v>0.24245121216476401</v>
      </c>
      <c r="H8" s="68">
        <v>13.2258064516129</v>
      </c>
      <c r="I8" s="71">
        <v>9.6616189231405504E-3</v>
      </c>
      <c r="J8" s="68">
        <v>25.806451612903199</v>
      </c>
      <c r="K8" s="71">
        <v>0.88856899472791795</v>
      </c>
      <c r="L8" s="68">
        <v>97.526881720430097</v>
      </c>
    </row>
    <row r="9" spans="1:12" x14ac:dyDescent="0.2">
      <c r="A9" s="72" t="s">
        <v>348</v>
      </c>
      <c r="B9" s="66" t="s">
        <v>349</v>
      </c>
      <c r="C9" s="67">
        <v>65</v>
      </c>
      <c r="D9" s="67" t="s">
        <v>337</v>
      </c>
      <c r="E9" s="71">
        <v>0.33657744854372601</v>
      </c>
      <c r="F9" s="68">
        <v>79.247311827957006</v>
      </c>
      <c r="G9" s="71">
        <v>0.25521423037959601</v>
      </c>
      <c r="H9" s="68">
        <v>52.043010752688197</v>
      </c>
      <c r="I9" s="71">
        <v>1.6260082477984199E-2</v>
      </c>
      <c r="J9" s="68">
        <v>36.989247311828002</v>
      </c>
      <c r="K9" s="71">
        <v>0.73825803277359803</v>
      </c>
      <c r="L9" s="68">
        <v>88.924731182795696</v>
      </c>
    </row>
    <row r="10" spans="1:12" x14ac:dyDescent="0.2">
      <c r="A10" s="72" t="s">
        <v>350</v>
      </c>
      <c r="B10" s="66" t="s">
        <v>351</v>
      </c>
      <c r="C10" s="67">
        <v>65</v>
      </c>
      <c r="D10" s="67" t="s">
        <v>337</v>
      </c>
      <c r="E10" s="71">
        <v>0.32906641065706899</v>
      </c>
      <c r="F10" s="68">
        <v>77.311827956989205</v>
      </c>
      <c r="G10" s="71">
        <v>0.28539180254643598</v>
      </c>
      <c r="H10" s="68">
        <v>73.548387096774206</v>
      </c>
      <c r="I10" s="71">
        <v>5.9370785825913999E-2</v>
      </c>
      <c r="J10" s="68">
        <v>69.247311827957006</v>
      </c>
      <c r="K10" s="71">
        <v>0.64243664359885699</v>
      </c>
      <c r="L10" s="68">
        <v>79.247311827957006</v>
      </c>
    </row>
    <row r="11" spans="1:12" x14ac:dyDescent="0.2">
      <c r="A11" s="72" t="s">
        <v>352</v>
      </c>
      <c r="B11" s="66" t="s">
        <v>353</v>
      </c>
      <c r="C11" s="67">
        <v>65</v>
      </c>
      <c r="D11" s="67" t="s">
        <v>337</v>
      </c>
      <c r="E11" s="71">
        <v>0.33788142058896398</v>
      </c>
      <c r="F11" s="68">
        <v>79.892473118279597</v>
      </c>
      <c r="G11" s="71">
        <v>4.1440396282133897E-2</v>
      </c>
      <c r="H11" s="68">
        <v>1.5053763440860199</v>
      </c>
      <c r="I11" s="71">
        <v>4.6188787540634296E-3</v>
      </c>
      <c r="J11" s="68">
        <v>14.3010752688172</v>
      </c>
      <c r="K11" s="71">
        <v>0.96758498673069604</v>
      </c>
      <c r="L11" s="68">
        <v>99.0322580645161</v>
      </c>
    </row>
    <row r="12" spans="1:12" x14ac:dyDescent="0.2">
      <c r="A12" s="72" t="s">
        <v>354</v>
      </c>
      <c r="B12" s="66" t="s">
        <v>355</v>
      </c>
      <c r="C12" s="67">
        <v>65</v>
      </c>
      <c r="D12" s="67" t="s">
        <v>337</v>
      </c>
      <c r="E12" s="71">
        <v>0.35161197831048202</v>
      </c>
      <c r="F12" s="68">
        <v>83.3333333333333</v>
      </c>
      <c r="G12" s="71">
        <v>7.9213329945038297E-2</v>
      </c>
      <c r="H12" s="68">
        <v>3.1182795698924699</v>
      </c>
      <c r="I12" s="71">
        <v>1.4356334292612301E-2</v>
      </c>
      <c r="J12" s="68">
        <v>34.623655913978503</v>
      </c>
      <c r="K12" s="71">
        <v>0.961266270693794</v>
      </c>
      <c r="L12" s="68">
        <v>98.924731182795696</v>
      </c>
    </row>
    <row r="13" spans="1:12" x14ac:dyDescent="0.2">
      <c r="A13" s="72" t="s">
        <v>356</v>
      </c>
      <c r="B13" s="66" t="s">
        <v>357</v>
      </c>
      <c r="C13" s="67">
        <v>65</v>
      </c>
      <c r="D13" s="67" t="s">
        <v>337</v>
      </c>
      <c r="E13" s="71">
        <v>0.31033666917222502</v>
      </c>
      <c r="F13" s="68">
        <v>70.860215053763397</v>
      </c>
      <c r="G13" s="71">
        <v>0.22564617936335099</v>
      </c>
      <c r="H13" s="68">
        <v>10.9677419354839</v>
      </c>
      <c r="I13" s="71">
        <v>7.7512263870401096E-2</v>
      </c>
      <c r="J13" s="68">
        <v>76.451612903225794</v>
      </c>
      <c r="K13" s="71">
        <v>0.62785156428292299</v>
      </c>
      <c r="L13" s="68">
        <v>77.526881720430097</v>
      </c>
    </row>
    <row r="14" spans="1:12" x14ac:dyDescent="0.2">
      <c r="A14" s="72" t="s">
        <v>358</v>
      </c>
      <c r="B14" s="66" t="s">
        <v>359</v>
      </c>
      <c r="C14" s="67">
        <v>65</v>
      </c>
      <c r="D14" s="67" t="s">
        <v>337</v>
      </c>
      <c r="E14" s="71">
        <v>0.31770159445427898</v>
      </c>
      <c r="F14" s="68">
        <v>74.193548387096797</v>
      </c>
      <c r="G14" s="71">
        <v>0.25074489005422801</v>
      </c>
      <c r="H14" s="68">
        <v>37.311827956989198</v>
      </c>
      <c r="I14" s="71">
        <v>2.7809345214633598E-2</v>
      </c>
      <c r="J14" s="68">
        <v>50.645161290322598</v>
      </c>
      <c r="K14" s="71">
        <v>0.67455054809397397</v>
      </c>
      <c r="L14" s="68">
        <v>83.440860215053803</v>
      </c>
    </row>
    <row r="15" spans="1:12" x14ac:dyDescent="0.2">
      <c r="A15" s="72" t="s">
        <v>360</v>
      </c>
      <c r="B15" s="66" t="s">
        <v>361</v>
      </c>
      <c r="C15" s="67">
        <v>65</v>
      </c>
      <c r="D15" s="67" t="s">
        <v>337</v>
      </c>
      <c r="E15" s="71">
        <v>0.43559966411029999</v>
      </c>
      <c r="F15" s="68">
        <v>94.3010752688172</v>
      </c>
      <c r="G15" s="71">
        <v>0.37170002648401401</v>
      </c>
      <c r="H15" s="68">
        <v>87.311827956989205</v>
      </c>
      <c r="I15" s="71">
        <v>1.3940292313343599E-2</v>
      </c>
      <c r="J15" s="68">
        <v>33.763440860215098</v>
      </c>
      <c r="K15" s="71">
        <v>0.92115867353354197</v>
      </c>
      <c r="L15" s="68">
        <v>98.602150537634401</v>
      </c>
    </row>
    <row r="16" spans="1:12" x14ac:dyDescent="0.2">
      <c r="A16" s="72" t="s">
        <v>362</v>
      </c>
      <c r="B16" s="66" t="s">
        <v>363</v>
      </c>
      <c r="C16" s="67">
        <v>65</v>
      </c>
      <c r="D16" s="67" t="s">
        <v>337</v>
      </c>
      <c r="E16" s="71">
        <v>0.40907765063477097</v>
      </c>
      <c r="F16" s="68">
        <v>92.473118279569903</v>
      </c>
      <c r="G16" s="71">
        <v>0.34629650033126602</v>
      </c>
      <c r="H16" s="68">
        <v>84.731182795698899</v>
      </c>
      <c r="I16" s="71">
        <v>8.8664620330377697E-2</v>
      </c>
      <c r="J16" s="68">
        <v>79.247311827957006</v>
      </c>
      <c r="K16" s="71">
        <v>0.79227183124266898</v>
      </c>
      <c r="L16" s="68">
        <v>93.655913978494596</v>
      </c>
    </row>
    <row r="17" spans="1:12" x14ac:dyDescent="0.2">
      <c r="A17" s="72" t="s">
        <v>364</v>
      </c>
      <c r="B17" s="66" t="s">
        <v>365</v>
      </c>
      <c r="C17" s="67">
        <v>65</v>
      </c>
      <c r="D17" s="67" t="s">
        <v>337</v>
      </c>
      <c r="E17" s="71">
        <v>0.39299180929750499</v>
      </c>
      <c r="F17" s="68">
        <v>90.322580645161295</v>
      </c>
      <c r="G17" s="71">
        <v>0.36738956641503101</v>
      </c>
      <c r="H17" s="68">
        <v>86.989247311827995</v>
      </c>
      <c r="I17" s="71">
        <v>0.25813156670585602</v>
      </c>
      <c r="J17" s="68">
        <v>93.3333333333333</v>
      </c>
      <c r="K17" s="71">
        <v>0.553454294771627</v>
      </c>
      <c r="L17" s="68">
        <v>65.268817204301101</v>
      </c>
    </row>
    <row r="18" spans="1:12" x14ac:dyDescent="0.2">
      <c r="A18" s="72" t="s">
        <v>366</v>
      </c>
      <c r="B18" s="66" t="s">
        <v>367</v>
      </c>
      <c r="C18" s="67">
        <v>65</v>
      </c>
      <c r="D18" s="67" t="s">
        <v>337</v>
      </c>
      <c r="E18" s="71">
        <v>0.425181871059511</v>
      </c>
      <c r="F18" s="68">
        <v>93.655913978494596</v>
      </c>
      <c r="G18" s="71">
        <v>0.27743850811952703</v>
      </c>
      <c r="H18" s="68">
        <v>69.784946236559094</v>
      </c>
      <c r="I18" s="71">
        <v>0.37895312836551798</v>
      </c>
      <c r="J18" s="68">
        <v>96.774193548387103</v>
      </c>
      <c r="K18" s="71">
        <v>0.61915397669348704</v>
      </c>
      <c r="L18" s="68">
        <v>76.344086021505404</v>
      </c>
    </row>
    <row r="19" spans="1:12" x14ac:dyDescent="0.2">
      <c r="A19" s="72" t="s">
        <v>368</v>
      </c>
      <c r="B19" s="66" t="s">
        <v>369</v>
      </c>
      <c r="C19" s="67">
        <v>65</v>
      </c>
      <c r="D19" s="67" t="s">
        <v>337</v>
      </c>
      <c r="E19" s="71">
        <v>0.48527077250762002</v>
      </c>
      <c r="F19" s="68">
        <v>97.419354838709694</v>
      </c>
      <c r="G19" s="71">
        <v>0.298995160125618</v>
      </c>
      <c r="H19" s="68">
        <v>77.741935483871003</v>
      </c>
      <c r="I19" s="71">
        <v>0.43257932962886297</v>
      </c>
      <c r="J19" s="68">
        <v>97.849462365591407</v>
      </c>
      <c r="K19" s="71">
        <v>0.72423782776837997</v>
      </c>
      <c r="L19" s="68">
        <v>87.634408602150501</v>
      </c>
    </row>
    <row r="20" spans="1:12" x14ac:dyDescent="0.2">
      <c r="A20" s="72" t="s">
        <v>370</v>
      </c>
      <c r="B20" s="66" t="s">
        <v>371</v>
      </c>
      <c r="C20" s="67">
        <v>65</v>
      </c>
      <c r="D20" s="67" t="s">
        <v>337</v>
      </c>
      <c r="E20" s="71">
        <v>0.398446397304759</v>
      </c>
      <c r="F20" s="68">
        <v>91.397849462365599</v>
      </c>
      <c r="G20" s="71">
        <v>0.25</v>
      </c>
      <c r="H20" s="68">
        <v>36.236559139784902</v>
      </c>
      <c r="I20" s="71">
        <v>0.55288564392864004</v>
      </c>
      <c r="J20" s="68">
        <v>99.354838709677395</v>
      </c>
      <c r="K20" s="71">
        <v>0.39245354798563697</v>
      </c>
      <c r="L20" s="68">
        <v>41.720430107526902</v>
      </c>
    </row>
    <row r="21" spans="1:12" x14ac:dyDescent="0.2">
      <c r="A21" s="72" t="s">
        <v>372</v>
      </c>
      <c r="B21" s="66" t="s">
        <v>373</v>
      </c>
      <c r="C21" s="67">
        <v>65</v>
      </c>
      <c r="D21" s="67" t="s">
        <v>337</v>
      </c>
      <c r="E21" s="71">
        <v>0.34408042561603702</v>
      </c>
      <c r="F21" s="68">
        <v>81.720430107526894</v>
      </c>
      <c r="G21" s="71">
        <v>0.120211275029006</v>
      </c>
      <c r="H21" s="68">
        <v>4.7311827956989196</v>
      </c>
      <c r="I21" s="71">
        <v>2.2464908470069201E-2</v>
      </c>
      <c r="J21" s="68">
        <v>45.053763440860202</v>
      </c>
      <c r="K21" s="71">
        <v>0.889565093349036</v>
      </c>
      <c r="L21" s="68">
        <v>97.634408602150501</v>
      </c>
    </row>
    <row r="22" spans="1:12" x14ac:dyDescent="0.2">
      <c r="A22" s="72" t="s">
        <v>374</v>
      </c>
      <c r="B22" s="66" t="s">
        <v>375</v>
      </c>
      <c r="C22" s="67">
        <v>65</v>
      </c>
      <c r="D22" s="67" t="s">
        <v>337</v>
      </c>
      <c r="E22" s="71">
        <v>0.32274896834523198</v>
      </c>
      <c r="F22" s="68">
        <v>75.913978494623706</v>
      </c>
      <c r="G22" s="71">
        <v>0.163886243810733</v>
      </c>
      <c r="H22" s="68">
        <v>6.4516129032258096</v>
      </c>
      <c r="I22" s="71">
        <v>7.5320540351410906E-2</v>
      </c>
      <c r="J22" s="68">
        <v>75.806451612903203</v>
      </c>
      <c r="K22" s="71">
        <v>0.72904012087355197</v>
      </c>
      <c r="L22" s="68">
        <v>88.387096774193594</v>
      </c>
    </row>
    <row r="23" spans="1:12" x14ac:dyDescent="0.2">
      <c r="A23" s="72" t="s">
        <v>376</v>
      </c>
      <c r="B23" s="66" t="s">
        <v>377</v>
      </c>
      <c r="C23" s="67">
        <v>65</v>
      </c>
      <c r="D23" s="67" t="s">
        <v>337</v>
      </c>
      <c r="E23" s="71">
        <v>0.29545016068596702</v>
      </c>
      <c r="F23" s="68">
        <v>62.795698924731198</v>
      </c>
      <c r="G23" s="71">
        <v>0.29568197448511402</v>
      </c>
      <c r="H23" s="68">
        <v>77.096774193548399</v>
      </c>
      <c r="I23" s="71">
        <v>8.7853041096578197E-2</v>
      </c>
      <c r="J23" s="68">
        <v>79.0322580645161</v>
      </c>
      <c r="K23" s="71">
        <v>0.50281546647620801</v>
      </c>
      <c r="L23" s="68">
        <v>57.096774193548399</v>
      </c>
    </row>
    <row r="24" spans="1:12" x14ac:dyDescent="0.2">
      <c r="A24" s="72" t="s">
        <v>378</v>
      </c>
      <c r="B24" s="66" t="s">
        <v>379</v>
      </c>
      <c r="C24" s="67">
        <v>65</v>
      </c>
      <c r="D24" s="67" t="s">
        <v>337</v>
      </c>
      <c r="E24" s="71">
        <v>0.36340291783246698</v>
      </c>
      <c r="F24" s="68">
        <v>85.483870967741893</v>
      </c>
      <c r="G24" s="71">
        <v>0.30839307509446201</v>
      </c>
      <c r="H24" s="68">
        <v>79.677419354838705</v>
      </c>
      <c r="I24" s="71">
        <v>5.1250250973208303E-3</v>
      </c>
      <c r="J24" s="68">
        <v>15.9139784946237</v>
      </c>
      <c r="K24" s="71">
        <v>0.77669065330561704</v>
      </c>
      <c r="L24" s="68">
        <v>92.258064516128997</v>
      </c>
    </row>
    <row r="25" spans="1:12" x14ac:dyDescent="0.2">
      <c r="A25" s="72" t="s">
        <v>380</v>
      </c>
      <c r="B25" s="66" t="s">
        <v>381</v>
      </c>
      <c r="C25" s="67">
        <v>65</v>
      </c>
      <c r="D25" s="67" t="s">
        <v>337</v>
      </c>
      <c r="E25" s="71">
        <v>0.33347403552450799</v>
      </c>
      <c r="F25" s="68">
        <v>78.602150537634401</v>
      </c>
      <c r="G25" s="71">
        <v>0.25968357070496401</v>
      </c>
      <c r="H25" s="68">
        <v>59.354838709677402</v>
      </c>
      <c r="I25" s="71">
        <v>4.9179486906014501E-2</v>
      </c>
      <c r="J25" s="68">
        <v>64.193548387096797</v>
      </c>
      <c r="K25" s="71">
        <v>0.69155904896254705</v>
      </c>
      <c r="L25" s="68">
        <v>85.053763440860195</v>
      </c>
    </row>
    <row r="26" spans="1:12" x14ac:dyDescent="0.2">
      <c r="A26" s="72" t="s">
        <v>382</v>
      </c>
      <c r="B26" s="66" t="s">
        <v>383</v>
      </c>
      <c r="C26" s="67">
        <v>65</v>
      </c>
      <c r="D26" s="67" t="s">
        <v>337</v>
      </c>
      <c r="E26" s="71">
        <v>0.377882480415073</v>
      </c>
      <c r="F26" s="68">
        <v>87.849462365591407</v>
      </c>
      <c r="G26" s="71">
        <v>0.23309183209817899</v>
      </c>
      <c r="H26" s="68">
        <v>12.1505376344086</v>
      </c>
      <c r="I26" s="71">
        <v>2.7687025190754502E-3</v>
      </c>
      <c r="J26" s="68">
        <v>9.4623655913978499</v>
      </c>
      <c r="K26" s="71">
        <v>0.89778690662796401</v>
      </c>
      <c r="L26" s="68">
        <v>97.849462365591407</v>
      </c>
    </row>
    <row r="27" spans="1:12" x14ac:dyDescent="0.2">
      <c r="A27" s="72" t="s">
        <v>384</v>
      </c>
      <c r="B27" s="66" t="s">
        <v>385</v>
      </c>
      <c r="C27" s="67">
        <v>65</v>
      </c>
      <c r="D27" s="67" t="s">
        <v>337</v>
      </c>
      <c r="E27" s="71">
        <v>0.38700213806288403</v>
      </c>
      <c r="F27" s="68">
        <v>89.247311827957006</v>
      </c>
      <c r="G27" s="71">
        <v>0.25297956021691198</v>
      </c>
      <c r="H27" s="68">
        <v>47.096774193548399</v>
      </c>
      <c r="I27" s="71">
        <v>2.5936822612800299E-5</v>
      </c>
      <c r="J27" s="68">
        <v>3.2258064516128999</v>
      </c>
      <c r="K27" s="71">
        <v>0.90800091714912901</v>
      </c>
      <c r="L27" s="68">
        <v>98.172043010752702</v>
      </c>
    </row>
    <row r="28" spans="1:12" x14ac:dyDescent="0.2">
      <c r="A28" s="72" t="s">
        <v>386</v>
      </c>
      <c r="B28" s="66" t="s">
        <v>387</v>
      </c>
      <c r="C28" s="67">
        <v>65</v>
      </c>
      <c r="D28" s="67" t="s">
        <v>337</v>
      </c>
      <c r="E28" s="71">
        <v>0.39301993014963899</v>
      </c>
      <c r="F28" s="68">
        <v>90.430107526881699</v>
      </c>
      <c r="G28" s="71">
        <v>0.25792376239075698</v>
      </c>
      <c r="H28" s="68">
        <v>56.989247311828002</v>
      </c>
      <c r="I28" s="71">
        <v>4.1007696226748802E-3</v>
      </c>
      <c r="J28" s="68">
        <v>13.118279569892501</v>
      </c>
      <c r="K28" s="71">
        <v>0.91703525843548495</v>
      </c>
      <c r="L28" s="68">
        <v>98.494623655913998</v>
      </c>
    </row>
    <row r="29" spans="1:12" x14ac:dyDescent="0.2">
      <c r="A29" s="72" t="s">
        <v>388</v>
      </c>
      <c r="B29" s="66" t="s">
        <v>389</v>
      </c>
      <c r="C29" s="67">
        <v>65</v>
      </c>
      <c r="D29" s="67" t="s">
        <v>337</v>
      </c>
      <c r="E29" s="71">
        <v>0.39592607763903798</v>
      </c>
      <c r="F29" s="68">
        <v>91.075268817204304</v>
      </c>
      <c r="G29" s="71">
        <v>0.19589794599693999</v>
      </c>
      <c r="H29" s="68">
        <v>8.1720430107526898</v>
      </c>
      <c r="I29" s="71">
        <v>8.1163744521589407E-2</v>
      </c>
      <c r="J29" s="68">
        <v>77.311827956989205</v>
      </c>
      <c r="K29" s="71">
        <v>0.91071654239858402</v>
      </c>
      <c r="L29" s="68">
        <v>98.279569892473106</v>
      </c>
    </row>
    <row r="30" spans="1:12" x14ac:dyDescent="0.2">
      <c r="A30" s="72" t="s">
        <v>390</v>
      </c>
      <c r="B30" s="66" t="s">
        <v>391</v>
      </c>
      <c r="C30" s="67">
        <v>65</v>
      </c>
      <c r="D30" s="67" t="s">
        <v>337</v>
      </c>
      <c r="E30" s="71">
        <v>0.44712794472530498</v>
      </c>
      <c r="F30" s="68">
        <v>95.268817204301101</v>
      </c>
      <c r="G30" s="71">
        <v>0.25175234884110498</v>
      </c>
      <c r="H30" s="68">
        <v>44.3010752688172</v>
      </c>
      <c r="I30" s="71">
        <v>0.43888392845681601</v>
      </c>
      <c r="J30" s="68">
        <v>97.956989247311796</v>
      </c>
      <c r="K30" s="71">
        <v>0.65074755687799402</v>
      </c>
      <c r="L30" s="68">
        <v>81.182795698924707</v>
      </c>
    </row>
    <row r="31" spans="1:12" x14ac:dyDescent="0.2">
      <c r="A31" s="72" t="s">
        <v>392</v>
      </c>
      <c r="B31" s="66" t="s">
        <v>393</v>
      </c>
      <c r="C31" s="67">
        <v>65</v>
      </c>
      <c r="D31" s="67" t="s">
        <v>337</v>
      </c>
      <c r="E31" s="71">
        <v>0.29835859196263198</v>
      </c>
      <c r="F31" s="68">
        <v>64.193548387096797</v>
      </c>
      <c r="G31" s="71">
        <v>0.25137170782576501</v>
      </c>
      <c r="H31" s="68">
        <v>41.720430107526902</v>
      </c>
      <c r="I31" s="71">
        <v>5.6663995863760301E-2</v>
      </c>
      <c r="J31" s="68">
        <v>67.204301075268802</v>
      </c>
      <c r="K31" s="71">
        <v>0.58704007219836996</v>
      </c>
      <c r="L31" s="68">
        <v>70.430107526881699</v>
      </c>
    </row>
    <row r="32" spans="1:12" x14ac:dyDescent="0.2">
      <c r="A32" s="72" t="s">
        <v>394</v>
      </c>
      <c r="B32" s="66" t="s">
        <v>395</v>
      </c>
      <c r="C32" s="67">
        <v>65</v>
      </c>
      <c r="D32" s="67" t="s">
        <v>337</v>
      </c>
      <c r="E32" s="71">
        <v>0.235394439399009</v>
      </c>
      <c r="F32" s="68">
        <v>37.419354838709701</v>
      </c>
      <c r="G32" s="71">
        <v>0.24906195473291801</v>
      </c>
      <c r="H32" s="68">
        <v>15.5913978494624</v>
      </c>
      <c r="I32" s="71">
        <v>7.8732570483793798E-2</v>
      </c>
      <c r="J32" s="68">
        <v>76.881720430107507</v>
      </c>
      <c r="K32" s="71">
        <v>0.37838879298031403</v>
      </c>
      <c r="L32" s="68">
        <v>40.430107526881699</v>
      </c>
    </row>
    <row r="33" spans="1:12" x14ac:dyDescent="0.2">
      <c r="A33" s="72" t="s">
        <v>396</v>
      </c>
      <c r="B33" s="66" t="s">
        <v>397</v>
      </c>
      <c r="C33" s="67">
        <v>65</v>
      </c>
      <c r="D33" s="67" t="s">
        <v>337</v>
      </c>
      <c r="E33" s="71">
        <v>0.341646681650836</v>
      </c>
      <c r="F33" s="68">
        <v>80.9677419354839</v>
      </c>
      <c r="G33" s="71">
        <v>0.26215003382881102</v>
      </c>
      <c r="H33" s="68">
        <v>61.075268817204297</v>
      </c>
      <c r="I33" s="71">
        <v>0.306584428458333</v>
      </c>
      <c r="J33" s="68">
        <v>94.193548387096797</v>
      </c>
      <c r="K33" s="71">
        <v>0.45620558266536498</v>
      </c>
      <c r="L33" s="68">
        <v>49.0322580645161</v>
      </c>
    </row>
    <row r="34" spans="1:12" x14ac:dyDescent="0.2">
      <c r="A34" s="72" t="s">
        <v>398</v>
      </c>
      <c r="B34" s="66" t="s">
        <v>399</v>
      </c>
      <c r="C34" s="67">
        <v>65</v>
      </c>
      <c r="D34" s="67" t="s">
        <v>337</v>
      </c>
      <c r="E34" s="71">
        <v>0.25343276906451001</v>
      </c>
      <c r="F34" s="68">
        <v>43.118279569892501</v>
      </c>
      <c r="G34" s="71">
        <v>0.25</v>
      </c>
      <c r="H34" s="68">
        <v>36.236559139784902</v>
      </c>
      <c r="I34" s="71">
        <v>0.13190951421321701</v>
      </c>
      <c r="J34" s="68">
        <v>86.451612903225794</v>
      </c>
      <c r="K34" s="71">
        <v>0.37838879298031403</v>
      </c>
      <c r="L34" s="68">
        <v>40.430107526881699</v>
      </c>
    </row>
    <row r="35" spans="1:12" x14ac:dyDescent="0.2">
      <c r="A35" s="72" t="s">
        <v>400</v>
      </c>
      <c r="B35" s="66" t="s">
        <v>401</v>
      </c>
      <c r="C35" s="67">
        <v>65</v>
      </c>
      <c r="D35" s="67" t="s">
        <v>337</v>
      </c>
      <c r="E35" s="71">
        <v>0.25194526164360298</v>
      </c>
      <c r="F35" s="68">
        <v>42.688172043010802</v>
      </c>
      <c r="G35" s="71">
        <v>0.25505535013460301</v>
      </c>
      <c r="H35" s="68">
        <v>51.720430107526902</v>
      </c>
      <c r="I35" s="71">
        <v>0.134077525268681</v>
      </c>
      <c r="J35" s="68">
        <v>86.559139784946197</v>
      </c>
      <c r="K35" s="71">
        <v>0.36670290952752499</v>
      </c>
      <c r="L35" s="68">
        <v>39.569892473118301</v>
      </c>
    </row>
    <row r="36" spans="1:12" x14ac:dyDescent="0.2">
      <c r="A36" s="72" t="s">
        <v>402</v>
      </c>
      <c r="B36" s="66" t="s">
        <v>403</v>
      </c>
      <c r="C36" s="67">
        <v>65</v>
      </c>
      <c r="D36" s="67" t="s">
        <v>337</v>
      </c>
      <c r="E36" s="71">
        <v>0.33899618724442898</v>
      </c>
      <c r="F36" s="68">
        <v>80.215053763440906</v>
      </c>
      <c r="G36" s="71">
        <v>0.28519646594335801</v>
      </c>
      <c r="H36" s="68">
        <v>73.3333333333333</v>
      </c>
      <c r="I36" s="71">
        <v>0.41568346455771998</v>
      </c>
      <c r="J36" s="68">
        <v>97.741935483871003</v>
      </c>
      <c r="K36" s="71">
        <v>0.31610863123221</v>
      </c>
      <c r="L36" s="68">
        <v>35.913978494623699</v>
      </c>
    </row>
    <row r="37" spans="1:12" x14ac:dyDescent="0.2">
      <c r="A37" s="72" t="s">
        <v>404</v>
      </c>
      <c r="B37" s="66" t="s">
        <v>405</v>
      </c>
      <c r="C37" s="67">
        <v>65</v>
      </c>
      <c r="D37" s="67" t="s">
        <v>337</v>
      </c>
      <c r="E37" s="71">
        <v>0.35792526645088801</v>
      </c>
      <c r="F37" s="68">
        <v>84.731182795698899</v>
      </c>
      <c r="G37" s="71">
        <v>0.32771940854208698</v>
      </c>
      <c r="H37" s="68">
        <v>83.548387096774206</v>
      </c>
      <c r="I37" s="71">
        <v>0.39298701197797298</v>
      </c>
      <c r="J37" s="68">
        <v>97.311827956989205</v>
      </c>
      <c r="K37" s="71">
        <v>0.35306937883260398</v>
      </c>
      <c r="L37" s="68">
        <v>38.387096774193502</v>
      </c>
    </row>
    <row r="38" spans="1:12" x14ac:dyDescent="0.2">
      <c r="A38" s="72" t="s">
        <v>406</v>
      </c>
      <c r="B38" s="66" t="s">
        <v>407</v>
      </c>
      <c r="C38" s="67">
        <v>65</v>
      </c>
      <c r="D38" s="67" t="s">
        <v>337</v>
      </c>
      <c r="E38" s="71">
        <v>0.28647608748845299</v>
      </c>
      <c r="F38" s="68">
        <v>56.989247311828002</v>
      </c>
      <c r="G38" s="71">
        <v>0.26301299616572898</v>
      </c>
      <c r="H38" s="68">
        <v>61.612903225806399</v>
      </c>
      <c r="I38" s="71">
        <v>0.15241589139766601</v>
      </c>
      <c r="J38" s="68">
        <v>88.279569892473106</v>
      </c>
      <c r="K38" s="71">
        <v>0.443999374901965</v>
      </c>
      <c r="L38" s="68">
        <v>47.741935483871003</v>
      </c>
    </row>
    <row r="39" spans="1:12" x14ac:dyDescent="0.2">
      <c r="A39" s="72" t="s">
        <v>408</v>
      </c>
      <c r="B39" s="66" t="s">
        <v>409</v>
      </c>
      <c r="C39" s="67">
        <v>65</v>
      </c>
      <c r="D39" s="67" t="s">
        <v>337</v>
      </c>
      <c r="E39" s="71">
        <v>0.29469136933426798</v>
      </c>
      <c r="F39" s="68">
        <v>62.258064516128997</v>
      </c>
      <c r="G39" s="71">
        <v>0.31031622788740099</v>
      </c>
      <c r="H39" s="68">
        <v>80.107526881720403</v>
      </c>
      <c r="I39" s="71">
        <v>5.1465941217880201E-2</v>
      </c>
      <c r="J39" s="68">
        <v>65.161290322580598</v>
      </c>
      <c r="K39" s="71">
        <v>0.52229193889752301</v>
      </c>
      <c r="L39" s="68">
        <v>60.322580645161302</v>
      </c>
    </row>
    <row r="40" spans="1:12" x14ac:dyDescent="0.2">
      <c r="A40" s="72" t="s">
        <v>410</v>
      </c>
      <c r="B40" s="66" t="s">
        <v>411</v>
      </c>
      <c r="C40" s="67">
        <v>65</v>
      </c>
      <c r="D40" s="67" t="s">
        <v>337</v>
      </c>
      <c r="E40" s="71">
        <v>0.39249819779984502</v>
      </c>
      <c r="F40" s="68">
        <v>90.215053763440807</v>
      </c>
      <c r="G40" s="71">
        <v>0.25803491035151499</v>
      </c>
      <c r="H40" s="68">
        <v>57.204301075268802</v>
      </c>
      <c r="I40" s="71">
        <v>0.40928485191368802</v>
      </c>
      <c r="J40" s="68">
        <v>97.526881720430097</v>
      </c>
      <c r="K40" s="71">
        <v>0.51017483113433204</v>
      </c>
      <c r="L40" s="68">
        <v>58.709677419354797</v>
      </c>
    </row>
    <row r="41" spans="1:12" x14ac:dyDescent="0.2">
      <c r="A41" s="72" t="s">
        <v>412</v>
      </c>
      <c r="B41" s="66" t="s">
        <v>413</v>
      </c>
      <c r="C41" s="67">
        <v>65</v>
      </c>
      <c r="D41" s="67" t="s">
        <v>337</v>
      </c>
      <c r="E41" s="71">
        <v>0.25035386511136498</v>
      </c>
      <c r="F41" s="68">
        <v>42.365591397849499</v>
      </c>
      <c r="G41" s="71">
        <v>0.245353562191714</v>
      </c>
      <c r="H41" s="68">
        <v>13.7634408602151</v>
      </c>
      <c r="I41" s="71">
        <v>7.0019571519552903E-2</v>
      </c>
      <c r="J41" s="68">
        <v>73.870967741935502</v>
      </c>
      <c r="K41" s="71">
        <v>0.43568846162282798</v>
      </c>
      <c r="L41" s="68">
        <v>46.129032258064498</v>
      </c>
    </row>
    <row r="42" spans="1:12" x14ac:dyDescent="0.2">
      <c r="A42" s="72" t="s">
        <v>414</v>
      </c>
      <c r="B42" s="66" t="s">
        <v>415</v>
      </c>
      <c r="C42" s="67">
        <v>65</v>
      </c>
      <c r="D42" s="67" t="s">
        <v>337</v>
      </c>
      <c r="E42" s="71">
        <v>0.39617671171987801</v>
      </c>
      <c r="F42" s="68">
        <v>91.182795698924707</v>
      </c>
      <c r="G42" s="71">
        <v>0.25137170782576501</v>
      </c>
      <c r="H42" s="68">
        <v>41.720430107526902</v>
      </c>
      <c r="I42" s="71">
        <v>0.46926696121571498</v>
      </c>
      <c r="J42" s="68">
        <v>98.494623655913998</v>
      </c>
      <c r="K42" s="71">
        <v>0.46789146611815402</v>
      </c>
      <c r="L42" s="68">
        <v>51.075268817204297</v>
      </c>
    </row>
    <row r="43" spans="1:12" x14ac:dyDescent="0.2">
      <c r="A43" s="72" t="s">
        <v>416</v>
      </c>
      <c r="B43" s="66" t="s">
        <v>417</v>
      </c>
      <c r="C43" s="67">
        <v>65</v>
      </c>
      <c r="D43" s="67" t="s">
        <v>337</v>
      </c>
      <c r="E43" s="71">
        <v>0.38765538428749902</v>
      </c>
      <c r="F43" s="68">
        <v>89.462365591397898</v>
      </c>
      <c r="G43" s="71">
        <v>0.25031340888576897</v>
      </c>
      <c r="H43" s="68">
        <v>36.559139784946197</v>
      </c>
      <c r="I43" s="71">
        <v>0.36014999782611401</v>
      </c>
      <c r="J43" s="68">
        <v>96.021505376344095</v>
      </c>
      <c r="K43" s="71">
        <v>0.55250274615061401</v>
      </c>
      <c r="L43" s="68">
        <v>64.946236559139805</v>
      </c>
    </row>
    <row r="44" spans="1:12" x14ac:dyDescent="0.2">
      <c r="A44" s="72" t="s">
        <v>418</v>
      </c>
      <c r="B44" s="66" t="s">
        <v>419</v>
      </c>
      <c r="C44" s="67">
        <v>65</v>
      </c>
      <c r="D44" s="67" t="s">
        <v>337</v>
      </c>
      <c r="E44" s="71">
        <v>0.34841494577036303</v>
      </c>
      <c r="F44" s="68">
        <v>82.473118279569903</v>
      </c>
      <c r="G44" s="71">
        <v>0.25</v>
      </c>
      <c r="H44" s="68">
        <v>36.236559139784902</v>
      </c>
      <c r="I44" s="71">
        <v>0.338608030335321</v>
      </c>
      <c r="J44" s="68">
        <v>95.6989247311828</v>
      </c>
      <c r="K44" s="71">
        <v>0.45663680697576797</v>
      </c>
      <c r="L44" s="68">
        <v>49.139784946236603</v>
      </c>
    </row>
    <row r="45" spans="1:12" x14ac:dyDescent="0.2">
      <c r="A45" s="72" t="s">
        <v>420</v>
      </c>
      <c r="B45" s="66" t="s">
        <v>421</v>
      </c>
      <c r="C45" s="67">
        <v>65</v>
      </c>
      <c r="D45" s="67" t="s">
        <v>337</v>
      </c>
      <c r="E45" s="71">
        <v>0.26054137591384202</v>
      </c>
      <c r="F45" s="68">
        <v>46.344086021505397</v>
      </c>
      <c r="G45" s="71">
        <v>0.26265877931765802</v>
      </c>
      <c r="H45" s="68">
        <v>61.505376344086002</v>
      </c>
      <c r="I45" s="71">
        <v>1.08272645318775E-2</v>
      </c>
      <c r="J45" s="68">
        <v>27.526881720430101</v>
      </c>
      <c r="K45" s="71">
        <v>0.508138083891992</v>
      </c>
      <c r="L45" s="68">
        <v>58.494623655913998</v>
      </c>
    </row>
    <row r="46" spans="1:12" x14ac:dyDescent="0.2">
      <c r="A46" s="72" t="s">
        <v>422</v>
      </c>
      <c r="B46" s="66" t="s">
        <v>423</v>
      </c>
      <c r="C46" s="67">
        <v>65</v>
      </c>
      <c r="D46" s="67" t="s">
        <v>337</v>
      </c>
      <c r="E46" s="71">
        <v>0.34575866973124803</v>
      </c>
      <c r="F46" s="68">
        <v>82.043010752688204</v>
      </c>
      <c r="G46" s="71">
        <v>0.25</v>
      </c>
      <c r="H46" s="68">
        <v>36.236559139784902</v>
      </c>
      <c r="I46" s="71">
        <v>0.20417578147974</v>
      </c>
      <c r="J46" s="68">
        <v>91.290322580645196</v>
      </c>
      <c r="K46" s="71">
        <v>0.58310022771400205</v>
      </c>
      <c r="L46" s="68">
        <v>69.784946236559094</v>
      </c>
    </row>
    <row r="47" spans="1:12" x14ac:dyDescent="0.2">
      <c r="A47" s="72" t="s">
        <v>424</v>
      </c>
      <c r="B47" s="66" t="s">
        <v>425</v>
      </c>
      <c r="C47" s="67">
        <v>65</v>
      </c>
      <c r="D47" s="67" t="s">
        <v>337</v>
      </c>
      <c r="E47" s="71">
        <v>0.26071281516830602</v>
      </c>
      <c r="F47" s="68">
        <v>46.451612903225801</v>
      </c>
      <c r="G47" s="71">
        <v>0.25</v>
      </c>
      <c r="H47" s="68">
        <v>36.236559139784902</v>
      </c>
      <c r="I47" s="71">
        <v>6.7755599560728602E-2</v>
      </c>
      <c r="J47" s="68">
        <v>72.903225806451601</v>
      </c>
      <c r="K47" s="71">
        <v>0.46438284594418899</v>
      </c>
      <c r="L47" s="68">
        <v>50.322580645161302</v>
      </c>
    </row>
    <row r="48" spans="1:12" x14ac:dyDescent="0.2">
      <c r="A48" s="72" t="s">
        <v>426</v>
      </c>
      <c r="B48" s="66" t="s">
        <v>427</v>
      </c>
      <c r="C48" s="67">
        <v>65</v>
      </c>
      <c r="D48" s="67" t="s">
        <v>337</v>
      </c>
      <c r="E48" s="71">
        <v>0.254538705782067</v>
      </c>
      <c r="F48" s="68">
        <v>43.440860215053803</v>
      </c>
      <c r="G48" s="71">
        <v>0.25488784934506797</v>
      </c>
      <c r="H48" s="68">
        <v>51.612903225806399</v>
      </c>
      <c r="I48" s="71">
        <v>5.6462529820134902E-2</v>
      </c>
      <c r="J48" s="68">
        <v>67.096774193548399</v>
      </c>
      <c r="K48" s="71">
        <v>0.45226573818099802</v>
      </c>
      <c r="L48" s="68">
        <v>48.602150537634401</v>
      </c>
    </row>
    <row r="49" spans="1:12" x14ac:dyDescent="0.2">
      <c r="A49" s="72" t="s">
        <v>428</v>
      </c>
      <c r="B49" s="66" t="s">
        <v>429</v>
      </c>
      <c r="C49" s="67">
        <v>65</v>
      </c>
      <c r="D49" s="67" t="s">
        <v>337</v>
      </c>
      <c r="E49" s="71">
        <v>0.23511620936100999</v>
      </c>
      <c r="F49" s="68">
        <v>37.204301075268802</v>
      </c>
      <c r="G49" s="71">
        <v>0.25</v>
      </c>
      <c r="H49" s="68">
        <v>36.236559139784902</v>
      </c>
      <c r="I49" s="71">
        <v>2.28244038992643E-4</v>
      </c>
      <c r="J49" s="68">
        <v>3.76344086021505</v>
      </c>
      <c r="K49" s="71">
        <v>0.45512038404403898</v>
      </c>
      <c r="L49" s="68">
        <v>48.924731182795703</v>
      </c>
    </row>
    <row r="50" spans="1:12" x14ac:dyDescent="0.2">
      <c r="A50" s="72" t="s">
        <v>430</v>
      </c>
      <c r="B50" s="66" t="s">
        <v>431</v>
      </c>
      <c r="C50" s="67">
        <v>65</v>
      </c>
      <c r="D50" s="67" t="s">
        <v>337</v>
      </c>
      <c r="E50" s="71">
        <v>0.47227660470069699</v>
      </c>
      <c r="F50" s="68">
        <v>96.451612903225794</v>
      </c>
      <c r="G50" s="71">
        <v>0.45974452185098802</v>
      </c>
      <c r="H50" s="68">
        <v>92.043010752688204</v>
      </c>
      <c r="I50" s="71">
        <v>0.52909831959659204</v>
      </c>
      <c r="J50" s="68">
        <v>99.247311827957006</v>
      </c>
      <c r="K50" s="71">
        <v>0.42798697265451102</v>
      </c>
      <c r="L50" s="68">
        <v>45.6989247311828</v>
      </c>
    </row>
    <row r="51" spans="1:12" x14ac:dyDescent="0.2">
      <c r="A51" s="72" t="s">
        <v>432</v>
      </c>
      <c r="B51" s="66" t="s">
        <v>433</v>
      </c>
      <c r="C51" s="67">
        <v>65</v>
      </c>
      <c r="D51" s="67" t="s">
        <v>337</v>
      </c>
      <c r="E51" s="71">
        <v>0.48016647107371402</v>
      </c>
      <c r="F51" s="68">
        <v>97.096774193548399</v>
      </c>
      <c r="G51" s="71">
        <v>0.40166299467308397</v>
      </c>
      <c r="H51" s="68">
        <v>89.462365591397898</v>
      </c>
      <c r="I51" s="71">
        <v>0.67992409798905895</v>
      </c>
      <c r="J51" s="68">
        <v>100</v>
      </c>
      <c r="K51" s="71">
        <v>0.35891232055899902</v>
      </c>
      <c r="L51" s="68">
        <v>39.0322580645161</v>
      </c>
    </row>
    <row r="52" spans="1:12" x14ac:dyDescent="0.2">
      <c r="A52" s="72" t="s">
        <v>434</v>
      </c>
      <c r="B52" s="66" t="s">
        <v>435</v>
      </c>
      <c r="C52" s="67">
        <v>65</v>
      </c>
      <c r="D52" s="67" t="s">
        <v>337</v>
      </c>
      <c r="E52" s="71">
        <v>0.282947750030833</v>
      </c>
      <c r="F52" s="68">
        <v>55.6989247311828</v>
      </c>
      <c r="G52" s="71">
        <v>0.289409019256328</v>
      </c>
      <c r="H52" s="68">
        <v>75.161290322580598</v>
      </c>
      <c r="I52" s="71">
        <v>6.6312450570516199E-2</v>
      </c>
      <c r="J52" s="68">
        <v>72.473118279569903</v>
      </c>
      <c r="K52" s="71">
        <v>0.49312178026565501</v>
      </c>
      <c r="L52" s="68">
        <v>55.376344086021497</v>
      </c>
    </row>
    <row r="53" spans="1:12" x14ac:dyDescent="0.2">
      <c r="A53" s="72" t="s">
        <v>436</v>
      </c>
      <c r="B53" s="66" t="s">
        <v>437</v>
      </c>
      <c r="C53" s="67">
        <v>65</v>
      </c>
      <c r="D53" s="67" t="s">
        <v>337</v>
      </c>
      <c r="E53" s="71">
        <v>0.29145396269152002</v>
      </c>
      <c r="F53" s="68">
        <v>60.430107526881699</v>
      </c>
      <c r="G53" s="71">
        <v>0.259272710413254</v>
      </c>
      <c r="H53" s="68">
        <v>59.139784946236603</v>
      </c>
      <c r="I53" s="71">
        <v>5.43646182317628E-2</v>
      </c>
      <c r="J53" s="68">
        <v>66.451612903225794</v>
      </c>
      <c r="K53" s="71">
        <v>0.56072455942954202</v>
      </c>
      <c r="L53" s="68">
        <v>66.6666666666667</v>
      </c>
    </row>
    <row r="54" spans="1:12" x14ac:dyDescent="0.2">
      <c r="A54" s="72" t="s">
        <v>438</v>
      </c>
      <c r="B54" s="66" t="s">
        <v>439</v>
      </c>
      <c r="C54" s="67">
        <v>65</v>
      </c>
      <c r="D54" s="67" t="s">
        <v>337</v>
      </c>
      <c r="E54" s="71">
        <v>0.29053248211932697</v>
      </c>
      <c r="F54" s="68">
        <v>59.462365591397798</v>
      </c>
      <c r="G54" s="71">
        <v>0.287514643546671</v>
      </c>
      <c r="H54" s="68">
        <v>74.623655913978496</v>
      </c>
      <c r="I54" s="71">
        <v>0.110437494966969</v>
      </c>
      <c r="J54" s="68">
        <v>83.440860215053803</v>
      </c>
      <c r="K54" s="71">
        <v>0.47364530784434</v>
      </c>
      <c r="L54" s="68">
        <v>52.043010752688197</v>
      </c>
    </row>
    <row r="55" spans="1:12" x14ac:dyDescent="0.2">
      <c r="A55" s="72" t="s">
        <v>440</v>
      </c>
      <c r="B55" s="66" t="s">
        <v>441</v>
      </c>
      <c r="C55" s="67">
        <v>65</v>
      </c>
      <c r="D55" s="67" t="s">
        <v>337</v>
      </c>
      <c r="E55" s="71">
        <v>0.28699236509135001</v>
      </c>
      <c r="F55" s="68">
        <v>57.419354838709701</v>
      </c>
      <c r="G55" s="71">
        <v>0.25</v>
      </c>
      <c r="H55" s="68">
        <v>36.236559139784902</v>
      </c>
      <c r="I55" s="71">
        <v>3.4240133597052802E-2</v>
      </c>
      <c r="J55" s="68">
        <v>55.591397849462403</v>
      </c>
      <c r="K55" s="71">
        <v>0.57673696167699695</v>
      </c>
      <c r="L55" s="68">
        <v>68.602150537634401</v>
      </c>
    </row>
    <row r="56" spans="1:12" x14ac:dyDescent="0.2">
      <c r="A56" s="72" t="s">
        <v>442</v>
      </c>
      <c r="B56" s="66" t="s">
        <v>443</v>
      </c>
      <c r="C56" s="67">
        <v>65</v>
      </c>
      <c r="D56" s="67" t="s">
        <v>337</v>
      </c>
      <c r="E56" s="71">
        <v>0.2697275287966</v>
      </c>
      <c r="F56" s="68">
        <v>49.247311827956999</v>
      </c>
      <c r="G56" s="71">
        <v>0.250772725867771</v>
      </c>
      <c r="H56" s="68">
        <v>40.860215053763397</v>
      </c>
      <c r="I56" s="71">
        <v>3.6162471624609303E-2</v>
      </c>
      <c r="J56" s="68">
        <v>56.451612903225801</v>
      </c>
      <c r="K56" s="71">
        <v>0.52224738889741895</v>
      </c>
      <c r="L56" s="68">
        <v>60.107526881720403</v>
      </c>
    </row>
    <row r="57" spans="1:12" x14ac:dyDescent="0.2">
      <c r="A57" s="72" t="s">
        <v>444</v>
      </c>
      <c r="B57" s="66" t="s">
        <v>445</v>
      </c>
      <c r="C57" s="67">
        <v>65</v>
      </c>
      <c r="D57" s="67" t="s">
        <v>337</v>
      </c>
      <c r="E57" s="71">
        <v>0.170914309879902</v>
      </c>
      <c r="F57" s="68">
        <v>26.021505376344098</v>
      </c>
      <c r="G57" s="71">
        <v>0.250772725867771</v>
      </c>
      <c r="H57" s="68">
        <v>40.860215053763397</v>
      </c>
      <c r="I57" s="71">
        <v>1.11300301511811E-2</v>
      </c>
      <c r="J57" s="68">
        <v>28.279569892473098</v>
      </c>
      <c r="K57" s="71">
        <v>0.250840173620753</v>
      </c>
      <c r="L57" s="68">
        <v>31.612903225806399</v>
      </c>
    </row>
    <row r="58" spans="1:12" x14ac:dyDescent="0.2">
      <c r="A58" s="72" t="s">
        <v>446</v>
      </c>
      <c r="B58" s="66" t="s">
        <v>447</v>
      </c>
      <c r="C58" s="67">
        <v>65</v>
      </c>
      <c r="D58" s="67" t="s">
        <v>337</v>
      </c>
      <c r="E58" s="71">
        <v>0.264968569641716</v>
      </c>
      <c r="F58" s="68">
        <v>47.526881720430097</v>
      </c>
      <c r="G58" s="71">
        <v>0.25</v>
      </c>
      <c r="H58" s="68">
        <v>36.236559139784902</v>
      </c>
      <c r="I58" s="71">
        <v>0.10138210833369</v>
      </c>
      <c r="J58" s="68">
        <v>82.043010752688204</v>
      </c>
      <c r="K58" s="71">
        <v>0.44352360059145801</v>
      </c>
      <c r="L58" s="68">
        <v>47.526881720430097</v>
      </c>
    </row>
    <row r="59" spans="1:12" x14ac:dyDescent="0.2">
      <c r="A59" s="72" t="s">
        <v>448</v>
      </c>
      <c r="B59" s="66" t="s">
        <v>449</v>
      </c>
      <c r="C59" s="67">
        <v>65</v>
      </c>
      <c r="D59" s="67" t="s">
        <v>337</v>
      </c>
      <c r="E59" s="71">
        <v>0.285692902312013</v>
      </c>
      <c r="F59" s="68">
        <v>56.774193548387103</v>
      </c>
      <c r="G59" s="71">
        <v>0.28488305705758898</v>
      </c>
      <c r="H59" s="68">
        <v>73.118279569892493</v>
      </c>
      <c r="I59" s="71">
        <v>8.2969164097058207E-2</v>
      </c>
      <c r="J59" s="68">
        <v>78.064516129032299</v>
      </c>
      <c r="K59" s="71">
        <v>0.489226485781392</v>
      </c>
      <c r="L59" s="68">
        <v>54.623655913978503</v>
      </c>
    </row>
    <row r="60" spans="1:12" x14ac:dyDescent="0.2">
      <c r="A60" s="72" t="s">
        <v>450</v>
      </c>
      <c r="B60" s="66" t="s">
        <v>451</v>
      </c>
      <c r="C60" s="67">
        <v>65</v>
      </c>
      <c r="D60" s="67" t="s">
        <v>337</v>
      </c>
      <c r="E60" s="71">
        <v>0.294999094762806</v>
      </c>
      <c r="F60" s="68">
        <v>62.580645161290299</v>
      </c>
      <c r="G60" s="71">
        <v>0.25399705119460603</v>
      </c>
      <c r="H60" s="68">
        <v>50.322580645161302</v>
      </c>
      <c r="I60" s="71">
        <v>7.8542036943303903E-2</v>
      </c>
      <c r="J60" s="68">
        <v>76.774193548387103</v>
      </c>
      <c r="K60" s="71">
        <v>0.55245819615050895</v>
      </c>
      <c r="L60" s="68">
        <v>64.838709677419402</v>
      </c>
    </row>
    <row r="61" spans="1:12" x14ac:dyDescent="0.2">
      <c r="A61" s="72" t="s">
        <v>452</v>
      </c>
      <c r="B61" s="66" t="s">
        <v>453</v>
      </c>
      <c r="C61" s="67">
        <v>65</v>
      </c>
      <c r="D61" s="67" t="s">
        <v>337</v>
      </c>
      <c r="E61" s="71">
        <v>0.24859510734853499</v>
      </c>
      <c r="F61" s="68">
        <v>41.720430107526902</v>
      </c>
      <c r="G61" s="71">
        <v>0.26164128833996397</v>
      </c>
      <c r="H61" s="68">
        <v>60.645161290322598</v>
      </c>
      <c r="I61" s="71">
        <v>5.1761084455165304E-3</v>
      </c>
      <c r="J61" s="68">
        <v>16.021505376344098</v>
      </c>
      <c r="K61" s="71">
        <v>0.478967925260123</v>
      </c>
      <c r="L61" s="68">
        <v>52.903225806451601</v>
      </c>
    </row>
    <row r="62" spans="1:12" x14ac:dyDescent="0.2">
      <c r="A62" s="72" t="s">
        <v>454</v>
      </c>
      <c r="B62" s="66" t="s">
        <v>455</v>
      </c>
      <c r="C62" s="67">
        <v>65</v>
      </c>
      <c r="D62" s="67" t="s">
        <v>337</v>
      </c>
      <c r="E62" s="71">
        <v>0.216643214889153</v>
      </c>
      <c r="F62" s="68">
        <v>33.548387096774199</v>
      </c>
      <c r="G62" s="71">
        <v>0.25</v>
      </c>
      <c r="H62" s="68">
        <v>36.236559139784902</v>
      </c>
      <c r="I62" s="71">
        <v>8.0409709925381503E-3</v>
      </c>
      <c r="J62" s="68">
        <v>22.580645161290299</v>
      </c>
      <c r="K62" s="71">
        <v>0.39188867367492097</v>
      </c>
      <c r="L62" s="68">
        <v>41.612903225806498</v>
      </c>
    </row>
    <row r="63" spans="1:12" x14ac:dyDescent="0.2">
      <c r="A63" s="72" t="s">
        <v>456</v>
      </c>
      <c r="B63" s="66" t="s">
        <v>457</v>
      </c>
      <c r="C63" s="67">
        <v>63</v>
      </c>
      <c r="D63" s="67" t="s">
        <v>337</v>
      </c>
      <c r="E63" s="71">
        <v>0.230441294484722</v>
      </c>
      <c r="F63" s="68">
        <v>36.559139784946197</v>
      </c>
      <c r="G63" s="71">
        <v>0.25</v>
      </c>
      <c r="H63" s="68">
        <v>36.236559139784902</v>
      </c>
      <c r="I63" s="71">
        <v>1.39017851103695E-2</v>
      </c>
      <c r="J63" s="68">
        <v>33.548387096774199</v>
      </c>
      <c r="K63" s="71">
        <v>0.42742209834379502</v>
      </c>
      <c r="L63" s="68">
        <v>45.4838709677419</v>
      </c>
    </row>
    <row r="64" spans="1:12" x14ac:dyDescent="0.2">
      <c r="A64" s="72" t="s">
        <v>458</v>
      </c>
      <c r="B64" s="66" t="s">
        <v>459</v>
      </c>
      <c r="C64" s="67">
        <v>63</v>
      </c>
      <c r="D64" s="67" t="s">
        <v>337</v>
      </c>
      <c r="E64" s="71">
        <v>0.23161643782392999</v>
      </c>
      <c r="F64" s="68">
        <v>36.774193548387103</v>
      </c>
      <c r="G64" s="71">
        <v>0.25</v>
      </c>
      <c r="H64" s="68">
        <v>36.236559139784902</v>
      </c>
      <c r="I64" s="71">
        <v>8.68507753845414E-3</v>
      </c>
      <c r="J64" s="68">
        <v>23.870967741935502</v>
      </c>
      <c r="K64" s="71">
        <v>0.43616423593333498</v>
      </c>
      <c r="L64" s="68">
        <v>46.236559139784902</v>
      </c>
    </row>
    <row r="65" spans="1:12" x14ac:dyDescent="0.2">
      <c r="A65" s="72" t="s">
        <v>460</v>
      </c>
      <c r="B65" s="66" t="s">
        <v>461</v>
      </c>
      <c r="C65" s="67">
        <v>45</v>
      </c>
      <c r="D65" s="67" t="s">
        <v>337</v>
      </c>
      <c r="E65" s="71">
        <v>0.22381954120908701</v>
      </c>
      <c r="F65" s="68">
        <v>34.946236559139798</v>
      </c>
      <c r="G65" s="71">
        <v>0.250772725867771</v>
      </c>
      <c r="H65" s="68">
        <v>40.860215053763397</v>
      </c>
      <c r="I65" s="71">
        <v>4.2861979089890603E-2</v>
      </c>
      <c r="J65" s="68">
        <v>59.892473118279597</v>
      </c>
      <c r="K65" s="71">
        <v>0.37782391866959802</v>
      </c>
      <c r="L65" s="68">
        <v>40.215053763440899</v>
      </c>
    </row>
    <row r="66" spans="1:12" x14ac:dyDescent="0.2">
      <c r="A66" s="72" t="s">
        <v>462</v>
      </c>
      <c r="B66" s="66" t="s">
        <v>463</v>
      </c>
      <c r="C66" s="67">
        <v>45</v>
      </c>
      <c r="D66" s="67" t="s">
        <v>337</v>
      </c>
      <c r="E66" s="71">
        <v>0.217953532156969</v>
      </c>
      <c r="F66" s="68">
        <v>33.655913978494603</v>
      </c>
      <c r="G66" s="71">
        <v>0.25</v>
      </c>
      <c r="H66" s="68">
        <v>36.236559139784902</v>
      </c>
      <c r="I66" s="71">
        <v>1.48711186591311E-2</v>
      </c>
      <c r="J66" s="68">
        <v>35.161290322580598</v>
      </c>
      <c r="K66" s="71">
        <v>0.38898947781177601</v>
      </c>
      <c r="L66" s="68">
        <v>41.290322580645203</v>
      </c>
    </row>
    <row r="67" spans="1:12" x14ac:dyDescent="0.2">
      <c r="A67" s="72" t="s">
        <v>464</v>
      </c>
      <c r="B67" s="66" t="s">
        <v>465</v>
      </c>
      <c r="C67" s="67">
        <v>45</v>
      </c>
      <c r="D67" s="67" t="s">
        <v>337</v>
      </c>
      <c r="E67" s="71">
        <v>0.27543121068100601</v>
      </c>
      <c r="F67" s="68">
        <v>52.365591397849499</v>
      </c>
      <c r="G67" s="71">
        <v>0.25</v>
      </c>
      <c r="H67" s="68">
        <v>36.236559139784902</v>
      </c>
      <c r="I67" s="71">
        <v>1.37105253715527E-2</v>
      </c>
      <c r="J67" s="68">
        <v>33.118279569892501</v>
      </c>
      <c r="K67" s="71">
        <v>0.56258310667146505</v>
      </c>
      <c r="L67" s="68">
        <v>67.096774193548399</v>
      </c>
    </row>
    <row r="68" spans="1:12" x14ac:dyDescent="0.2">
      <c r="A68" s="72" t="s">
        <v>466</v>
      </c>
      <c r="B68" s="66" t="s">
        <v>467</v>
      </c>
      <c r="C68" s="67">
        <v>45</v>
      </c>
      <c r="D68" s="67" t="s">
        <v>337</v>
      </c>
      <c r="E68" s="71">
        <v>0.28210305403254199</v>
      </c>
      <c r="F68" s="68">
        <v>54.946236559139798</v>
      </c>
      <c r="G68" s="71">
        <v>0.25</v>
      </c>
      <c r="H68" s="68">
        <v>36.236559139784902</v>
      </c>
      <c r="I68" s="71">
        <v>2.60824955216172E-3</v>
      </c>
      <c r="J68" s="68">
        <v>9.0322580645161299</v>
      </c>
      <c r="K68" s="71">
        <v>0.59370091254546498</v>
      </c>
      <c r="L68" s="68">
        <v>70.752688172042994</v>
      </c>
    </row>
    <row r="69" spans="1:12" x14ac:dyDescent="0.2">
      <c r="A69" s="72" t="s">
        <v>468</v>
      </c>
      <c r="B69" s="66" t="s">
        <v>469</v>
      </c>
      <c r="C69" s="67">
        <v>45</v>
      </c>
      <c r="D69" s="67" t="s">
        <v>337</v>
      </c>
      <c r="E69" s="71">
        <v>0.26971134280182801</v>
      </c>
      <c r="F69" s="68">
        <v>49.139784946236603</v>
      </c>
      <c r="G69" s="71">
        <v>0.25</v>
      </c>
      <c r="H69" s="68">
        <v>36.236559139784902</v>
      </c>
      <c r="I69" s="71">
        <v>3.9354611060808099E-2</v>
      </c>
      <c r="J69" s="68">
        <v>58.279569892473098</v>
      </c>
      <c r="K69" s="71">
        <v>0.51977941734467603</v>
      </c>
      <c r="L69" s="68">
        <v>59.784946236559101</v>
      </c>
    </row>
    <row r="70" spans="1:12" x14ac:dyDescent="0.2">
      <c r="A70" s="72" t="s">
        <v>470</v>
      </c>
      <c r="B70" s="66" t="s">
        <v>471</v>
      </c>
      <c r="C70" s="67">
        <v>45</v>
      </c>
      <c r="D70" s="67" t="s">
        <v>337</v>
      </c>
      <c r="E70" s="71">
        <v>0.29497354262004799</v>
      </c>
      <c r="F70" s="68">
        <v>62.473118279569903</v>
      </c>
      <c r="G70" s="71">
        <v>0.24596692451614199</v>
      </c>
      <c r="H70" s="68">
        <v>14.0860215053763</v>
      </c>
      <c r="I70" s="71">
        <v>4.37809178669126E-2</v>
      </c>
      <c r="J70" s="68">
        <v>60.860215053763397</v>
      </c>
      <c r="K70" s="71">
        <v>0.59517278547708896</v>
      </c>
      <c r="L70" s="68">
        <v>71.182795698924707</v>
      </c>
    </row>
    <row r="71" spans="1:12" x14ac:dyDescent="0.2">
      <c r="A71" s="72" t="s">
        <v>472</v>
      </c>
      <c r="B71" s="66" t="s">
        <v>473</v>
      </c>
      <c r="C71" s="67">
        <v>65</v>
      </c>
      <c r="D71" s="67" t="s">
        <v>337</v>
      </c>
      <c r="E71" s="71">
        <v>0.351485021055431</v>
      </c>
      <c r="F71" s="68">
        <v>83.225806451612897</v>
      </c>
      <c r="G71" s="71">
        <v>0.28557851860497202</v>
      </c>
      <c r="H71" s="68">
        <v>73.763440860215098</v>
      </c>
      <c r="I71" s="71">
        <v>1.36545609192534E-2</v>
      </c>
      <c r="J71" s="68">
        <v>32.903225806451601</v>
      </c>
      <c r="K71" s="71">
        <v>0.75522198364206605</v>
      </c>
      <c r="L71" s="68">
        <v>90.537634408602202</v>
      </c>
    </row>
    <row r="72" spans="1:12" x14ac:dyDescent="0.2">
      <c r="A72" s="72" t="s">
        <v>474</v>
      </c>
      <c r="B72" s="66" t="s">
        <v>475</v>
      </c>
      <c r="C72" s="67">
        <v>65</v>
      </c>
      <c r="D72" s="67" t="s">
        <v>337</v>
      </c>
      <c r="E72" s="71">
        <v>0.35416683636722701</v>
      </c>
      <c r="F72" s="68">
        <v>84.086021505376294</v>
      </c>
      <c r="G72" s="71">
        <v>0.25154545173554199</v>
      </c>
      <c r="H72" s="68">
        <v>44.193548387096797</v>
      </c>
      <c r="I72" s="71">
        <v>9.0340899130211694E-3</v>
      </c>
      <c r="J72" s="68">
        <v>24.731182795698899</v>
      </c>
      <c r="K72" s="71">
        <v>0.80192096745311803</v>
      </c>
      <c r="L72" s="68">
        <v>94.623655913978496</v>
      </c>
    </row>
    <row r="73" spans="1:12" x14ac:dyDescent="0.2">
      <c r="A73" s="72" t="s">
        <v>476</v>
      </c>
      <c r="B73" s="66" t="s">
        <v>477</v>
      </c>
      <c r="C73" s="67">
        <v>65</v>
      </c>
      <c r="D73" s="67" t="s">
        <v>337</v>
      </c>
      <c r="E73" s="71">
        <v>0.37915156053292698</v>
      </c>
      <c r="F73" s="68">
        <v>88.064516129032299</v>
      </c>
      <c r="G73" s="71">
        <v>0.25154545173554199</v>
      </c>
      <c r="H73" s="68">
        <v>44.193548387096797</v>
      </c>
      <c r="I73" s="71">
        <v>7.1230213460826697E-3</v>
      </c>
      <c r="J73" s="68">
        <v>20.9677419354839</v>
      </c>
      <c r="K73" s="71">
        <v>0.87878620851715605</v>
      </c>
      <c r="L73" s="68">
        <v>97.204301075268802</v>
      </c>
    </row>
    <row r="74" spans="1:12" x14ac:dyDescent="0.2">
      <c r="A74" s="72" t="s">
        <v>478</v>
      </c>
      <c r="B74" s="66" t="s">
        <v>479</v>
      </c>
      <c r="C74" s="67">
        <v>65</v>
      </c>
      <c r="D74" s="67" t="s">
        <v>337</v>
      </c>
      <c r="E74" s="71">
        <v>0.376346404163517</v>
      </c>
      <c r="F74" s="68">
        <v>87.526881720430097</v>
      </c>
      <c r="G74" s="71">
        <v>0.32184814715311</v>
      </c>
      <c r="H74" s="68">
        <v>82.258064516128997</v>
      </c>
      <c r="I74" s="71">
        <v>2.22785987528956E-2</v>
      </c>
      <c r="J74" s="68">
        <v>44.623655913978503</v>
      </c>
      <c r="K74" s="71">
        <v>0.78491246658454605</v>
      </c>
      <c r="L74" s="68">
        <v>92.580645161290306</v>
      </c>
    </row>
    <row r="75" spans="1:12" x14ac:dyDescent="0.2">
      <c r="A75" s="72" t="s">
        <v>480</v>
      </c>
      <c r="B75" s="66" t="s">
        <v>481</v>
      </c>
      <c r="C75" s="67">
        <v>65</v>
      </c>
      <c r="D75" s="67" t="s">
        <v>337</v>
      </c>
      <c r="E75" s="71">
        <v>0.30489093977078102</v>
      </c>
      <c r="F75" s="68">
        <v>67.956989247311796</v>
      </c>
      <c r="G75" s="71">
        <v>0.25</v>
      </c>
      <c r="H75" s="68">
        <v>36.236559139784902</v>
      </c>
      <c r="I75" s="71">
        <v>3.6865805029523503E-2</v>
      </c>
      <c r="J75" s="68">
        <v>56.989247311828002</v>
      </c>
      <c r="K75" s="71">
        <v>0.62780701428281804</v>
      </c>
      <c r="L75" s="68">
        <v>77.419354838709694</v>
      </c>
    </row>
    <row r="76" spans="1:12" x14ac:dyDescent="0.2">
      <c r="A76" s="72" t="s">
        <v>482</v>
      </c>
      <c r="B76" s="66" t="s">
        <v>483</v>
      </c>
      <c r="C76" s="67">
        <v>65</v>
      </c>
      <c r="D76" s="67" t="s">
        <v>337</v>
      </c>
      <c r="E76" s="71">
        <v>0.331630248945678</v>
      </c>
      <c r="F76" s="68">
        <v>77.956989247311796</v>
      </c>
      <c r="G76" s="71">
        <v>0.25</v>
      </c>
      <c r="H76" s="68">
        <v>36.236559139784902</v>
      </c>
      <c r="I76" s="71">
        <v>1.6370950274093202E-2</v>
      </c>
      <c r="J76" s="68">
        <v>37.096774193548399</v>
      </c>
      <c r="K76" s="71">
        <v>0.72851979656294097</v>
      </c>
      <c r="L76" s="68">
        <v>88.279569892473106</v>
      </c>
    </row>
    <row r="77" spans="1:12" x14ac:dyDescent="0.2">
      <c r="A77" s="72" t="s">
        <v>484</v>
      </c>
      <c r="B77" s="66" t="s">
        <v>485</v>
      </c>
      <c r="C77" s="67">
        <v>65</v>
      </c>
      <c r="D77" s="67" t="s">
        <v>337</v>
      </c>
      <c r="E77" s="71">
        <v>0.36053433717878702</v>
      </c>
      <c r="F77" s="68">
        <v>85.053763440860195</v>
      </c>
      <c r="G77" s="71">
        <v>0.25303523184399801</v>
      </c>
      <c r="H77" s="68">
        <v>47.311827956989198</v>
      </c>
      <c r="I77" s="71">
        <v>1.15414086127009E-2</v>
      </c>
      <c r="J77" s="68">
        <v>29.462365591397798</v>
      </c>
      <c r="K77" s="71">
        <v>0.81702637107966303</v>
      </c>
      <c r="L77" s="68">
        <v>95.053763440860195</v>
      </c>
    </row>
    <row r="78" spans="1:12" x14ac:dyDescent="0.2">
      <c r="A78" s="72" t="s">
        <v>486</v>
      </c>
      <c r="B78" s="66" t="s">
        <v>487</v>
      </c>
      <c r="C78" s="67">
        <v>65</v>
      </c>
      <c r="D78" s="67" t="s">
        <v>337</v>
      </c>
      <c r="E78" s="71">
        <v>0.390068963221403</v>
      </c>
      <c r="F78" s="68">
        <v>90</v>
      </c>
      <c r="G78" s="71">
        <v>0.28958419034411997</v>
      </c>
      <c r="H78" s="68">
        <v>75.268817204301101</v>
      </c>
      <c r="I78" s="71">
        <v>3.2638137344537998E-3</v>
      </c>
      <c r="J78" s="68">
        <v>11.0752688172043</v>
      </c>
      <c r="K78" s="71">
        <v>0.87735888558563602</v>
      </c>
      <c r="L78" s="68">
        <v>97.096774193548399</v>
      </c>
    </row>
    <row r="79" spans="1:12" x14ac:dyDescent="0.2">
      <c r="A79" s="72" t="s">
        <v>488</v>
      </c>
      <c r="B79" s="66" t="s">
        <v>489</v>
      </c>
      <c r="C79" s="67">
        <v>65</v>
      </c>
      <c r="D79" s="67" t="s">
        <v>337</v>
      </c>
      <c r="E79" s="71">
        <v>0.31946434395038098</v>
      </c>
      <c r="F79" s="68">
        <v>74.946236559139805</v>
      </c>
      <c r="G79" s="71">
        <v>0.25</v>
      </c>
      <c r="H79" s="68">
        <v>36.236559139784902</v>
      </c>
      <c r="I79" s="71">
        <v>1.15113654728119E-2</v>
      </c>
      <c r="J79" s="68">
        <v>29.247311827956999</v>
      </c>
      <c r="K79" s="71">
        <v>0.69688166637833004</v>
      </c>
      <c r="L79" s="68">
        <v>85.591397849462396</v>
      </c>
    </row>
    <row r="80" spans="1:12" x14ac:dyDescent="0.2">
      <c r="A80" s="72" t="s">
        <v>490</v>
      </c>
      <c r="B80" s="66" t="s">
        <v>491</v>
      </c>
      <c r="C80" s="67">
        <v>65</v>
      </c>
      <c r="D80" s="67" t="s">
        <v>337</v>
      </c>
      <c r="E80" s="71">
        <v>0.386436661888446</v>
      </c>
      <c r="F80" s="68">
        <v>89.139784946236603</v>
      </c>
      <c r="G80" s="71">
        <v>0.249939448431827</v>
      </c>
      <c r="H80" s="68">
        <v>16.344086021505401</v>
      </c>
      <c r="I80" s="71">
        <v>5.2649145686462498E-3</v>
      </c>
      <c r="J80" s="68">
        <v>16.6666666666667</v>
      </c>
      <c r="K80" s="71">
        <v>0.90410562266486505</v>
      </c>
      <c r="L80" s="68">
        <v>98.064516129032299</v>
      </c>
    </row>
    <row r="81" spans="1:12" x14ac:dyDescent="0.2">
      <c r="A81" s="72" t="s">
        <v>492</v>
      </c>
      <c r="B81" s="66" t="s">
        <v>493</v>
      </c>
      <c r="C81" s="67">
        <v>65</v>
      </c>
      <c r="D81" s="67" t="s">
        <v>337</v>
      </c>
      <c r="E81" s="71">
        <v>0.37341377027947797</v>
      </c>
      <c r="F81" s="68">
        <v>86.559139784946197</v>
      </c>
      <c r="G81" s="71">
        <v>0.27721193269949201</v>
      </c>
      <c r="H81" s="68">
        <v>69.677419354838705</v>
      </c>
      <c r="I81" s="71">
        <v>5.9068460175410203E-2</v>
      </c>
      <c r="J81" s="68">
        <v>68.924731182795696</v>
      </c>
      <c r="K81" s="71">
        <v>0.78396091796353196</v>
      </c>
      <c r="L81" s="68">
        <v>92.473118279569903</v>
      </c>
    </row>
    <row r="82" spans="1:12" x14ac:dyDescent="0.2">
      <c r="A82" s="72" t="s">
        <v>494</v>
      </c>
      <c r="B82" s="66" t="s">
        <v>495</v>
      </c>
      <c r="C82" s="67">
        <v>65</v>
      </c>
      <c r="D82" s="67" t="s">
        <v>337</v>
      </c>
      <c r="E82" s="71">
        <v>0.24935867492765701</v>
      </c>
      <c r="F82" s="68">
        <v>41.827956989247298</v>
      </c>
      <c r="G82" s="71">
        <v>0.25031340888576897</v>
      </c>
      <c r="H82" s="68">
        <v>36.559139784946197</v>
      </c>
      <c r="I82" s="71">
        <v>8.6308369800756707E-2</v>
      </c>
      <c r="J82" s="68">
        <v>78.817204301075293</v>
      </c>
      <c r="K82" s="71">
        <v>0.41145424609644499</v>
      </c>
      <c r="L82" s="68">
        <v>43.978494623655898</v>
      </c>
    </row>
    <row r="83" spans="1:12" x14ac:dyDescent="0.2">
      <c r="A83" s="72" t="s">
        <v>496</v>
      </c>
      <c r="B83" s="66" t="s">
        <v>497</v>
      </c>
      <c r="C83" s="67">
        <v>65</v>
      </c>
      <c r="D83" s="67" t="s">
        <v>337</v>
      </c>
      <c r="E83" s="71">
        <v>0.25480079045619902</v>
      </c>
      <c r="F83" s="68">
        <v>43.655913978494603</v>
      </c>
      <c r="G83" s="71">
        <v>0.25</v>
      </c>
      <c r="H83" s="68">
        <v>36.236559139784902</v>
      </c>
      <c r="I83" s="71">
        <v>0.13943309856204</v>
      </c>
      <c r="J83" s="68">
        <v>87.204301075268802</v>
      </c>
      <c r="K83" s="71">
        <v>0.37496927280655801</v>
      </c>
      <c r="L83" s="68">
        <v>39.892473118279597</v>
      </c>
    </row>
    <row r="84" spans="1:12" x14ac:dyDescent="0.2">
      <c r="A84" s="72" t="s">
        <v>498</v>
      </c>
      <c r="B84" s="66" t="s">
        <v>499</v>
      </c>
      <c r="C84" s="67">
        <v>65</v>
      </c>
      <c r="D84" s="67" t="s">
        <v>337</v>
      </c>
      <c r="E84" s="71">
        <v>0.22894357125171599</v>
      </c>
      <c r="F84" s="68">
        <v>36.344086021505397</v>
      </c>
      <c r="G84" s="71">
        <v>0.25</v>
      </c>
      <c r="H84" s="68">
        <v>36.236559139784902</v>
      </c>
      <c r="I84" s="71">
        <v>9.2027698201577093E-2</v>
      </c>
      <c r="J84" s="68">
        <v>79.892473118279597</v>
      </c>
      <c r="K84" s="71">
        <v>0.34480301555357201</v>
      </c>
      <c r="L84" s="68">
        <v>37.526881720430097</v>
      </c>
    </row>
    <row r="85" spans="1:12" x14ac:dyDescent="0.2">
      <c r="A85" s="72" t="s">
        <v>500</v>
      </c>
      <c r="B85" s="66" t="s">
        <v>501</v>
      </c>
      <c r="C85" s="67">
        <v>65</v>
      </c>
      <c r="D85" s="67" t="s">
        <v>337</v>
      </c>
      <c r="E85" s="71">
        <v>0.240749723637183</v>
      </c>
      <c r="F85" s="68">
        <v>39.0322580645161</v>
      </c>
      <c r="G85" s="71">
        <v>0.255980227218849</v>
      </c>
      <c r="H85" s="68">
        <v>53.548387096774199</v>
      </c>
      <c r="I85" s="71">
        <v>0.11272379054959</v>
      </c>
      <c r="J85" s="68">
        <v>83.870967741935502</v>
      </c>
      <c r="K85" s="71">
        <v>0.35354515314311102</v>
      </c>
      <c r="L85" s="68">
        <v>38.494623655913998</v>
      </c>
    </row>
    <row r="86" spans="1:12" x14ac:dyDescent="0.2">
      <c r="A86" s="72" t="s">
        <v>502</v>
      </c>
      <c r="B86" s="66" t="s">
        <v>503</v>
      </c>
      <c r="C86" s="67">
        <v>65</v>
      </c>
      <c r="D86" s="67" t="s">
        <v>337</v>
      </c>
      <c r="E86" s="71">
        <v>0.22303417310613599</v>
      </c>
      <c r="F86" s="68">
        <v>34.3010752688172</v>
      </c>
      <c r="G86" s="71">
        <v>0.26379147924546598</v>
      </c>
      <c r="H86" s="68">
        <v>62.1505376344086</v>
      </c>
      <c r="I86" s="71">
        <v>8.58274386670798E-2</v>
      </c>
      <c r="J86" s="68">
        <v>78.494623655913998</v>
      </c>
      <c r="K86" s="71">
        <v>0.31948360140586202</v>
      </c>
      <c r="L86" s="68">
        <v>36.021505376344102</v>
      </c>
    </row>
    <row r="87" spans="1:12" x14ac:dyDescent="0.2">
      <c r="A87" s="72" t="s">
        <v>504</v>
      </c>
      <c r="B87" s="66" t="s">
        <v>505</v>
      </c>
      <c r="C87" s="67">
        <v>65</v>
      </c>
      <c r="D87" s="67" t="s">
        <v>337</v>
      </c>
      <c r="E87" s="71">
        <v>0.27282628716052199</v>
      </c>
      <c r="F87" s="68">
        <v>51.290322580645203</v>
      </c>
      <c r="G87" s="71">
        <v>0.259148880918598</v>
      </c>
      <c r="H87" s="68">
        <v>58.064516129032299</v>
      </c>
      <c r="I87" s="71">
        <v>0.177090443098496</v>
      </c>
      <c r="J87" s="68">
        <v>90</v>
      </c>
      <c r="K87" s="71">
        <v>0.38223953746447198</v>
      </c>
      <c r="L87" s="68">
        <v>40.537634408602202</v>
      </c>
    </row>
    <row r="88" spans="1:12" x14ac:dyDescent="0.2">
      <c r="A88" s="72" t="s">
        <v>506</v>
      </c>
      <c r="B88" s="66" t="s">
        <v>507</v>
      </c>
      <c r="C88" s="67">
        <v>63</v>
      </c>
      <c r="D88" s="67" t="s">
        <v>337</v>
      </c>
      <c r="E88" s="71">
        <v>0.223077089364286</v>
      </c>
      <c r="F88" s="68">
        <v>34.408602150537597</v>
      </c>
      <c r="G88" s="71">
        <v>0.25386362933885598</v>
      </c>
      <c r="H88" s="68">
        <v>50.215053763440899</v>
      </c>
      <c r="I88" s="71">
        <v>3.2176552668515698E-2</v>
      </c>
      <c r="J88" s="68">
        <v>54.731182795698899</v>
      </c>
      <c r="K88" s="71">
        <v>0.38319108608548602</v>
      </c>
      <c r="L88" s="68">
        <v>40.752688172043001</v>
      </c>
    </row>
    <row r="89" spans="1:12" x14ac:dyDescent="0.2">
      <c r="A89" s="72" t="s">
        <v>508</v>
      </c>
      <c r="B89" s="66" t="s">
        <v>509</v>
      </c>
      <c r="C89" s="67">
        <v>63</v>
      </c>
      <c r="D89" s="67" t="s">
        <v>337</v>
      </c>
      <c r="E89" s="71">
        <v>0.27564408468111101</v>
      </c>
      <c r="F89" s="68">
        <v>52.580645161290299</v>
      </c>
      <c r="G89" s="71">
        <v>0.25154545133025302</v>
      </c>
      <c r="H89" s="68">
        <v>42.258064516128997</v>
      </c>
      <c r="I89" s="71">
        <v>1.9033312078307201E-2</v>
      </c>
      <c r="J89" s="68">
        <v>41.075268817204297</v>
      </c>
      <c r="K89" s="71">
        <v>0.55635349063477202</v>
      </c>
      <c r="L89" s="68">
        <v>66.129032258064498</v>
      </c>
    </row>
    <row r="90" spans="1:12" x14ac:dyDescent="0.2">
      <c r="A90" s="72" t="s">
        <v>466</v>
      </c>
      <c r="B90" s="66" t="s">
        <v>510</v>
      </c>
      <c r="C90" s="67">
        <v>65</v>
      </c>
      <c r="D90" s="67" t="s">
        <v>337</v>
      </c>
      <c r="E90" s="71">
        <v>0.33737542689082001</v>
      </c>
      <c r="F90" s="68">
        <v>79.677419354838705</v>
      </c>
      <c r="G90" s="71">
        <v>0.28056832803689102</v>
      </c>
      <c r="H90" s="68">
        <v>70.9677419354839</v>
      </c>
      <c r="I90" s="71">
        <v>5.4615776252655403E-3</v>
      </c>
      <c r="J90" s="68">
        <v>17.096774193548399</v>
      </c>
      <c r="K90" s="71">
        <v>0.726096375010303</v>
      </c>
      <c r="L90" s="68">
        <v>87.849462365591407</v>
      </c>
    </row>
    <row r="91" spans="1:12" x14ac:dyDescent="0.2">
      <c r="A91" s="72" t="s">
        <v>488</v>
      </c>
      <c r="B91" s="66" t="s">
        <v>511</v>
      </c>
      <c r="C91" s="67">
        <v>65</v>
      </c>
      <c r="D91" s="67" t="s">
        <v>337</v>
      </c>
      <c r="E91" s="71">
        <v>0.30311977300888698</v>
      </c>
      <c r="F91" s="68">
        <v>66.989247311827995</v>
      </c>
      <c r="G91" s="71">
        <v>0.25</v>
      </c>
      <c r="H91" s="68">
        <v>36.236559139784902</v>
      </c>
      <c r="I91" s="71">
        <v>1.2075832322527E-2</v>
      </c>
      <c r="J91" s="68">
        <v>30.752688172043001</v>
      </c>
      <c r="K91" s="71">
        <v>0.64728348670413305</v>
      </c>
      <c r="L91" s="68">
        <v>80.107526881720403</v>
      </c>
    </row>
    <row r="92" spans="1:12" x14ac:dyDescent="0.2">
      <c r="A92" s="72" t="s">
        <v>512</v>
      </c>
      <c r="B92" s="66" t="s">
        <v>513</v>
      </c>
      <c r="C92" s="67">
        <v>65</v>
      </c>
      <c r="D92" s="67" t="s">
        <v>337</v>
      </c>
      <c r="E92" s="71">
        <v>0.27075349808965099</v>
      </c>
      <c r="F92" s="68">
        <v>49.892473118279597</v>
      </c>
      <c r="G92" s="71">
        <v>0.25</v>
      </c>
      <c r="H92" s="68">
        <v>36.236559139784902</v>
      </c>
      <c r="I92" s="71">
        <v>6.7191066761167206E-2</v>
      </c>
      <c r="J92" s="68">
        <v>72.795698924731198</v>
      </c>
      <c r="K92" s="71">
        <v>0.49506942750778699</v>
      </c>
      <c r="L92" s="68">
        <v>56.129032258064498</v>
      </c>
    </row>
    <row r="93" spans="1:12" x14ac:dyDescent="0.2">
      <c r="A93" s="72" t="s">
        <v>514</v>
      </c>
      <c r="B93" s="66" t="s">
        <v>515</v>
      </c>
      <c r="C93" s="67">
        <v>65</v>
      </c>
      <c r="D93" s="67" t="s">
        <v>337</v>
      </c>
      <c r="E93" s="71">
        <v>0.23633888765615799</v>
      </c>
      <c r="F93" s="68">
        <v>37.8494623655914</v>
      </c>
      <c r="G93" s="71">
        <v>0.25074489005422801</v>
      </c>
      <c r="H93" s="68">
        <v>37.311827956989198</v>
      </c>
      <c r="I93" s="71">
        <v>9.1613413386824702E-2</v>
      </c>
      <c r="J93" s="68">
        <v>79.784946236559094</v>
      </c>
      <c r="K93" s="71">
        <v>0.36665835952741999</v>
      </c>
      <c r="L93" s="68">
        <v>39.462365591397898</v>
      </c>
    </row>
    <row r="94" spans="1:12" x14ac:dyDescent="0.2">
      <c r="A94" s="72" t="s">
        <v>516</v>
      </c>
      <c r="B94" s="66" t="s">
        <v>517</v>
      </c>
      <c r="C94" s="67">
        <v>63</v>
      </c>
      <c r="D94" s="67" t="s">
        <v>337</v>
      </c>
      <c r="E94" s="71">
        <v>0.28438479753143597</v>
      </c>
      <c r="F94" s="68">
        <v>56.451612903225801</v>
      </c>
      <c r="G94" s="71">
        <v>0.24885477940994999</v>
      </c>
      <c r="H94" s="68">
        <v>15.4838709677419</v>
      </c>
      <c r="I94" s="71">
        <v>4.79461225495868E-2</v>
      </c>
      <c r="J94" s="68">
        <v>63.440860215053803</v>
      </c>
      <c r="K94" s="71">
        <v>0.55635349063477202</v>
      </c>
      <c r="L94" s="68">
        <v>66.129032258064498</v>
      </c>
    </row>
    <row r="95" spans="1:12" x14ac:dyDescent="0.2">
      <c r="A95" s="72" t="s">
        <v>518</v>
      </c>
      <c r="B95" s="66" t="s">
        <v>519</v>
      </c>
      <c r="C95" s="67">
        <v>63</v>
      </c>
      <c r="D95" s="67" t="s">
        <v>337</v>
      </c>
      <c r="E95" s="71">
        <v>0.32110219820851199</v>
      </c>
      <c r="F95" s="68">
        <v>75.483870967741893</v>
      </c>
      <c r="G95" s="71">
        <v>0.255722489960167</v>
      </c>
      <c r="H95" s="68">
        <v>53.440860215053803</v>
      </c>
      <c r="I95" s="71">
        <v>5.3892801924126099E-2</v>
      </c>
      <c r="J95" s="68">
        <v>66.021505376344095</v>
      </c>
      <c r="K95" s="71">
        <v>0.65369130274124299</v>
      </c>
      <c r="L95" s="68">
        <v>81.505376344086002</v>
      </c>
    </row>
    <row r="96" spans="1:12" x14ac:dyDescent="0.2">
      <c r="A96" s="72" t="s">
        <v>520</v>
      </c>
      <c r="B96" s="66" t="s">
        <v>521</v>
      </c>
      <c r="C96" s="67">
        <v>63</v>
      </c>
      <c r="D96" s="67" t="s">
        <v>337</v>
      </c>
      <c r="E96" s="71">
        <v>0.308761594451123</v>
      </c>
      <c r="F96" s="68">
        <v>70</v>
      </c>
      <c r="G96" s="71">
        <v>0.25</v>
      </c>
      <c r="H96" s="68">
        <v>36.236559139784902</v>
      </c>
      <c r="I96" s="71">
        <v>6.2542524075873795E-2</v>
      </c>
      <c r="J96" s="68">
        <v>70.752688172042994</v>
      </c>
      <c r="K96" s="71">
        <v>0.61374225927749504</v>
      </c>
      <c r="L96" s="68">
        <v>75.161290322580598</v>
      </c>
    </row>
    <row r="97" spans="1:12" x14ac:dyDescent="0.2">
      <c r="A97" s="72" t="s">
        <v>522</v>
      </c>
      <c r="B97" s="66" t="s">
        <v>523</v>
      </c>
      <c r="C97" s="67">
        <v>63</v>
      </c>
      <c r="D97" s="67" t="s">
        <v>337</v>
      </c>
      <c r="E97" s="71">
        <v>0.332724975126439</v>
      </c>
      <c r="F97" s="68">
        <v>78.279569892473106</v>
      </c>
      <c r="G97" s="71">
        <v>0.25454660464575601</v>
      </c>
      <c r="H97" s="68">
        <v>50.645161290322598</v>
      </c>
      <c r="I97" s="71">
        <v>0.11915172662429099</v>
      </c>
      <c r="J97" s="68">
        <v>84.623655913978496</v>
      </c>
      <c r="K97" s="71">
        <v>0.62447659410927103</v>
      </c>
      <c r="L97" s="68">
        <v>77.096774193548399</v>
      </c>
    </row>
    <row r="98" spans="1:12" x14ac:dyDescent="0.2">
      <c r="A98" s="72" t="s">
        <v>524</v>
      </c>
      <c r="B98" s="66" t="s">
        <v>525</v>
      </c>
      <c r="C98" s="67">
        <v>63</v>
      </c>
      <c r="D98" s="67" t="s">
        <v>337</v>
      </c>
      <c r="E98" s="71">
        <v>0.25560163196996899</v>
      </c>
      <c r="F98" s="68">
        <v>43.763440860215098</v>
      </c>
      <c r="G98" s="71">
        <v>0.250772725867771</v>
      </c>
      <c r="H98" s="68">
        <v>40.860215053763397</v>
      </c>
      <c r="I98" s="71">
        <v>5.16047740978436E-2</v>
      </c>
      <c r="J98" s="68">
        <v>65.268817204301101</v>
      </c>
      <c r="K98" s="71">
        <v>0.464427395944294</v>
      </c>
      <c r="L98" s="68">
        <v>50.430107526881699</v>
      </c>
    </row>
    <row r="99" spans="1:12" x14ac:dyDescent="0.2">
      <c r="A99" s="72" t="s">
        <v>514</v>
      </c>
      <c r="B99" s="66" t="s">
        <v>526</v>
      </c>
      <c r="C99" s="67">
        <v>63</v>
      </c>
      <c r="D99" s="67" t="s">
        <v>337</v>
      </c>
      <c r="E99" s="71">
        <v>0.30384596155085702</v>
      </c>
      <c r="F99" s="68">
        <v>67.311827956989205</v>
      </c>
      <c r="G99" s="71">
        <v>0.25759091086438202</v>
      </c>
      <c r="H99" s="68">
        <v>56.559139784946197</v>
      </c>
      <c r="I99" s="71">
        <v>5.6737441068758401E-2</v>
      </c>
      <c r="J99" s="68">
        <v>67.311827956989205</v>
      </c>
      <c r="K99" s="71">
        <v>0.59720953271943</v>
      </c>
      <c r="L99" s="68">
        <v>71.720430107526894</v>
      </c>
    </row>
    <row r="100" spans="1:12" x14ac:dyDescent="0.2">
      <c r="A100" s="72" t="s">
        <v>527</v>
      </c>
      <c r="B100" s="66" t="s">
        <v>528</v>
      </c>
      <c r="C100" s="67">
        <v>63</v>
      </c>
      <c r="D100" s="67" t="s">
        <v>337</v>
      </c>
      <c r="E100" s="71">
        <v>0.31894623897403002</v>
      </c>
      <c r="F100" s="68">
        <v>74.516129032258107</v>
      </c>
      <c r="G100" s="71">
        <v>0.25463635520662697</v>
      </c>
      <c r="H100" s="68">
        <v>51.505376344086002</v>
      </c>
      <c r="I100" s="71">
        <v>4.8555608974323899E-2</v>
      </c>
      <c r="J100" s="68">
        <v>63.763440860215098</v>
      </c>
      <c r="K100" s="71">
        <v>0.65364675274113904</v>
      </c>
      <c r="L100" s="68">
        <v>81.397849462365599</v>
      </c>
    </row>
    <row r="101" spans="1:12" x14ac:dyDescent="0.2">
      <c r="A101" s="72" t="s">
        <v>529</v>
      </c>
      <c r="B101" s="66" t="s">
        <v>530</v>
      </c>
      <c r="C101" s="67">
        <v>63</v>
      </c>
      <c r="D101" s="67" t="s">
        <v>337</v>
      </c>
      <c r="E101" s="71">
        <v>0.30255775138448299</v>
      </c>
      <c r="F101" s="68">
        <v>66.6666666666667</v>
      </c>
      <c r="G101" s="71">
        <v>0.25569465414662401</v>
      </c>
      <c r="H101" s="68">
        <v>53.3333333333333</v>
      </c>
      <c r="I101" s="71">
        <v>6.9354146603329905E-2</v>
      </c>
      <c r="J101" s="68">
        <v>73.655913978494596</v>
      </c>
      <c r="K101" s="71">
        <v>0.582624453403496</v>
      </c>
      <c r="L101" s="68">
        <v>69.677419354838705</v>
      </c>
    </row>
    <row r="102" spans="1:12" x14ac:dyDescent="0.2">
      <c r="A102" s="72" t="s">
        <v>531</v>
      </c>
      <c r="B102" s="66" t="s">
        <v>532</v>
      </c>
      <c r="C102" s="67">
        <v>63</v>
      </c>
      <c r="D102" s="67" t="s">
        <v>337</v>
      </c>
      <c r="E102" s="71">
        <v>0.27999606032100799</v>
      </c>
      <c r="F102" s="68">
        <v>53.655913978494603</v>
      </c>
      <c r="G102" s="71">
        <v>0.25340431235685301</v>
      </c>
      <c r="H102" s="68">
        <v>49.0322580645161</v>
      </c>
      <c r="I102" s="71">
        <v>4.8710751771595902E-2</v>
      </c>
      <c r="J102" s="68">
        <v>63.978494623655898</v>
      </c>
      <c r="K102" s="71">
        <v>0.53787311683457495</v>
      </c>
      <c r="L102" s="68">
        <v>63.440860215053803</v>
      </c>
    </row>
    <row r="103" spans="1:12" x14ac:dyDescent="0.2">
      <c r="A103" s="72" t="s">
        <v>533</v>
      </c>
      <c r="B103" s="66" t="s">
        <v>534</v>
      </c>
      <c r="C103" s="67">
        <v>63</v>
      </c>
      <c r="D103" s="67" t="s">
        <v>337</v>
      </c>
      <c r="E103" s="71">
        <v>0.262739255920586</v>
      </c>
      <c r="F103" s="68">
        <v>46.6666666666667</v>
      </c>
      <c r="G103" s="71">
        <v>0.26393114422145803</v>
      </c>
      <c r="H103" s="68">
        <v>62.580645161290299</v>
      </c>
      <c r="I103" s="71">
        <v>4.0427305174796403E-2</v>
      </c>
      <c r="J103" s="68">
        <v>58.924731182795703</v>
      </c>
      <c r="K103" s="71">
        <v>0.483859318365504</v>
      </c>
      <c r="L103" s="68">
        <v>53.763440860214999</v>
      </c>
    </row>
    <row r="104" spans="1:12" x14ac:dyDescent="0.2">
      <c r="A104" s="72" t="s">
        <v>535</v>
      </c>
      <c r="B104" s="66" t="s">
        <v>536</v>
      </c>
      <c r="C104" s="67">
        <v>65</v>
      </c>
      <c r="D104" s="67" t="s">
        <v>337</v>
      </c>
      <c r="E104" s="71">
        <v>0.27176267301611101</v>
      </c>
      <c r="F104" s="68">
        <v>50.645161290322598</v>
      </c>
      <c r="G104" s="71">
        <v>0.25211659787999302</v>
      </c>
      <c r="H104" s="68">
        <v>44.623655913978503</v>
      </c>
      <c r="I104" s="71">
        <v>6.2734826244665795E-2</v>
      </c>
      <c r="J104" s="68">
        <v>70.860215053763397</v>
      </c>
      <c r="K104" s="71">
        <v>0.50043659492367398</v>
      </c>
      <c r="L104" s="68">
        <v>56.559139784946197</v>
      </c>
    </row>
    <row r="105" spans="1:12" x14ac:dyDescent="0.2">
      <c r="A105" s="72" t="s">
        <v>537</v>
      </c>
      <c r="B105" s="66" t="s">
        <v>538</v>
      </c>
      <c r="C105" s="67">
        <v>65</v>
      </c>
      <c r="D105" s="67" t="s">
        <v>337</v>
      </c>
      <c r="E105" s="71">
        <v>0.34786862357126402</v>
      </c>
      <c r="F105" s="68">
        <v>82.365591397849499</v>
      </c>
      <c r="G105" s="71">
        <v>0.252318177568151</v>
      </c>
      <c r="H105" s="68">
        <v>45.053763440860202</v>
      </c>
      <c r="I105" s="71">
        <v>0.35066328841732902</v>
      </c>
      <c r="J105" s="68">
        <v>95.913978494623606</v>
      </c>
      <c r="K105" s="71">
        <v>0.44062440472831299</v>
      </c>
      <c r="L105" s="68">
        <v>46.989247311828002</v>
      </c>
    </row>
    <row r="106" spans="1:12" x14ac:dyDescent="0.2">
      <c r="A106" s="72" t="s">
        <v>539</v>
      </c>
      <c r="B106" s="66" t="s">
        <v>540</v>
      </c>
      <c r="C106" s="67">
        <v>65</v>
      </c>
      <c r="D106" s="67" t="s">
        <v>337</v>
      </c>
      <c r="E106" s="71">
        <v>0.22374149043366301</v>
      </c>
      <c r="F106" s="68">
        <v>34.838709677419402</v>
      </c>
      <c r="G106" s="71">
        <v>0.25386362926240802</v>
      </c>
      <c r="H106" s="68">
        <v>49.462365591397798</v>
      </c>
      <c r="I106" s="71">
        <v>9.3550721838054504E-2</v>
      </c>
      <c r="J106" s="68">
        <v>80.322580645161295</v>
      </c>
      <c r="K106" s="71">
        <v>0.32381012020052702</v>
      </c>
      <c r="L106" s="68">
        <v>36.236559139784902</v>
      </c>
    </row>
    <row r="107" spans="1:12" x14ac:dyDescent="0.2">
      <c r="A107" s="72" t="s">
        <v>541</v>
      </c>
      <c r="B107" s="66" t="s">
        <v>542</v>
      </c>
      <c r="C107" s="67">
        <v>65</v>
      </c>
      <c r="D107" s="67" t="s">
        <v>337</v>
      </c>
      <c r="E107" s="71">
        <v>0.28932031829827498</v>
      </c>
      <c r="F107" s="68">
        <v>59.0322580645161</v>
      </c>
      <c r="G107" s="71">
        <v>0.259272710413254</v>
      </c>
      <c r="H107" s="68">
        <v>59.139784946236603</v>
      </c>
      <c r="I107" s="71">
        <v>4.1638971041232896E-3</v>
      </c>
      <c r="J107" s="68">
        <v>13.548387096774199</v>
      </c>
      <c r="K107" s="71">
        <v>0.60452434737744898</v>
      </c>
      <c r="L107" s="68">
        <v>73.010752688172005</v>
      </c>
    </row>
    <row r="108" spans="1:12" x14ac:dyDescent="0.2">
      <c r="A108" s="72" t="s">
        <v>543</v>
      </c>
      <c r="B108" s="66" t="s">
        <v>544</v>
      </c>
      <c r="C108" s="67">
        <v>65</v>
      </c>
      <c r="D108" s="67" t="s">
        <v>337</v>
      </c>
      <c r="E108" s="71">
        <v>0.293770075918449</v>
      </c>
      <c r="F108" s="68">
        <v>61.505376344086002</v>
      </c>
      <c r="G108" s="71">
        <v>0.26545451735542303</v>
      </c>
      <c r="H108" s="68">
        <v>63.978494623655898</v>
      </c>
      <c r="I108" s="71">
        <v>1.03798144014612E-2</v>
      </c>
      <c r="J108" s="68">
        <v>26.881720430107499</v>
      </c>
      <c r="K108" s="71">
        <v>0.60547589599846297</v>
      </c>
      <c r="L108" s="68">
        <v>73.440860215053803</v>
      </c>
    </row>
    <row r="109" spans="1:12" x14ac:dyDescent="0.2">
      <c r="A109" s="72" t="s">
        <v>545</v>
      </c>
      <c r="B109" s="66" t="s">
        <v>546</v>
      </c>
      <c r="C109" s="67">
        <v>65</v>
      </c>
      <c r="D109" s="67" t="s">
        <v>337</v>
      </c>
      <c r="E109" s="71">
        <v>0.244903539654441</v>
      </c>
      <c r="F109" s="68">
        <v>40.215053763440899</v>
      </c>
      <c r="G109" s="71">
        <v>0.25695453280994002</v>
      </c>
      <c r="H109" s="68">
        <v>55.913978494623599</v>
      </c>
      <c r="I109" s="71">
        <v>1.7744309003963302E-2</v>
      </c>
      <c r="J109" s="68">
        <v>38.8172043010753</v>
      </c>
      <c r="K109" s="71">
        <v>0.46001177714941999</v>
      </c>
      <c r="L109" s="68">
        <v>49.784946236559101</v>
      </c>
    </row>
    <row r="110" spans="1:12" x14ac:dyDescent="0.2">
      <c r="A110" s="72" t="s">
        <v>547</v>
      </c>
      <c r="B110" s="66" t="s">
        <v>548</v>
      </c>
      <c r="C110" s="67">
        <v>65</v>
      </c>
      <c r="D110" s="67" t="s">
        <v>337</v>
      </c>
      <c r="E110" s="71">
        <v>0.41306459425886199</v>
      </c>
      <c r="F110" s="68">
        <v>92.903225806451601</v>
      </c>
      <c r="G110" s="71">
        <v>0.310863889822527</v>
      </c>
      <c r="H110" s="68">
        <v>80.322580645161295</v>
      </c>
      <c r="I110" s="71">
        <v>0.38894035318775599</v>
      </c>
      <c r="J110" s="68">
        <v>97.096774193548399</v>
      </c>
      <c r="K110" s="71">
        <v>0.53938953976630399</v>
      </c>
      <c r="L110" s="68">
        <v>63.655913978494603</v>
      </c>
    </row>
    <row r="111" spans="1:12" x14ac:dyDescent="0.2">
      <c r="A111" s="72" t="s">
        <v>549</v>
      </c>
      <c r="B111" s="66" t="s">
        <v>550</v>
      </c>
      <c r="C111" s="67">
        <v>65</v>
      </c>
      <c r="D111" s="67" t="s">
        <v>337</v>
      </c>
      <c r="E111" s="71">
        <v>0.28807928369427199</v>
      </c>
      <c r="F111" s="68">
        <v>58.172043010752702</v>
      </c>
      <c r="G111" s="71">
        <v>0.25</v>
      </c>
      <c r="H111" s="68">
        <v>36.236559139784902</v>
      </c>
      <c r="I111" s="71">
        <v>0.162923661522831</v>
      </c>
      <c r="J111" s="68">
        <v>88.924731182795696</v>
      </c>
      <c r="K111" s="71">
        <v>0.45131418955998398</v>
      </c>
      <c r="L111" s="68">
        <v>48.387096774193601</v>
      </c>
    </row>
    <row r="112" spans="1:12" x14ac:dyDescent="0.2">
      <c r="A112" s="72" t="s">
        <v>551</v>
      </c>
      <c r="B112" s="66" t="s">
        <v>552</v>
      </c>
      <c r="C112" s="67">
        <v>65</v>
      </c>
      <c r="D112" s="67" t="s">
        <v>337</v>
      </c>
      <c r="E112" s="71">
        <v>0.38867774588605197</v>
      </c>
      <c r="F112" s="68">
        <v>89.677419354838705</v>
      </c>
      <c r="G112" s="71">
        <v>0.25</v>
      </c>
      <c r="H112" s="68">
        <v>36.236559139784902</v>
      </c>
      <c r="I112" s="71">
        <v>0.33725952873881998</v>
      </c>
      <c r="J112" s="68">
        <v>95.483870967741893</v>
      </c>
      <c r="K112" s="71">
        <v>0.57877370891933699</v>
      </c>
      <c r="L112" s="68">
        <v>69.0322580645161</v>
      </c>
    </row>
    <row r="113" spans="1:12" x14ac:dyDescent="0.2">
      <c r="A113" s="72" t="s">
        <v>553</v>
      </c>
      <c r="B113" s="66" t="s">
        <v>554</v>
      </c>
      <c r="C113" s="67">
        <v>65</v>
      </c>
      <c r="D113" s="67" t="s">
        <v>337</v>
      </c>
      <c r="E113" s="71">
        <v>0.342719530133204</v>
      </c>
      <c r="F113" s="68">
        <v>81.290322580645196</v>
      </c>
      <c r="G113" s="71">
        <v>0.25772150146574602</v>
      </c>
      <c r="H113" s="68">
        <v>56.774193548387103</v>
      </c>
      <c r="I113" s="71">
        <v>3.0231408918136901E-2</v>
      </c>
      <c r="J113" s="68">
        <v>53.225806451612897</v>
      </c>
      <c r="K113" s="71">
        <v>0.74020568001572995</v>
      </c>
      <c r="L113" s="68">
        <v>89.0322580645161</v>
      </c>
    </row>
    <row r="114" spans="1:12" x14ac:dyDescent="0.2">
      <c r="A114" s="72" t="s">
        <v>555</v>
      </c>
      <c r="B114" s="66" t="s">
        <v>556</v>
      </c>
      <c r="C114" s="67">
        <v>65</v>
      </c>
      <c r="D114" s="67" t="s">
        <v>337</v>
      </c>
      <c r="E114" s="71">
        <v>0.25223164145948901</v>
      </c>
      <c r="F114" s="68">
        <v>42.795698924731198</v>
      </c>
      <c r="G114" s="71">
        <v>0.25</v>
      </c>
      <c r="H114" s="68">
        <v>36.236559139784902</v>
      </c>
      <c r="I114" s="71">
        <v>0.121556191050851</v>
      </c>
      <c r="J114" s="68">
        <v>84.731182795698899</v>
      </c>
      <c r="K114" s="71">
        <v>0.385138733327618</v>
      </c>
      <c r="L114" s="68">
        <v>40.860215053763397</v>
      </c>
    </row>
    <row r="115" spans="1:12" x14ac:dyDescent="0.2">
      <c r="A115" s="72" t="s">
        <v>557</v>
      </c>
      <c r="B115" s="66" t="s">
        <v>558</v>
      </c>
      <c r="C115" s="67">
        <v>65</v>
      </c>
      <c r="D115" s="67" t="s">
        <v>337</v>
      </c>
      <c r="E115" s="71">
        <v>0.253483155149892</v>
      </c>
      <c r="F115" s="68">
        <v>43.225806451612897</v>
      </c>
      <c r="G115" s="71">
        <v>0.25137170782576501</v>
      </c>
      <c r="H115" s="68">
        <v>41.720430107526902</v>
      </c>
      <c r="I115" s="71">
        <v>0.114200788085634</v>
      </c>
      <c r="J115" s="68">
        <v>83.978494623655905</v>
      </c>
      <c r="K115" s="71">
        <v>0.394876969538275</v>
      </c>
      <c r="L115" s="68">
        <v>41.827956989247298</v>
      </c>
    </row>
    <row r="116" spans="1:12" x14ac:dyDescent="0.2">
      <c r="A116" s="72" t="s">
        <v>559</v>
      </c>
      <c r="B116" s="66" t="s">
        <v>560</v>
      </c>
      <c r="C116" s="67">
        <v>65</v>
      </c>
      <c r="D116" s="67" t="s">
        <v>337</v>
      </c>
      <c r="E116" s="71">
        <v>0.268271917620516</v>
      </c>
      <c r="F116" s="68">
        <v>48.709677419354797</v>
      </c>
      <c r="G116" s="71">
        <v>0.25</v>
      </c>
      <c r="H116" s="68">
        <v>36.236559139784902</v>
      </c>
      <c r="I116" s="71">
        <v>8.2597767948728501E-2</v>
      </c>
      <c r="J116" s="68">
        <v>77.741935483871003</v>
      </c>
      <c r="K116" s="71">
        <v>0.47221798491282002</v>
      </c>
      <c r="L116" s="68">
        <v>51.720430107526902</v>
      </c>
    </row>
    <row r="117" spans="1:12" x14ac:dyDescent="0.2">
      <c r="A117" s="72" t="s">
        <v>561</v>
      </c>
      <c r="B117" s="66" t="s">
        <v>562</v>
      </c>
      <c r="C117" s="67">
        <v>65</v>
      </c>
      <c r="D117" s="67" t="s">
        <v>337</v>
      </c>
      <c r="E117" s="71">
        <v>0.368975377950436</v>
      </c>
      <c r="F117" s="68">
        <v>86.344086021505404</v>
      </c>
      <c r="G117" s="71">
        <v>0.25</v>
      </c>
      <c r="H117" s="68">
        <v>36.236559139784902</v>
      </c>
      <c r="I117" s="71">
        <v>0.38418782462787798</v>
      </c>
      <c r="J117" s="68">
        <v>96.989247311827995</v>
      </c>
      <c r="K117" s="71">
        <v>0.47273830922343102</v>
      </c>
      <c r="L117" s="68">
        <v>51.827956989247298</v>
      </c>
    </row>
    <row r="118" spans="1:12" x14ac:dyDescent="0.2">
      <c r="A118" s="72" t="s">
        <v>563</v>
      </c>
      <c r="B118" s="66" t="s">
        <v>564</v>
      </c>
      <c r="C118" s="67">
        <v>65</v>
      </c>
      <c r="D118" s="67" t="s">
        <v>337</v>
      </c>
      <c r="E118" s="71">
        <v>0.254644452969923</v>
      </c>
      <c r="F118" s="68">
        <v>43.548387096774199</v>
      </c>
      <c r="G118" s="71">
        <v>0.28378395015528901</v>
      </c>
      <c r="H118" s="68">
        <v>72.365591397849499</v>
      </c>
      <c r="I118" s="71">
        <v>0.14802837527481599</v>
      </c>
      <c r="J118" s="68">
        <v>87.849462365591407</v>
      </c>
      <c r="K118" s="71">
        <v>0.33212103347966498</v>
      </c>
      <c r="L118" s="68">
        <v>36.6666666666667</v>
      </c>
    </row>
    <row r="119" spans="1:12" x14ac:dyDescent="0.2">
      <c r="A119" s="72" t="s">
        <v>565</v>
      </c>
      <c r="B119" s="66" t="s">
        <v>566</v>
      </c>
      <c r="C119" s="67">
        <v>65</v>
      </c>
      <c r="D119" s="67" t="s">
        <v>337</v>
      </c>
      <c r="E119" s="71">
        <v>0.29264244064197398</v>
      </c>
      <c r="F119" s="68">
        <v>60.9677419354839</v>
      </c>
      <c r="G119" s="71">
        <v>0.26736426420840698</v>
      </c>
      <c r="H119" s="68">
        <v>65.161290322580598</v>
      </c>
      <c r="I119" s="71">
        <v>0.15968009246793299</v>
      </c>
      <c r="J119" s="68">
        <v>88.817204301075293</v>
      </c>
      <c r="K119" s="71">
        <v>0.45088296524958199</v>
      </c>
      <c r="L119" s="68">
        <v>48.172043010752702</v>
      </c>
    </row>
    <row r="120" spans="1:12" x14ac:dyDescent="0.2">
      <c r="A120" s="72" t="s">
        <v>567</v>
      </c>
      <c r="B120" s="66" t="s">
        <v>568</v>
      </c>
      <c r="C120" s="67">
        <v>65</v>
      </c>
      <c r="D120" s="67" t="s">
        <v>337</v>
      </c>
      <c r="E120" s="71">
        <v>0.28270908156952002</v>
      </c>
      <c r="F120" s="68">
        <v>55.376344086021497</v>
      </c>
      <c r="G120" s="71">
        <v>0.24430959849461301</v>
      </c>
      <c r="H120" s="68">
        <v>13.655913978494601</v>
      </c>
      <c r="I120" s="71">
        <v>0.13891447595914599</v>
      </c>
      <c r="J120" s="68">
        <v>86.989247311827995</v>
      </c>
      <c r="K120" s="71">
        <v>0.46490317025479999</v>
      </c>
      <c r="L120" s="68">
        <v>50.537634408602202</v>
      </c>
    </row>
    <row r="121" spans="1:12" x14ac:dyDescent="0.2">
      <c r="A121" s="72" t="s">
        <v>569</v>
      </c>
      <c r="B121" s="66" t="s">
        <v>570</v>
      </c>
      <c r="C121" s="67">
        <v>65</v>
      </c>
      <c r="D121" s="67" t="s">
        <v>337</v>
      </c>
      <c r="E121" s="71">
        <v>0.22773437078675099</v>
      </c>
      <c r="F121" s="68">
        <v>35.806451612903203</v>
      </c>
      <c r="G121" s="71">
        <v>0.25</v>
      </c>
      <c r="H121" s="68">
        <v>36.236559139784902</v>
      </c>
      <c r="I121" s="71">
        <v>6.5593204211820397E-2</v>
      </c>
      <c r="J121" s="68">
        <v>72.258064516128997</v>
      </c>
      <c r="K121" s="71">
        <v>0.36760990814843397</v>
      </c>
      <c r="L121" s="68">
        <v>39.677419354838698</v>
      </c>
    </row>
    <row r="122" spans="1:12" x14ac:dyDescent="0.2">
      <c r="A122" s="72" t="s">
        <v>571</v>
      </c>
      <c r="B122" s="66" t="s">
        <v>572</v>
      </c>
      <c r="C122" s="67">
        <v>65</v>
      </c>
      <c r="D122" s="67" t="s">
        <v>337</v>
      </c>
      <c r="E122" s="71">
        <v>0.22856498783649401</v>
      </c>
      <c r="F122" s="68">
        <v>36.236559139784902</v>
      </c>
      <c r="G122" s="71">
        <v>0.25</v>
      </c>
      <c r="H122" s="68">
        <v>36.236559139784902</v>
      </c>
      <c r="I122" s="71">
        <v>2.72290132763916E-2</v>
      </c>
      <c r="J122" s="68">
        <v>50.215053763440899</v>
      </c>
      <c r="K122" s="71">
        <v>0.40846595023309101</v>
      </c>
      <c r="L122" s="68">
        <v>43.440860215053803</v>
      </c>
    </row>
    <row r="123" spans="1:12" x14ac:dyDescent="0.2">
      <c r="A123" s="72" t="s">
        <v>573</v>
      </c>
      <c r="B123" s="66" t="s">
        <v>574</v>
      </c>
      <c r="C123" s="67">
        <v>65</v>
      </c>
      <c r="D123" s="67" t="s">
        <v>337</v>
      </c>
      <c r="E123" s="71">
        <v>0.31318691545203398</v>
      </c>
      <c r="F123" s="68">
        <v>72.150537634408593</v>
      </c>
      <c r="G123" s="71">
        <v>0.29425606063909299</v>
      </c>
      <c r="H123" s="68">
        <v>76.6666666666667</v>
      </c>
      <c r="I123" s="71">
        <v>0.13902514906694199</v>
      </c>
      <c r="J123" s="68">
        <v>87.096774193548399</v>
      </c>
      <c r="K123" s="71">
        <v>0.50627953665006897</v>
      </c>
      <c r="L123" s="68">
        <v>57.8494623655914</v>
      </c>
    </row>
    <row r="124" spans="1:12" x14ac:dyDescent="0.2">
      <c r="A124" s="72" t="s">
        <v>575</v>
      </c>
      <c r="B124" s="66" t="s">
        <v>576</v>
      </c>
      <c r="C124" s="67">
        <v>63</v>
      </c>
      <c r="D124" s="67" t="s">
        <v>337</v>
      </c>
      <c r="E124" s="71">
        <v>0.30568522524075997</v>
      </c>
      <c r="F124" s="68">
        <v>68.602150537634401</v>
      </c>
      <c r="G124" s="71">
        <v>0.36859805136813101</v>
      </c>
      <c r="H124" s="68">
        <v>87.204301075268802</v>
      </c>
      <c r="I124" s="71">
        <v>5.9706912883262402E-2</v>
      </c>
      <c r="J124" s="68">
        <v>69.354838709677395</v>
      </c>
      <c r="K124" s="71">
        <v>0.488750711470885</v>
      </c>
      <c r="L124" s="68">
        <v>54.5161290322581</v>
      </c>
    </row>
    <row r="125" spans="1:12" x14ac:dyDescent="0.2">
      <c r="A125" s="72" t="s">
        <v>577</v>
      </c>
      <c r="B125" s="66" t="s">
        <v>578</v>
      </c>
      <c r="C125" s="67">
        <v>63</v>
      </c>
      <c r="D125" s="67" t="s">
        <v>337</v>
      </c>
      <c r="E125" s="71">
        <v>0.25622519579467701</v>
      </c>
      <c r="F125" s="68">
        <v>44.086021505376301</v>
      </c>
      <c r="G125" s="71">
        <v>0.275298373913128</v>
      </c>
      <c r="H125" s="68">
        <v>69.139784946236603</v>
      </c>
      <c r="I125" s="71">
        <v>3.1893563389860199E-2</v>
      </c>
      <c r="J125" s="68">
        <v>54.408602150537597</v>
      </c>
      <c r="K125" s="71">
        <v>0.46148365008104397</v>
      </c>
      <c r="L125" s="68">
        <v>49.892473118279597</v>
      </c>
    </row>
    <row r="126" spans="1:12" x14ac:dyDescent="0.2">
      <c r="A126" s="72" t="s">
        <v>579</v>
      </c>
      <c r="B126" s="66" t="s">
        <v>580</v>
      </c>
      <c r="C126" s="67">
        <v>63</v>
      </c>
      <c r="D126" s="67" t="s">
        <v>337</v>
      </c>
      <c r="E126" s="71">
        <v>0.27846766897595698</v>
      </c>
      <c r="F126" s="68">
        <v>53.440860215053803</v>
      </c>
      <c r="G126" s="71">
        <v>0.26862941417541297</v>
      </c>
      <c r="H126" s="68">
        <v>66.129032258064498</v>
      </c>
      <c r="I126" s="71">
        <v>3.5219191954783298E-2</v>
      </c>
      <c r="J126" s="68">
        <v>56.021505376344102</v>
      </c>
      <c r="K126" s="71">
        <v>0.53155440079767402</v>
      </c>
      <c r="L126" s="68">
        <v>62.365591397849499</v>
      </c>
    </row>
    <row r="127" spans="1:12" x14ac:dyDescent="0.2">
      <c r="A127" s="72" t="s">
        <v>581</v>
      </c>
      <c r="B127" s="66" t="s">
        <v>582</v>
      </c>
      <c r="C127" s="67">
        <v>63</v>
      </c>
      <c r="D127" s="67" t="s">
        <v>337</v>
      </c>
      <c r="E127" s="71">
        <v>0.27694999104854401</v>
      </c>
      <c r="F127" s="68">
        <v>52.903225806451601</v>
      </c>
      <c r="G127" s="71">
        <v>0.32547323293201802</v>
      </c>
      <c r="H127" s="68">
        <v>83.010752688172005</v>
      </c>
      <c r="I127" s="71">
        <v>3.6102501164044301E-2</v>
      </c>
      <c r="J127" s="68">
        <v>56.344086021505397</v>
      </c>
      <c r="K127" s="71">
        <v>0.46927423904957</v>
      </c>
      <c r="L127" s="68">
        <v>51.1827956989247</v>
      </c>
    </row>
    <row r="128" spans="1:12" x14ac:dyDescent="0.2">
      <c r="A128" s="72" t="s">
        <v>583</v>
      </c>
      <c r="B128" s="66" t="s">
        <v>584</v>
      </c>
      <c r="C128" s="67">
        <v>63</v>
      </c>
      <c r="D128" s="67" t="s">
        <v>337</v>
      </c>
      <c r="E128" s="71">
        <v>0.28834214374591199</v>
      </c>
      <c r="F128" s="68">
        <v>58.494623655913998</v>
      </c>
      <c r="G128" s="71">
        <v>0.28642994494769303</v>
      </c>
      <c r="H128" s="68">
        <v>74.193548387096797</v>
      </c>
      <c r="I128" s="71">
        <v>1.6400053928875401E-2</v>
      </c>
      <c r="J128" s="68">
        <v>37.204301075268802</v>
      </c>
      <c r="K128" s="71">
        <v>0.56219643236116701</v>
      </c>
      <c r="L128" s="68">
        <v>66.989247311827995</v>
      </c>
    </row>
    <row r="129" spans="1:12" x14ac:dyDescent="0.2">
      <c r="A129" s="72" t="s">
        <v>585</v>
      </c>
      <c r="B129" s="66" t="s">
        <v>586</v>
      </c>
      <c r="C129" s="67">
        <v>63</v>
      </c>
      <c r="D129" s="67" t="s">
        <v>337</v>
      </c>
      <c r="E129" s="71">
        <v>0.29905806177073102</v>
      </c>
      <c r="F129" s="68">
        <v>64.623655913978496</v>
      </c>
      <c r="G129" s="71">
        <v>0.27228522067070698</v>
      </c>
      <c r="H129" s="68">
        <v>67.741935483871003</v>
      </c>
      <c r="I129" s="71">
        <v>9.6748324323671694E-3</v>
      </c>
      <c r="J129" s="68">
        <v>25.913978494623699</v>
      </c>
      <c r="K129" s="71">
        <v>0.61521413220912002</v>
      </c>
      <c r="L129" s="68">
        <v>75.6989247311828</v>
      </c>
    </row>
    <row r="130" spans="1:12" x14ac:dyDescent="0.2">
      <c r="A130" s="72" t="s">
        <v>587</v>
      </c>
      <c r="B130" s="66" t="s">
        <v>588</v>
      </c>
      <c r="C130" s="67">
        <v>63</v>
      </c>
      <c r="D130" s="67" t="s">
        <v>337</v>
      </c>
      <c r="E130" s="71">
        <v>0.29138935877203398</v>
      </c>
      <c r="F130" s="68">
        <v>60.322580645161302</v>
      </c>
      <c r="G130" s="71">
        <v>0.264104888131235</v>
      </c>
      <c r="H130" s="68">
        <v>62.903225806451601</v>
      </c>
      <c r="I130" s="71">
        <v>1.6880963232594099E-3</v>
      </c>
      <c r="J130" s="68">
        <v>6.7741935483870996</v>
      </c>
      <c r="K130" s="71">
        <v>0.60837509186160799</v>
      </c>
      <c r="L130" s="68">
        <v>74.193548387096797</v>
      </c>
    </row>
    <row r="131" spans="1:12" x14ac:dyDescent="0.2">
      <c r="A131" s="72" t="s">
        <v>589</v>
      </c>
      <c r="B131" s="66" t="s">
        <v>590</v>
      </c>
      <c r="C131" s="67">
        <v>63</v>
      </c>
      <c r="D131" s="67" t="s">
        <v>337</v>
      </c>
      <c r="E131" s="71">
        <v>0.22362321338691701</v>
      </c>
      <c r="F131" s="68">
        <v>34.731182795698899</v>
      </c>
      <c r="G131" s="71">
        <v>0.25703852615884598</v>
      </c>
      <c r="H131" s="68">
        <v>56.129032258064498</v>
      </c>
      <c r="I131" s="71">
        <v>7.0068747069554405E-2</v>
      </c>
      <c r="J131" s="68">
        <v>73.978494623655905</v>
      </c>
      <c r="K131" s="71">
        <v>0.34376236693234902</v>
      </c>
      <c r="L131" s="68">
        <v>37.419354838709701</v>
      </c>
    </row>
    <row r="132" spans="1:12" x14ac:dyDescent="0.2">
      <c r="A132" s="72" t="s">
        <v>591</v>
      </c>
      <c r="B132" s="66" t="s">
        <v>592</v>
      </c>
      <c r="C132" s="67">
        <v>63</v>
      </c>
      <c r="D132" s="67" t="s">
        <v>337</v>
      </c>
      <c r="E132" s="71">
        <v>0.227267596558868</v>
      </c>
      <c r="F132" s="68">
        <v>35.591397849462403</v>
      </c>
      <c r="G132" s="71">
        <v>0.28168176057861699</v>
      </c>
      <c r="H132" s="68">
        <v>71.612903225806505</v>
      </c>
      <c r="I132" s="71">
        <v>1.16073255967187E-2</v>
      </c>
      <c r="J132" s="68">
        <v>29.569892473118301</v>
      </c>
      <c r="K132" s="71">
        <v>0.38851370350126901</v>
      </c>
      <c r="L132" s="68">
        <v>41.1827956989247</v>
      </c>
    </row>
    <row r="133" spans="1:12" x14ac:dyDescent="0.2">
      <c r="A133" s="72" t="s">
        <v>593</v>
      </c>
      <c r="B133" s="66" t="s">
        <v>594</v>
      </c>
      <c r="C133" s="67">
        <v>65</v>
      </c>
      <c r="D133" s="67" t="s">
        <v>337</v>
      </c>
      <c r="E133" s="71">
        <v>0.23997471944668899</v>
      </c>
      <c r="F133" s="68">
        <v>38.8172043010753</v>
      </c>
      <c r="G133" s="71">
        <v>0.25529149469998402</v>
      </c>
      <c r="H133" s="68">
        <v>52.258064516128997</v>
      </c>
      <c r="I133" s="71">
        <v>2.6476230464514298E-2</v>
      </c>
      <c r="J133" s="68">
        <v>49.677419354838698</v>
      </c>
      <c r="K133" s="71">
        <v>0.43815643317557101</v>
      </c>
      <c r="L133" s="68">
        <v>46.559139784946197</v>
      </c>
    </row>
    <row r="134" spans="1:12" x14ac:dyDescent="0.2">
      <c r="A134" s="72" t="s">
        <v>595</v>
      </c>
      <c r="B134" s="66" t="s">
        <v>596</v>
      </c>
      <c r="C134" s="67">
        <v>63</v>
      </c>
      <c r="D134" s="67" t="s">
        <v>337</v>
      </c>
      <c r="E134" s="71">
        <v>0.25984480341410698</v>
      </c>
      <c r="F134" s="68">
        <v>46.021505376344102</v>
      </c>
      <c r="G134" s="71">
        <v>0.28436950460306198</v>
      </c>
      <c r="H134" s="68">
        <v>72.795698924731198</v>
      </c>
      <c r="I134" s="71">
        <v>1.1305587273755699E-2</v>
      </c>
      <c r="J134" s="68">
        <v>28.9247311827957</v>
      </c>
      <c r="K134" s="71">
        <v>0.483859318365504</v>
      </c>
      <c r="L134" s="68">
        <v>53.763440860214999</v>
      </c>
    </row>
    <row r="135" spans="1:12" x14ac:dyDescent="0.2">
      <c r="A135" s="72" t="s">
        <v>597</v>
      </c>
      <c r="B135" s="66" t="s">
        <v>598</v>
      </c>
      <c r="C135" s="67">
        <v>63</v>
      </c>
      <c r="D135" s="67" t="s">
        <v>337</v>
      </c>
      <c r="E135" s="71">
        <v>0.28384741489701898</v>
      </c>
      <c r="F135" s="68">
        <v>56.236559139784902</v>
      </c>
      <c r="G135" s="71">
        <v>0.27246520770072602</v>
      </c>
      <c r="H135" s="68">
        <v>67.956989247311796</v>
      </c>
      <c r="I135" s="71">
        <v>3.4409429808346902E-2</v>
      </c>
      <c r="J135" s="68">
        <v>55.6989247311828</v>
      </c>
      <c r="K135" s="71">
        <v>0.54466760718198304</v>
      </c>
      <c r="L135" s="68">
        <v>64.516129032258107</v>
      </c>
    </row>
    <row r="136" spans="1:12" x14ac:dyDescent="0.2">
      <c r="A136" s="72" t="s">
        <v>599</v>
      </c>
      <c r="B136" s="66" t="s">
        <v>600</v>
      </c>
      <c r="C136" s="67">
        <v>63</v>
      </c>
      <c r="D136" s="67" t="s">
        <v>337</v>
      </c>
      <c r="E136" s="71">
        <v>0.23430136177368899</v>
      </c>
      <c r="F136" s="68">
        <v>37.096774193548399</v>
      </c>
      <c r="G136" s="71">
        <v>0.250772725867771</v>
      </c>
      <c r="H136" s="68">
        <v>40.860215053763397</v>
      </c>
      <c r="I136" s="71">
        <v>1.40194762778303E-2</v>
      </c>
      <c r="J136" s="68">
        <v>33.870967741935502</v>
      </c>
      <c r="K136" s="71">
        <v>0.43811188317546601</v>
      </c>
      <c r="L136" s="68">
        <v>46.451612903225801</v>
      </c>
    </row>
    <row r="137" spans="1:12" x14ac:dyDescent="0.2">
      <c r="A137" s="72" t="s">
        <v>601</v>
      </c>
      <c r="B137" s="66" t="s">
        <v>602</v>
      </c>
      <c r="C137" s="67">
        <v>63</v>
      </c>
      <c r="D137" s="67" t="s">
        <v>337</v>
      </c>
      <c r="E137" s="71">
        <v>0.30852990440342698</v>
      </c>
      <c r="F137" s="68">
        <v>69.677419354838705</v>
      </c>
      <c r="G137" s="71">
        <v>0.30562809729644302</v>
      </c>
      <c r="H137" s="68">
        <v>79.0322580645161</v>
      </c>
      <c r="I137" s="71">
        <v>3.8333261131460197E-2</v>
      </c>
      <c r="J137" s="68">
        <v>57.741935483871003</v>
      </c>
      <c r="K137" s="71">
        <v>0.58162835478237795</v>
      </c>
      <c r="L137" s="68">
        <v>69.462365591397798</v>
      </c>
    </row>
    <row r="138" spans="1:12" x14ac:dyDescent="0.2">
      <c r="A138" s="72" t="s">
        <v>603</v>
      </c>
      <c r="B138" s="66" t="s">
        <v>604</v>
      </c>
      <c r="C138" s="67">
        <v>63</v>
      </c>
      <c r="D138" s="67" t="s">
        <v>337</v>
      </c>
      <c r="E138" s="71">
        <v>0.202652509882815</v>
      </c>
      <c r="F138" s="68">
        <v>31.290322580645199</v>
      </c>
      <c r="G138" s="71">
        <v>0.25</v>
      </c>
      <c r="H138" s="68">
        <v>36.236559139784902</v>
      </c>
      <c r="I138" s="71">
        <v>1.0819563317876701E-3</v>
      </c>
      <c r="J138" s="68">
        <v>5.4838709677419404</v>
      </c>
      <c r="K138" s="71">
        <v>0.35687557331665898</v>
      </c>
      <c r="L138" s="68">
        <v>38.709677419354797</v>
      </c>
    </row>
    <row r="139" spans="1:12" x14ac:dyDescent="0.2">
      <c r="A139" s="72" t="s">
        <v>605</v>
      </c>
      <c r="B139" s="66" t="s">
        <v>606</v>
      </c>
      <c r="C139" s="67">
        <v>65</v>
      </c>
      <c r="D139" s="67" t="s">
        <v>337</v>
      </c>
      <c r="E139" s="71">
        <v>0.34953143079164301</v>
      </c>
      <c r="F139" s="68">
        <v>82.795698924731198</v>
      </c>
      <c r="G139" s="71">
        <v>0.26567052695233101</v>
      </c>
      <c r="H139" s="68">
        <v>64.408602150537604</v>
      </c>
      <c r="I139" s="71">
        <v>1.0172956601347901E-2</v>
      </c>
      <c r="J139" s="68">
        <v>26.236559139784902</v>
      </c>
      <c r="K139" s="71">
        <v>0.77275080882125002</v>
      </c>
      <c r="L139" s="68">
        <v>92.150537634408593</v>
      </c>
    </row>
    <row r="140" spans="1:12" x14ac:dyDescent="0.2">
      <c r="A140" s="72" t="s">
        <v>587</v>
      </c>
      <c r="B140" s="66" t="s">
        <v>607</v>
      </c>
      <c r="C140" s="67">
        <v>65</v>
      </c>
      <c r="D140" s="67" t="s">
        <v>337</v>
      </c>
      <c r="E140" s="71">
        <v>0.35624840424613502</v>
      </c>
      <c r="F140" s="68">
        <v>84.3010752688172</v>
      </c>
      <c r="G140" s="71">
        <v>0.26564269113878802</v>
      </c>
      <c r="H140" s="68">
        <v>64.193548387096797</v>
      </c>
      <c r="I140" s="71">
        <v>3.6049756991358198E-3</v>
      </c>
      <c r="J140" s="68">
        <v>11.6129032258065</v>
      </c>
      <c r="K140" s="71">
        <v>0.79949754590047994</v>
      </c>
      <c r="L140" s="68">
        <v>94.3010752688172</v>
      </c>
    </row>
    <row r="141" spans="1:12" x14ac:dyDescent="0.2">
      <c r="A141" s="72" t="s">
        <v>608</v>
      </c>
      <c r="B141" s="66" t="s">
        <v>609</v>
      </c>
      <c r="C141" s="67">
        <v>65</v>
      </c>
      <c r="D141" s="67" t="s">
        <v>337</v>
      </c>
      <c r="E141" s="71">
        <v>0.28915657865607403</v>
      </c>
      <c r="F141" s="68">
        <v>58.924731182795703</v>
      </c>
      <c r="G141" s="71">
        <v>0.25</v>
      </c>
      <c r="H141" s="68">
        <v>36.236559139784902</v>
      </c>
      <c r="I141" s="71">
        <v>2.4631272043561799E-2</v>
      </c>
      <c r="J141" s="68">
        <v>47.956989247311803</v>
      </c>
      <c r="K141" s="71">
        <v>0.59283846392466</v>
      </c>
      <c r="L141" s="68">
        <v>70.645161290322605</v>
      </c>
    </row>
    <row r="142" spans="1:12" x14ac:dyDescent="0.2">
      <c r="A142" s="72" t="s">
        <v>610</v>
      </c>
      <c r="B142" s="66" t="s">
        <v>611</v>
      </c>
      <c r="C142" s="67">
        <v>65</v>
      </c>
      <c r="D142" s="67" t="s">
        <v>337</v>
      </c>
      <c r="E142" s="71">
        <v>0.26565034889732603</v>
      </c>
      <c r="F142" s="68">
        <v>47.8494623655914</v>
      </c>
      <c r="G142" s="71">
        <v>0.25</v>
      </c>
      <c r="H142" s="68">
        <v>36.236559139784902</v>
      </c>
      <c r="I142" s="71">
        <v>3.8248088489269701E-2</v>
      </c>
      <c r="J142" s="68">
        <v>57.634408602150501</v>
      </c>
      <c r="K142" s="71">
        <v>0.50870295820270695</v>
      </c>
      <c r="L142" s="68">
        <v>58.602150537634401</v>
      </c>
    </row>
    <row r="143" spans="1:12" x14ac:dyDescent="0.2">
      <c r="A143" s="72" t="s">
        <v>612</v>
      </c>
      <c r="B143" s="66" t="s">
        <v>613</v>
      </c>
      <c r="C143" s="67">
        <v>65</v>
      </c>
      <c r="D143" s="67" t="s">
        <v>337</v>
      </c>
      <c r="E143" s="71">
        <v>0.28796318412260802</v>
      </c>
      <c r="F143" s="68">
        <v>57.956989247311803</v>
      </c>
      <c r="G143" s="71">
        <v>0.25819379059650799</v>
      </c>
      <c r="H143" s="68">
        <v>57.311827956989198</v>
      </c>
      <c r="I143" s="71">
        <v>2.8438475783708901E-2</v>
      </c>
      <c r="J143" s="68">
        <v>51.612903225806399</v>
      </c>
      <c r="K143" s="71">
        <v>0.57725728598760795</v>
      </c>
      <c r="L143" s="68">
        <v>68.709677419354804</v>
      </c>
    </row>
    <row r="144" spans="1:12" x14ac:dyDescent="0.2">
      <c r="A144" s="72" t="s">
        <v>614</v>
      </c>
      <c r="B144" s="66" t="s">
        <v>615</v>
      </c>
      <c r="C144" s="67">
        <v>65</v>
      </c>
      <c r="D144" s="67" t="s">
        <v>337</v>
      </c>
      <c r="E144" s="71">
        <v>0.20780090519636699</v>
      </c>
      <c r="F144" s="68">
        <v>32.1505376344086</v>
      </c>
      <c r="G144" s="71">
        <v>0.25</v>
      </c>
      <c r="H144" s="68">
        <v>36.236559139784902</v>
      </c>
      <c r="I144" s="71">
        <v>2.08091110670032E-2</v>
      </c>
      <c r="J144" s="68">
        <v>43.548387096774199</v>
      </c>
      <c r="K144" s="71">
        <v>0.35259360452209798</v>
      </c>
      <c r="L144" s="68">
        <v>38.279569892473098</v>
      </c>
    </row>
    <row r="145" spans="1:12" x14ac:dyDescent="0.2">
      <c r="A145" s="72" t="s">
        <v>616</v>
      </c>
      <c r="B145" s="66" t="s">
        <v>617</v>
      </c>
      <c r="C145" s="67">
        <v>65</v>
      </c>
      <c r="D145" s="67" t="s">
        <v>337</v>
      </c>
      <c r="E145" s="71">
        <v>0.24365761663638399</v>
      </c>
      <c r="F145" s="68">
        <v>40.107526881720403</v>
      </c>
      <c r="G145" s="71">
        <v>0.26198829025124099</v>
      </c>
      <c r="H145" s="68">
        <v>60.860215053763397</v>
      </c>
      <c r="I145" s="71">
        <v>0.116866729446321</v>
      </c>
      <c r="J145" s="68">
        <v>84.193548387096797</v>
      </c>
      <c r="K145" s="71">
        <v>0.35211783021159099</v>
      </c>
      <c r="L145" s="68">
        <v>38.172043010752702</v>
      </c>
    </row>
    <row r="146" spans="1:12" x14ac:dyDescent="0.2">
      <c r="A146" s="72" t="s">
        <v>618</v>
      </c>
      <c r="B146" s="66" t="s">
        <v>619</v>
      </c>
      <c r="C146" s="67">
        <v>65</v>
      </c>
      <c r="D146" s="67" t="s">
        <v>337</v>
      </c>
      <c r="E146" s="71">
        <v>0.33916178019934701</v>
      </c>
      <c r="F146" s="68">
        <v>80.322580645161295</v>
      </c>
      <c r="G146" s="71">
        <v>0.27360077096111002</v>
      </c>
      <c r="H146" s="68">
        <v>68.387096774193594</v>
      </c>
      <c r="I146" s="71">
        <v>0.30520781215074999</v>
      </c>
      <c r="J146" s="68">
        <v>94.086021505376394</v>
      </c>
      <c r="K146" s="71">
        <v>0.43867675748618201</v>
      </c>
      <c r="L146" s="68">
        <v>46.6666666666667</v>
      </c>
    </row>
    <row r="147" spans="1:12" x14ac:dyDescent="0.2">
      <c r="A147" s="72" t="s">
        <v>620</v>
      </c>
      <c r="B147" s="66" t="s">
        <v>621</v>
      </c>
      <c r="C147" s="67">
        <v>65</v>
      </c>
      <c r="D147" s="67" t="s">
        <v>337</v>
      </c>
      <c r="E147" s="71">
        <v>0.26806200058708202</v>
      </c>
      <c r="F147" s="68">
        <v>48.387096774193601</v>
      </c>
      <c r="G147" s="71">
        <v>0.26236361388433799</v>
      </c>
      <c r="H147" s="68">
        <v>61.290322580645203</v>
      </c>
      <c r="I147" s="71">
        <v>0.14062670230173099</v>
      </c>
      <c r="J147" s="68">
        <v>87.311827956989205</v>
      </c>
      <c r="K147" s="71">
        <v>0.40119568557517599</v>
      </c>
      <c r="L147" s="68">
        <v>42.688172043010802</v>
      </c>
    </row>
    <row r="148" spans="1:12" x14ac:dyDescent="0.2">
      <c r="A148" s="72" t="s">
        <v>622</v>
      </c>
      <c r="B148" s="66" t="s">
        <v>623</v>
      </c>
      <c r="C148" s="67">
        <v>65</v>
      </c>
      <c r="D148" s="67" t="s">
        <v>337</v>
      </c>
      <c r="E148" s="71">
        <v>0.22604078925579499</v>
      </c>
      <c r="F148" s="68">
        <v>35.376344086021497</v>
      </c>
      <c r="G148" s="71">
        <v>0.27383213013107799</v>
      </c>
      <c r="H148" s="68">
        <v>68.494623655913998</v>
      </c>
      <c r="I148" s="71">
        <v>5.5547377598367101E-2</v>
      </c>
      <c r="J148" s="68">
        <v>66.774193548387103</v>
      </c>
      <c r="K148" s="71">
        <v>0.34874286003793897</v>
      </c>
      <c r="L148" s="68">
        <v>37.956989247311803</v>
      </c>
    </row>
    <row r="149" spans="1:12" x14ac:dyDescent="0.2">
      <c r="A149" s="72" t="s">
        <v>624</v>
      </c>
      <c r="B149" s="66" t="s">
        <v>625</v>
      </c>
      <c r="C149" s="67">
        <v>65</v>
      </c>
      <c r="D149" s="67" t="s">
        <v>337</v>
      </c>
      <c r="E149" s="71">
        <v>0.20985953873073099</v>
      </c>
      <c r="F149" s="68">
        <v>32.473118279569903</v>
      </c>
      <c r="G149" s="71">
        <v>0.25</v>
      </c>
      <c r="H149" s="68">
        <v>36.236559139784902</v>
      </c>
      <c r="I149" s="71">
        <v>8.7793300486574702E-2</v>
      </c>
      <c r="J149" s="68">
        <v>78.924731182795696</v>
      </c>
      <c r="K149" s="71">
        <v>0.291785315705619</v>
      </c>
      <c r="L149" s="68">
        <v>33.763440860215098</v>
      </c>
    </row>
    <row r="150" spans="1:12" x14ac:dyDescent="0.2">
      <c r="A150" s="72" t="s">
        <v>626</v>
      </c>
      <c r="B150" s="66" t="s">
        <v>627</v>
      </c>
      <c r="C150" s="67">
        <v>63</v>
      </c>
      <c r="D150" s="67" t="s">
        <v>337</v>
      </c>
      <c r="E150" s="71">
        <v>0.23525534981189899</v>
      </c>
      <c r="F150" s="68">
        <v>37.311827956989198</v>
      </c>
      <c r="G150" s="71">
        <v>0.25</v>
      </c>
      <c r="H150" s="68">
        <v>36.236559139784902</v>
      </c>
      <c r="I150" s="71">
        <v>8.8229286704831107E-3</v>
      </c>
      <c r="J150" s="68">
        <v>24.193548387096801</v>
      </c>
      <c r="K150" s="71">
        <v>0.44694312076521497</v>
      </c>
      <c r="L150" s="68">
        <v>47.8494623655914</v>
      </c>
    </row>
    <row r="151" spans="1:12" x14ac:dyDescent="0.2">
      <c r="A151" s="72" t="s">
        <v>628</v>
      </c>
      <c r="B151" s="66" t="s">
        <v>629</v>
      </c>
      <c r="C151" s="67">
        <v>63</v>
      </c>
      <c r="D151" s="67" t="s">
        <v>337</v>
      </c>
      <c r="E151" s="71">
        <v>0.27083152813481298</v>
      </c>
      <c r="F151" s="68">
        <v>50.107526881720403</v>
      </c>
      <c r="G151" s="71">
        <v>0.25</v>
      </c>
      <c r="H151" s="68">
        <v>36.236559139784902</v>
      </c>
      <c r="I151" s="71">
        <v>3.0419859296155E-2</v>
      </c>
      <c r="J151" s="68">
        <v>53.440860215053803</v>
      </c>
      <c r="K151" s="71">
        <v>0.53207472510828502</v>
      </c>
      <c r="L151" s="68">
        <v>62.473118279569903</v>
      </c>
    </row>
    <row r="152" spans="1:12" x14ac:dyDescent="0.2">
      <c r="A152" s="72" t="s">
        <v>630</v>
      </c>
      <c r="B152" s="66" t="s">
        <v>631</v>
      </c>
      <c r="C152" s="67">
        <v>65</v>
      </c>
      <c r="D152" s="67" t="s">
        <v>337</v>
      </c>
      <c r="E152" s="71">
        <v>0.22400941815693001</v>
      </c>
      <c r="F152" s="68">
        <v>35.053763440860202</v>
      </c>
      <c r="G152" s="71">
        <v>0.250772725867771</v>
      </c>
      <c r="H152" s="68">
        <v>40.860215053763397</v>
      </c>
      <c r="I152" s="71">
        <v>0.122675722549991</v>
      </c>
      <c r="J152" s="68">
        <v>84.838709677419402</v>
      </c>
      <c r="K152" s="71">
        <v>0.29857980605302697</v>
      </c>
      <c r="L152" s="68">
        <v>34.3010752688172</v>
      </c>
    </row>
    <row r="153" spans="1:12" x14ac:dyDescent="0.2">
      <c r="A153" s="72" t="s">
        <v>632</v>
      </c>
      <c r="B153" s="66" t="s">
        <v>633</v>
      </c>
      <c r="C153" s="67">
        <v>65</v>
      </c>
      <c r="D153" s="67" t="s">
        <v>337</v>
      </c>
      <c r="E153" s="71">
        <v>0.45843556430402399</v>
      </c>
      <c r="F153" s="68">
        <v>96.129032258064498</v>
      </c>
      <c r="G153" s="71">
        <v>0.57200827676353705</v>
      </c>
      <c r="H153" s="68">
        <v>95.053763440860195</v>
      </c>
      <c r="I153" s="71">
        <v>0.37773486504666298</v>
      </c>
      <c r="J153" s="68">
        <v>96.6666666666667</v>
      </c>
      <c r="K153" s="71">
        <v>0.425563551101872</v>
      </c>
      <c r="L153" s="68">
        <v>45.376344086021497</v>
      </c>
    </row>
    <row r="154" spans="1:12" x14ac:dyDescent="0.2">
      <c r="A154" s="72" t="s">
        <v>634</v>
      </c>
      <c r="B154" s="66" t="s">
        <v>635</v>
      </c>
      <c r="C154" s="67">
        <v>65</v>
      </c>
      <c r="D154" s="67" t="s">
        <v>337</v>
      </c>
      <c r="E154" s="71">
        <v>0.27767377906426499</v>
      </c>
      <c r="F154" s="68">
        <v>53.225806451612897</v>
      </c>
      <c r="G154" s="71">
        <v>0.26529617563805402</v>
      </c>
      <c r="H154" s="68">
        <v>63.763440860215098</v>
      </c>
      <c r="I154" s="71">
        <v>7.7026802841724404E-2</v>
      </c>
      <c r="J154" s="68">
        <v>76.236559139784902</v>
      </c>
      <c r="K154" s="71">
        <v>0.49069835871301698</v>
      </c>
      <c r="L154" s="68">
        <v>55.053763440860202</v>
      </c>
    </row>
    <row r="155" spans="1:12" x14ac:dyDescent="0.2">
      <c r="A155" s="72" t="s">
        <v>636</v>
      </c>
      <c r="B155" s="66" t="s">
        <v>637</v>
      </c>
      <c r="C155" s="67">
        <v>65</v>
      </c>
      <c r="D155" s="67" t="s">
        <v>337</v>
      </c>
      <c r="E155" s="71">
        <v>0.29030595489886202</v>
      </c>
      <c r="F155" s="68">
        <v>59.354838709677402</v>
      </c>
      <c r="G155" s="71">
        <v>0.20423784727157099</v>
      </c>
      <c r="H155" s="68">
        <v>9.2473118279569899</v>
      </c>
      <c r="I155" s="71">
        <v>0.112274174032375</v>
      </c>
      <c r="J155" s="68">
        <v>83.763440860215098</v>
      </c>
      <c r="K155" s="71">
        <v>0.55440584339264098</v>
      </c>
      <c r="L155" s="68">
        <v>65.6989247311828</v>
      </c>
    </row>
    <row r="156" spans="1:12" x14ac:dyDescent="0.2">
      <c r="A156" s="72" t="s">
        <v>638</v>
      </c>
      <c r="B156" s="66" t="s">
        <v>639</v>
      </c>
      <c r="C156" s="67">
        <v>65</v>
      </c>
      <c r="D156" s="67" t="s">
        <v>337</v>
      </c>
      <c r="E156" s="71">
        <v>0.31221073101076102</v>
      </c>
      <c r="F156" s="68">
        <v>71.612903225806505</v>
      </c>
      <c r="G156" s="71">
        <v>0.28168176039798798</v>
      </c>
      <c r="H156" s="68">
        <v>71.505376344086002</v>
      </c>
      <c r="I156" s="71">
        <v>0.218221322390245</v>
      </c>
      <c r="J156" s="68">
        <v>92.043010752688204</v>
      </c>
      <c r="K156" s="71">
        <v>0.43672911024404998</v>
      </c>
      <c r="L156" s="68">
        <v>46.344086021505397</v>
      </c>
    </row>
    <row r="157" spans="1:12" x14ac:dyDescent="0.2">
      <c r="A157" s="72" t="s">
        <v>640</v>
      </c>
      <c r="B157" s="66" t="s">
        <v>641</v>
      </c>
      <c r="C157" s="67">
        <v>65</v>
      </c>
      <c r="D157" s="67" t="s">
        <v>337</v>
      </c>
      <c r="E157" s="71">
        <v>0.256337240533004</v>
      </c>
      <c r="F157" s="68">
        <v>44.3010752688172</v>
      </c>
      <c r="G157" s="71">
        <v>0.11340645306408501</v>
      </c>
      <c r="H157" s="68">
        <v>4.3010752688171996</v>
      </c>
      <c r="I157" s="71">
        <v>1.94873409729731E-2</v>
      </c>
      <c r="J157" s="68">
        <v>42.365591397849499</v>
      </c>
      <c r="K157" s="71">
        <v>0.63611792756195495</v>
      </c>
      <c r="L157" s="68">
        <v>79.0322580645161</v>
      </c>
    </row>
    <row r="158" spans="1:12" x14ac:dyDescent="0.2">
      <c r="A158" s="72" t="s">
        <v>642</v>
      </c>
      <c r="B158" s="66" t="s">
        <v>643</v>
      </c>
      <c r="C158" s="67">
        <v>65</v>
      </c>
      <c r="D158" s="67" t="s">
        <v>337</v>
      </c>
      <c r="E158" s="71">
        <v>0.24135670959695399</v>
      </c>
      <c r="F158" s="68">
        <v>39.247311827956999</v>
      </c>
      <c r="G158" s="71">
        <v>0.25154545173554199</v>
      </c>
      <c r="H158" s="68">
        <v>44.193548387096797</v>
      </c>
      <c r="I158" s="71">
        <v>6.4014176822125402E-2</v>
      </c>
      <c r="J158" s="68">
        <v>71.720430107526894</v>
      </c>
      <c r="K158" s="71">
        <v>0.40851050023319602</v>
      </c>
      <c r="L158" s="68">
        <v>43.548387096774199</v>
      </c>
    </row>
    <row r="159" spans="1:12" x14ac:dyDescent="0.2">
      <c r="A159" s="72" t="s">
        <v>644</v>
      </c>
      <c r="B159" s="66" t="s">
        <v>645</v>
      </c>
      <c r="C159" s="67">
        <v>65</v>
      </c>
      <c r="D159" s="67" t="s">
        <v>337</v>
      </c>
      <c r="E159" s="71">
        <v>0.22960751726174</v>
      </c>
      <c r="F159" s="68">
        <v>36.451612903225801</v>
      </c>
      <c r="G159" s="71">
        <v>0.25</v>
      </c>
      <c r="H159" s="68">
        <v>36.236559139784902</v>
      </c>
      <c r="I159" s="71">
        <v>2.7888629999385899E-2</v>
      </c>
      <c r="J159" s="68">
        <v>50.752688172043001</v>
      </c>
      <c r="K159" s="71">
        <v>0.41093392178583399</v>
      </c>
      <c r="L159" s="68">
        <v>43.870967741935502</v>
      </c>
    </row>
    <row r="160" spans="1:12" x14ac:dyDescent="0.2">
      <c r="A160" s="72" t="s">
        <v>646</v>
      </c>
      <c r="B160" s="66" t="s">
        <v>647</v>
      </c>
      <c r="C160" s="67">
        <v>65</v>
      </c>
      <c r="D160" s="67" t="s">
        <v>337</v>
      </c>
      <c r="E160" s="71">
        <v>0.27177461967167899</v>
      </c>
      <c r="F160" s="68">
        <v>50.752688172043001</v>
      </c>
      <c r="G160" s="71">
        <v>0.25</v>
      </c>
      <c r="H160" s="68">
        <v>36.236559139784902</v>
      </c>
      <c r="I160" s="71">
        <v>8.9686353928460194E-2</v>
      </c>
      <c r="J160" s="68">
        <v>79.462365591397898</v>
      </c>
      <c r="K160" s="71">
        <v>0.47563750508657598</v>
      </c>
      <c r="L160" s="68">
        <v>52.473118279569903</v>
      </c>
    </row>
    <row r="161" spans="1:12" x14ac:dyDescent="0.2">
      <c r="A161" s="72" t="s">
        <v>648</v>
      </c>
      <c r="B161" s="66" t="s">
        <v>649</v>
      </c>
      <c r="C161" s="67">
        <v>65</v>
      </c>
      <c r="D161" s="67" t="s">
        <v>337</v>
      </c>
      <c r="E161" s="71">
        <v>0.28893411070040798</v>
      </c>
      <c r="F161" s="68">
        <v>58.8172043010753</v>
      </c>
      <c r="G161" s="71">
        <v>0.25</v>
      </c>
      <c r="H161" s="68">
        <v>36.236559139784902</v>
      </c>
      <c r="I161" s="71">
        <v>8.9030145501242403E-3</v>
      </c>
      <c r="J161" s="68">
        <v>24.4086021505376</v>
      </c>
      <c r="K161" s="71">
        <v>0.60789931755110105</v>
      </c>
      <c r="L161" s="68">
        <v>74.086021505376294</v>
      </c>
    </row>
    <row r="162" spans="1:12" x14ac:dyDescent="0.2">
      <c r="A162" s="72" t="s">
        <v>650</v>
      </c>
      <c r="B162" s="66" t="s">
        <v>651</v>
      </c>
      <c r="C162" s="67">
        <v>65</v>
      </c>
      <c r="D162" s="67" t="s">
        <v>337</v>
      </c>
      <c r="E162" s="71">
        <v>0.27065177802017598</v>
      </c>
      <c r="F162" s="68">
        <v>49.784946236559101</v>
      </c>
      <c r="G162" s="71">
        <v>0.25</v>
      </c>
      <c r="H162" s="68">
        <v>36.236559139784902</v>
      </c>
      <c r="I162" s="71">
        <v>5.42484744789399E-2</v>
      </c>
      <c r="J162" s="68">
        <v>66.344086021505404</v>
      </c>
      <c r="K162" s="71">
        <v>0.50770685958158901</v>
      </c>
      <c r="L162" s="68">
        <v>58.279569892473098</v>
      </c>
    </row>
    <row r="163" spans="1:12" x14ac:dyDescent="0.2">
      <c r="A163" s="72" t="s">
        <v>652</v>
      </c>
      <c r="B163" s="66" t="s">
        <v>653</v>
      </c>
      <c r="C163" s="67">
        <v>63</v>
      </c>
      <c r="D163" s="67" t="s">
        <v>337</v>
      </c>
      <c r="E163" s="71">
        <v>0.31250659547103499</v>
      </c>
      <c r="F163" s="68">
        <v>71.720430107526894</v>
      </c>
      <c r="G163" s="71">
        <v>0.257379770858158</v>
      </c>
      <c r="H163" s="68">
        <v>56.344086021505397</v>
      </c>
      <c r="I163" s="71">
        <v>0.11162486715688</v>
      </c>
      <c r="J163" s="68">
        <v>83.655913978494596</v>
      </c>
      <c r="K163" s="71">
        <v>0.56851514839806805</v>
      </c>
      <c r="L163" s="68">
        <v>67.419354838709694</v>
      </c>
    </row>
    <row r="164" spans="1:12" x14ac:dyDescent="0.2">
      <c r="A164" s="72" t="s">
        <v>654</v>
      </c>
      <c r="B164" s="66" t="s">
        <v>655</v>
      </c>
      <c r="C164" s="67">
        <v>63</v>
      </c>
      <c r="D164" s="67" t="s">
        <v>337</v>
      </c>
      <c r="E164" s="71">
        <v>0.29503898048383198</v>
      </c>
      <c r="F164" s="68">
        <v>62.688172043010702</v>
      </c>
      <c r="G164" s="71">
        <v>0.25540908107439803</v>
      </c>
      <c r="H164" s="68">
        <v>53.118279569892501</v>
      </c>
      <c r="I164" s="71">
        <v>9.5209713716175398E-2</v>
      </c>
      <c r="J164" s="68">
        <v>80.860215053763397</v>
      </c>
      <c r="K164" s="71">
        <v>0.53449814666092399</v>
      </c>
      <c r="L164" s="68">
        <v>63.010752688171998</v>
      </c>
    </row>
    <row r="165" spans="1:12" x14ac:dyDescent="0.2">
      <c r="A165" s="72" t="s">
        <v>656</v>
      </c>
      <c r="B165" s="66" t="s">
        <v>657</v>
      </c>
      <c r="C165" s="67">
        <v>63</v>
      </c>
      <c r="D165" s="67" t="s">
        <v>337</v>
      </c>
      <c r="E165" s="71">
        <v>0.28345665696977701</v>
      </c>
      <c r="F165" s="68">
        <v>56.021505376344102</v>
      </c>
      <c r="G165" s="71">
        <v>0.250772725867771</v>
      </c>
      <c r="H165" s="68">
        <v>40.860215053763397</v>
      </c>
      <c r="I165" s="71">
        <v>5.8780382343734797E-2</v>
      </c>
      <c r="J165" s="68">
        <v>68.817204301075293</v>
      </c>
      <c r="K165" s="71">
        <v>0.54081686269782503</v>
      </c>
      <c r="L165" s="68">
        <v>63.870967741935502</v>
      </c>
    </row>
    <row r="166" spans="1:12" x14ac:dyDescent="0.2">
      <c r="A166" s="72" t="s">
        <v>658</v>
      </c>
      <c r="B166" s="66" t="s">
        <v>659</v>
      </c>
      <c r="C166" s="67">
        <v>63</v>
      </c>
      <c r="D166" s="67" t="s">
        <v>337</v>
      </c>
      <c r="E166" s="71">
        <v>0.30575608707753998</v>
      </c>
      <c r="F166" s="68">
        <v>68.709677419354804</v>
      </c>
      <c r="G166" s="71">
        <v>0.25154545173554199</v>
      </c>
      <c r="H166" s="68">
        <v>44.193548387096797</v>
      </c>
      <c r="I166" s="71">
        <v>6.7534393401566398E-3</v>
      </c>
      <c r="J166" s="68">
        <v>20.1075268817204</v>
      </c>
      <c r="K166" s="71">
        <v>0.65896937015692203</v>
      </c>
      <c r="L166" s="68">
        <v>81.827956989247298</v>
      </c>
    </row>
    <row r="167" spans="1:12" x14ac:dyDescent="0.2">
      <c r="A167" s="72" t="s">
        <v>660</v>
      </c>
      <c r="B167" s="66" t="s">
        <v>661</v>
      </c>
      <c r="C167" s="67">
        <v>63</v>
      </c>
      <c r="D167" s="67" t="s">
        <v>337</v>
      </c>
      <c r="E167" s="71">
        <v>0.31628468517321201</v>
      </c>
      <c r="F167" s="68">
        <v>73.3333333333333</v>
      </c>
      <c r="G167" s="71">
        <v>0.25</v>
      </c>
      <c r="H167" s="68">
        <v>36.236559139784902</v>
      </c>
      <c r="I167" s="71">
        <v>5.8231336254632397E-3</v>
      </c>
      <c r="J167" s="68">
        <v>18.172043010752699</v>
      </c>
      <c r="K167" s="71">
        <v>0.69303092189417104</v>
      </c>
      <c r="L167" s="68">
        <v>85.268817204301101</v>
      </c>
    </row>
    <row r="168" spans="1:12" x14ac:dyDescent="0.2">
      <c r="A168" s="72" t="s">
        <v>662</v>
      </c>
      <c r="B168" s="66" t="s">
        <v>663</v>
      </c>
      <c r="C168" s="67">
        <v>65</v>
      </c>
      <c r="D168" s="67" t="s">
        <v>337</v>
      </c>
      <c r="E168" s="71">
        <v>0.25659729857487001</v>
      </c>
      <c r="F168" s="68">
        <v>44.731182795698899</v>
      </c>
      <c r="G168" s="71">
        <v>0.25386362933885598</v>
      </c>
      <c r="H168" s="68">
        <v>50.215053763440899</v>
      </c>
      <c r="I168" s="71">
        <v>4.4661830093948703E-2</v>
      </c>
      <c r="J168" s="68">
        <v>61.290322580645203</v>
      </c>
      <c r="K168" s="71">
        <v>0.47126643629180598</v>
      </c>
      <c r="L168" s="68">
        <v>51.505376344086002</v>
      </c>
    </row>
    <row r="169" spans="1:12" x14ac:dyDescent="0.2">
      <c r="A169" s="72" t="s">
        <v>664</v>
      </c>
      <c r="B169" s="66" t="s">
        <v>665</v>
      </c>
      <c r="C169" s="67">
        <v>63</v>
      </c>
      <c r="D169" s="67" t="s">
        <v>337</v>
      </c>
      <c r="E169" s="71">
        <v>0.23997130983269799</v>
      </c>
      <c r="F169" s="68">
        <v>38.709677419354797</v>
      </c>
      <c r="G169" s="71">
        <v>0.25231817760331299</v>
      </c>
      <c r="H169" s="68">
        <v>46.451612903225801</v>
      </c>
      <c r="I169" s="71">
        <v>1.6801886645406602E-2</v>
      </c>
      <c r="J169" s="68">
        <v>37.741935483871003</v>
      </c>
      <c r="K169" s="71">
        <v>0.45079386524937298</v>
      </c>
      <c r="L169" s="68">
        <v>48.064516129032299</v>
      </c>
    </row>
    <row r="170" spans="1:12" x14ac:dyDescent="0.2">
      <c r="A170" s="72" t="s">
        <v>666</v>
      </c>
      <c r="B170" s="66" t="s">
        <v>667</v>
      </c>
      <c r="C170" s="67">
        <v>63</v>
      </c>
      <c r="D170" s="67" t="s">
        <v>337</v>
      </c>
      <c r="E170" s="71">
        <v>0.28665711513679398</v>
      </c>
      <c r="F170" s="68">
        <v>57.204301075268802</v>
      </c>
      <c r="G170" s="71">
        <v>0.25</v>
      </c>
      <c r="H170" s="68">
        <v>36.236559139784902</v>
      </c>
      <c r="I170" s="71">
        <v>8.3907438961827799E-3</v>
      </c>
      <c r="J170" s="68">
        <v>23.548387096774199</v>
      </c>
      <c r="K170" s="71">
        <v>0.60158060151419901</v>
      </c>
      <c r="L170" s="68">
        <v>72.473118279569903</v>
      </c>
    </row>
    <row r="171" spans="1:12" x14ac:dyDescent="0.2">
      <c r="A171" s="72" t="s">
        <v>668</v>
      </c>
      <c r="B171" s="66" t="s">
        <v>669</v>
      </c>
      <c r="C171" s="67">
        <v>63</v>
      </c>
      <c r="D171" s="67" t="s">
        <v>337</v>
      </c>
      <c r="E171" s="71">
        <v>0.30974199783305101</v>
      </c>
      <c r="F171" s="68">
        <v>70.752688172042994</v>
      </c>
      <c r="G171" s="71">
        <v>0.25</v>
      </c>
      <c r="H171" s="68">
        <v>36.236559139784902</v>
      </c>
      <c r="I171" s="71">
        <v>8.5707398894409193E-3</v>
      </c>
      <c r="J171" s="68">
        <v>23.763440860215098</v>
      </c>
      <c r="K171" s="71">
        <v>0.67065525360971101</v>
      </c>
      <c r="L171" s="68">
        <v>83.225806451612897</v>
      </c>
    </row>
    <row r="172" spans="1:12" x14ac:dyDescent="0.2">
      <c r="A172" s="72" t="s">
        <v>664</v>
      </c>
      <c r="B172" s="66" t="s">
        <v>670</v>
      </c>
      <c r="C172" s="67">
        <v>63</v>
      </c>
      <c r="D172" s="67" t="s">
        <v>337</v>
      </c>
      <c r="E172" s="71">
        <v>0.33515331122315301</v>
      </c>
      <c r="F172" s="68">
        <v>78.924731182795696</v>
      </c>
      <c r="G172" s="71">
        <v>0.25</v>
      </c>
      <c r="H172" s="68">
        <v>36.236559139784902</v>
      </c>
      <c r="I172" s="71">
        <v>1.0838634858856E-2</v>
      </c>
      <c r="J172" s="68">
        <v>27.634408602150501</v>
      </c>
      <c r="K172" s="71">
        <v>0.74462129881060402</v>
      </c>
      <c r="L172" s="68">
        <v>89.677419354838705</v>
      </c>
    </row>
    <row r="173" spans="1:12" x14ac:dyDescent="0.2">
      <c r="A173" s="72" t="s">
        <v>671</v>
      </c>
      <c r="B173" s="66" t="s">
        <v>672</v>
      </c>
      <c r="C173" s="67">
        <v>63</v>
      </c>
      <c r="D173" s="67" t="s">
        <v>337</v>
      </c>
      <c r="E173" s="71">
        <v>0.314634254187796</v>
      </c>
      <c r="F173" s="68">
        <v>72.580645161290306</v>
      </c>
      <c r="G173" s="71">
        <v>0.25683694643552601</v>
      </c>
      <c r="H173" s="68">
        <v>54.5161290322581</v>
      </c>
      <c r="I173" s="71">
        <v>2.21644042443358E-2</v>
      </c>
      <c r="J173" s="68">
        <v>44.5161290322581</v>
      </c>
      <c r="K173" s="71">
        <v>0.66490141188352503</v>
      </c>
      <c r="L173" s="68">
        <v>82.473118279569903</v>
      </c>
    </row>
    <row r="174" spans="1:12" x14ac:dyDescent="0.2">
      <c r="A174" s="72" t="s">
        <v>673</v>
      </c>
      <c r="B174" s="66" t="s">
        <v>674</v>
      </c>
      <c r="C174" s="67">
        <v>63</v>
      </c>
      <c r="D174" s="67" t="s">
        <v>337</v>
      </c>
      <c r="E174" s="71">
        <v>0.32606155869687597</v>
      </c>
      <c r="F174" s="68">
        <v>76.774193548387103</v>
      </c>
      <c r="G174" s="71">
        <v>0.25</v>
      </c>
      <c r="H174" s="68">
        <v>36.236559139784902</v>
      </c>
      <c r="I174" s="71">
        <v>5.8480971101930998E-2</v>
      </c>
      <c r="J174" s="68">
        <v>68.602150537634401</v>
      </c>
      <c r="K174" s="71">
        <v>0.66970370498869802</v>
      </c>
      <c r="L174" s="68">
        <v>83.010752688172005</v>
      </c>
    </row>
    <row r="175" spans="1:12" x14ac:dyDescent="0.2">
      <c r="A175" s="72" t="s">
        <v>675</v>
      </c>
      <c r="B175" s="66" t="s">
        <v>676</v>
      </c>
      <c r="C175" s="67">
        <v>63</v>
      </c>
      <c r="D175" s="67" t="s">
        <v>337</v>
      </c>
      <c r="E175" s="71">
        <v>0.242434408011616</v>
      </c>
      <c r="F175" s="68">
        <v>39.677419354838698</v>
      </c>
      <c r="G175" s="71">
        <v>0.25313408885768701</v>
      </c>
      <c r="H175" s="68">
        <v>48.924731182795703</v>
      </c>
      <c r="I175" s="71">
        <v>1.2640935096013099E-2</v>
      </c>
      <c r="J175" s="68">
        <v>31.397849462365599</v>
      </c>
      <c r="K175" s="71">
        <v>0.46152820008114898</v>
      </c>
      <c r="L175" s="68">
        <v>50</v>
      </c>
    </row>
    <row r="176" spans="1:12" x14ac:dyDescent="0.2">
      <c r="A176" s="72" t="s">
        <v>677</v>
      </c>
      <c r="B176" s="66" t="s">
        <v>678</v>
      </c>
      <c r="C176" s="67">
        <v>63</v>
      </c>
      <c r="D176" s="67" t="s">
        <v>337</v>
      </c>
      <c r="E176" s="71">
        <v>0.30120917120138502</v>
      </c>
      <c r="F176" s="68">
        <v>66.236559139784902</v>
      </c>
      <c r="G176" s="71">
        <v>0.25</v>
      </c>
      <c r="H176" s="68">
        <v>36.236559139784902</v>
      </c>
      <c r="I176" s="71">
        <v>2.3828302079101499E-2</v>
      </c>
      <c r="J176" s="68">
        <v>46.989247311828002</v>
      </c>
      <c r="K176" s="71">
        <v>0.62979921152505403</v>
      </c>
      <c r="L176" s="68">
        <v>78.064516129032299</v>
      </c>
    </row>
    <row r="177" spans="1:12" x14ac:dyDescent="0.2">
      <c r="A177" s="72" t="s">
        <v>679</v>
      </c>
      <c r="B177" s="66" t="s">
        <v>680</v>
      </c>
      <c r="C177" s="67">
        <v>63</v>
      </c>
      <c r="D177" s="67" t="s">
        <v>337</v>
      </c>
      <c r="E177" s="71">
        <v>0.308761225331253</v>
      </c>
      <c r="F177" s="68">
        <v>69.892473118279597</v>
      </c>
      <c r="G177" s="71">
        <v>0.25</v>
      </c>
      <c r="H177" s="68">
        <v>36.236559139784902</v>
      </c>
      <c r="I177" s="71">
        <v>1.1471364110442001E-2</v>
      </c>
      <c r="J177" s="68">
        <v>29.139784946236599</v>
      </c>
      <c r="K177" s="71">
        <v>0.66481231188331702</v>
      </c>
      <c r="L177" s="68">
        <v>82.365591397849499</v>
      </c>
    </row>
    <row r="178" spans="1:12" x14ac:dyDescent="0.2">
      <c r="A178" s="72" t="s">
        <v>681</v>
      </c>
      <c r="B178" s="66" t="s">
        <v>682</v>
      </c>
      <c r="C178" s="67">
        <v>63</v>
      </c>
      <c r="D178" s="67" t="s">
        <v>337</v>
      </c>
      <c r="E178" s="71">
        <v>0.34451936242231002</v>
      </c>
      <c r="F178" s="68">
        <v>81.827956989247298</v>
      </c>
      <c r="G178" s="71">
        <v>0.24999999999901601</v>
      </c>
      <c r="H178" s="68">
        <v>18.602150537634401</v>
      </c>
      <c r="I178" s="71">
        <v>5.9158853412836802E-3</v>
      </c>
      <c r="J178" s="68">
        <v>18.494623655914001</v>
      </c>
      <c r="K178" s="71">
        <v>0.77764220192663103</v>
      </c>
      <c r="L178" s="68">
        <v>92.365591397849499</v>
      </c>
    </row>
    <row r="179" spans="1:12" x14ac:dyDescent="0.2">
      <c r="A179" s="72" t="s">
        <v>683</v>
      </c>
      <c r="B179" s="66" t="s">
        <v>684</v>
      </c>
      <c r="C179" s="67">
        <v>63</v>
      </c>
      <c r="D179" s="67" t="s">
        <v>337</v>
      </c>
      <c r="E179" s="71">
        <v>0.272196258226445</v>
      </c>
      <c r="F179" s="68">
        <v>51.075268817204297</v>
      </c>
      <c r="G179" s="71">
        <v>0.25</v>
      </c>
      <c r="H179" s="68">
        <v>36.236559139784902</v>
      </c>
      <c r="I179" s="71">
        <v>2.28727161183656E-2</v>
      </c>
      <c r="J179" s="68">
        <v>45.806451612903203</v>
      </c>
      <c r="K179" s="71">
        <v>0.54371605856097005</v>
      </c>
      <c r="L179" s="68">
        <v>64.3010752688172</v>
      </c>
    </row>
    <row r="180" spans="1:12" x14ac:dyDescent="0.2">
      <c r="A180" s="72" t="s">
        <v>685</v>
      </c>
      <c r="B180" s="66" t="s">
        <v>686</v>
      </c>
      <c r="C180" s="67">
        <v>63</v>
      </c>
      <c r="D180" s="67" t="s">
        <v>337</v>
      </c>
      <c r="E180" s="71">
        <v>0.33660699982407899</v>
      </c>
      <c r="F180" s="68">
        <v>79.354838709677395</v>
      </c>
      <c r="G180" s="71">
        <v>0.28786261727450102</v>
      </c>
      <c r="H180" s="68">
        <v>74.731182795698899</v>
      </c>
      <c r="I180" s="71">
        <v>7.5478906402216099E-3</v>
      </c>
      <c r="J180" s="68">
        <v>21.505376344085999</v>
      </c>
      <c r="K180" s="71">
        <v>0.71441049155751402</v>
      </c>
      <c r="L180" s="68">
        <v>86.559139784946197</v>
      </c>
    </row>
    <row r="181" spans="1:12" x14ac:dyDescent="0.2">
      <c r="A181" s="72" t="s">
        <v>687</v>
      </c>
      <c r="B181" s="66" t="s">
        <v>688</v>
      </c>
      <c r="C181" s="67">
        <v>63</v>
      </c>
      <c r="D181" s="67" t="s">
        <v>337</v>
      </c>
      <c r="E181" s="71">
        <v>0.31665393887839099</v>
      </c>
      <c r="F181" s="68">
        <v>73.763440860215098</v>
      </c>
      <c r="G181" s="71">
        <v>0.25</v>
      </c>
      <c r="H181" s="68">
        <v>36.236559139784902</v>
      </c>
      <c r="I181" s="71">
        <v>7.4057899594383206E-2</v>
      </c>
      <c r="J181" s="68">
        <v>75.376344086021504</v>
      </c>
      <c r="K181" s="71">
        <v>0.62590391704079096</v>
      </c>
      <c r="L181" s="68">
        <v>77.311827956989205</v>
      </c>
    </row>
    <row r="182" spans="1:12" x14ac:dyDescent="0.2">
      <c r="A182" s="72" t="s">
        <v>689</v>
      </c>
      <c r="B182" s="66" t="s">
        <v>690</v>
      </c>
      <c r="C182" s="67">
        <v>63</v>
      </c>
      <c r="D182" s="67" t="s">
        <v>337</v>
      </c>
      <c r="E182" s="71">
        <v>0.29122915598628302</v>
      </c>
      <c r="F182" s="68">
        <v>60.215053763440899</v>
      </c>
      <c r="G182" s="71">
        <v>0.25</v>
      </c>
      <c r="H182" s="68">
        <v>36.236559139784902</v>
      </c>
      <c r="I182" s="71">
        <v>1.2368630233992499E-2</v>
      </c>
      <c r="J182" s="68">
        <v>30.9677419354839</v>
      </c>
      <c r="K182" s="71">
        <v>0.61131883772485696</v>
      </c>
      <c r="L182" s="68">
        <v>75.053763440860195</v>
      </c>
    </row>
    <row r="183" spans="1:12" x14ac:dyDescent="0.2">
      <c r="A183" s="72" t="s">
        <v>691</v>
      </c>
      <c r="B183" s="66" t="s">
        <v>692</v>
      </c>
      <c r="C183" s="67">
        <v>63</v>
      </c>
      <c r="D183" s="67" t="s">
        <v>337</v>
      </c>
      <c r="E183" s="71">
        <v>0.30422847572884398</v>
      </c>
      <c r="F183" s="68">
        <v>67.634408602150501</v>
      </c>
      <c r="G183" s="71">
        <v>0.25</v>
      </c>
      <c r="H183" s="68">
        <v>36.236559139784902</v>
      </c>
      <c r="I183" s="71">
        <v>5.1879299612337297E-3</v>
      </c>
      <c r="J183" s="68">
        <v>16.129032258064498</v>
      </c>
      <c r="K183" s="71">
        <v>0.65749749722529705</v>
      </c>
      <c r="L183" s="68">
        <v>81.720430107526894</v>
      </c>
    </row>
    <row r="184" spans="1:12" x14ac:dyDescent="0.2">
      <c r="A184" s="72" t="s">
        <v>693</v>
      </c>
      <c r="B184" s="66" t="s">
        <v>694</v>
      </c>
      <c r="C184" s="67">
        <v>63</v>
      </c>
      <c r="D184" s="67" t="s">
        <v>337</v>
      </c>
      <c r="E184" s="71">
        <v>0.29706278497330602</v>
      </c>
      <c r="F184" s="68">
        <v>63.655913978494603</v>
      </c>
      <c r="G184" s="71">
        <v>0.250772725867771</v>
      </c>
      <c r="H184" s="68">
        <v>40.860215053763397</v>
      </c>
      <c r="I184" s="71">
        <v>2.9572565637795901E-2</v>
      </c>
      <c r="J184" s="68">
        <v>52.473118279569903</v>
      </c>
      <c r="K184" s="71">
        <v>0.61084306341435002</v>
      </c>
      <c r="L184" s="68">
        <v>74.838709677419402</v>
      </c>
    </row>
    <row r="185" spans="1:12" x14ac:dyDescent="0.2">
      <c r="A185" s="72" t="s">
        <v>695</v>
      </c>
      <c r="B185" s="66" t="s">
        <v>696</v>
      </c>
      <c r="C185" s="67">
        <v>63</v>
      </c>
      <c r="D185" s="67" t="s">
        <v>337</v>
      </c>
      <c r="E185" s="71">
        <v>0.30567125927531102</v>
      </c>
      <c r="F185" s="68">
        <v>68.494623655913998</v>
      </c>
      <c r="G185" s="71">
        <v>0.25</v>
      </c>
      <c r="H185" s="68">
        <v>36.236559139784902</v>
      </c>
      <c r="I185" s="71">
        <v>1.87341925006832E-2</v>
      </c>
      <c r="J185" s="68">
        <v>40.430107526881699</v>
      </c>
      <c r="K185" s="71">
        <v>0.64827958532525098</v>
      </c>
      <c r="L185" s="68">
        <v>80.322580645161295</v>
      </c>
    </row>
    <row r="186" spans="1:12" x14ac:dyDescent="0.2">
      <c r="A186" s="72" t="s">
        <v>697</v>
      </c>
      <c r="B186" s="66" t="s">
        <v>698</v>
      </c>
      <c r="C186" s="67">
        <v>63</v>
      </c>
      <c r="D186" s="67" t="s">
        <v>337</v>
      </c>
      <c r="E186" s="71">
        <v>0.30054735263496901</v>
      </c>
      <c r="F186" s="68">
        <v>65.6989247311828</v>
      </c>
      <c r="G186" s="71">
        <v>0.25</v>
      </c>
      <c r="H186" s="68">
        <v>36.236559139784902</v>
      </c>
      <c r="I186" s="71">
        <v>8.7296399955429996E-3</v>
      </c>
      <c r="J186" s="68">
        <v>24.086021505376301</v>
      </c>
      <c r="K186" s="71">
        <v>0.64291241790936304</v>
      </c>
      <c r="L186" s="68">
        <v>79.354838709677395</v>
      </c>
    </row>
    <row r="187" spans="1:12" x14ac:dyDescent="0.2">
      <c r="A187" s="72" t="s">
        <v>699</v>
      </c>
      <c r="B187" s="66" t="s">
        <v>700</v>
      </c>
      <c r="C187" s="67">
        <v>63</v>
      </c>
      <c r="D187" s="67" t="s">
        <v>337</v>
      </c>
      <c r="E187" s="71">
        <v>0.42645152020824201</v>
      </c>
      <c r="F187" s="68">
        <v>93.763440860215098</v>
      </c>
      <c r="G187" s="71">
        <v>0.26326400439589398</v>
      </c>
      <c r="H187" s="68">
        <v>61.827956989247298</v>
      </c>
      <c r="I187" s="71">
        <v>0.230181991023168</v>
      </c>
      <c r="J187" s="68">
        <v>92.795698924731198</v>
      </c>
      <c r="K187" s="71">
        <v>0.78590856520566399</v>
      </c>
      <c r="L187" s="68">
        <v>92.688172043010795</v>
      </c>
    </row>
    <row r="188" spans="1:12" x14ac:dyDescent="0.2">
      <c r="A188" s="72" t="s">
        <v>701</v>
      </c>
      <c r="B188" s="66" t="s">
        <v>702</v>
      </c>
      <c r="C188" s="67">
        <v>63</v>
      </c>
      <c r="D188" s="67" t="s">
        <v>337</v>
      </c>
      <c r="E188" s="71">
        <v>0.300086970856554</v>
      </c>
      <c r="F188" s="68">
        <v>64.946236559139805</v>
      </c>
      <c r="G188" s="71">
        <v>0.25</v>
      </c>
      <c r="H188" s="68">
        <v>36.236559139784902</v>
      </c>
      <c r="I188" s="71">
        <v>5.4008474181670898E-3</v>
      </c>
      <c r="J188" s="68">
        <v>16.989247311827999</v>
      </c>
      <c r="K188" s="71">
        <v>0.64486006515149497</v>
      </c>
      <c r="L188" s="68">
        <v>79.784946236559094</v>
      </c>
    </row>
    <row r="189" spans="1:12" x14ac:dyDescent="0.2">
      <c r="A189" s="72" t="s">
        <v>703</v>
      </c>
      <c r="B189" s="66" t="s">
        <v>704</v>
      </c>
      <c r="C189" s="67">
        <v>63</v>
      </c>
      <c r="D189" s="67" t="s">
        <v>337</v>
      </c>
      <c r="E189" s="71">
        <v>0.41455781876881298</v>
      </c>
      <c r="F189" s="68">
        <v>93.118279569892493</v>
      </c>
      <c r="G189" s="71">
        <v>0.25</v>
      </c>
      <c r="H189" s="68">
        <v>36.236559139784902</v>
      </c>
      <c r="I189" s="71">
        <v>5.0866691453295698E-3</v>
      </c>
      <c r="J189" s="68">
        <v>15.6989247311828</v>
      </c>
      <c r="K189" s="71">
        <v>0.98858678716110904</v>
      </c>
      <c r="L189" s="68">
        <v>99.462365591397898</v>
      </c>
    </row>
    <row r="190" spans="1:12" x14ac:dyDescent="0.2">
      <c r="A190" s="72" t="s">
        <v>705</v>
      </c>
      <c r="B190" s="66" t="s">
        <v>706</v>
      </c>
      <c r="C190" s="67">
        <v>63</v>
      </c>
      <c r="D190" s="67" t="s">
        <v>337</v>
      </c>
      <c r="E190" s="71">
        <v>0.29804824810667602</v>
      </c>
      <c r="F190" s="68">
        <v>64.086021505376394</v>
      </c>
      <c r="G190" s="71">
        <v>0.25</v>
      </c>
      <c r="H190" s="68">
        <v>36.236559139784902</v>
      </c>
      <c r="I190" s="71">
        <v>1.09705626213217E-2</v>
      </c>
      <c r="J190" s="68">
        <v>27.9569892473118</v>
      </c>
      <c r="K190" s="71">
        <v>0.63317418169870598</v>
      </c>
      <c r="L190" s="68">
        <v>78.602150537634401</v>
      </c>
    </row>
    <row r="191" spans="1:12" x14ac:dyDescent="0.2">
      <c r="A191" s="72" t="s">
        <v>707</v>
      </c>
      <c r="B191" s="66" t="s">
        <v>708</v>
      </c>
      <c r="C191" s="67">
        <v>63</v>
      </c>
      <c r="D191" s="67" t="s">
        <v>337</v>
      </c>
      <c r="E191" s="71">
        <v>0.44044325852836802</v>
      </c>
      <c r="F191" s="68">
        <v>94.516129032258107</v>
      </c>
      <c r="G191" s="71">
        <v>0.25521423037959601</v>
      </c>
      <c r="H191" s="68">
        <v>52.043010752688197</v>
      </c>
      <c r="I191" s="71">
        <v>0.19360350272515001</v>
      </c>
      <c r="J191" s="68">
        <v>90.537634408602202</v>
      </c>
      <c r="K191" s="71">
        <v>0.87251204248035896</v>
      </c>
      <c r="L191" s="68">
        <v>96.881720430107507</v>
      </c>
    </row>
    <row r="192" spans="1:12" x14ac:dyDescent="0.2">
      <c r="A192" s="72" t="s">
        <v>709</v>
      </c>
      <c r="B192" s="66" t="s">
        <v>710</v>
      </c>
      <c r="C192" s="67">
        <v>63</v>
      </c>
      <c r="D192" s="67" t="s">
        <v>337</v>
      </c>
      <c r="E192" s="71">
        <v>0.390685382355553</v>
      </c>
      <c r="F192" s="68">
        <v>90.107526881720403</v>
      </c>
      <c r="G192" s="71">
        <v>0.25183102480776798</v>
      </c>
      <c r="H192" s="68">
        <v>44.408602150537597</v>
      </c>
      <c r="I192" s="71">
        <v>7.49801411683719E-2</v>
      </c>
      <c r="J192" s="68">
        <v>75.591397849462396</v>
      </c>
      <c r="K192" s="71">
        <v>0.84524498109051804</v>
      </c>
      <c r="L192" s="68">
        <v>95.806451612903203</v>
      </c>
    </row>
    <row r="193" spans="1:12" x14ac:dyDescent="0.2">
      <c r="A193" s="72" t="s">
        <v>711</v>
      </c>
      <c r="B193" s="66" t="s">
        <v>712</v>
      </c>
      <c r="C193" s="67">
        <v>63</v>
      </c>
      <c r="D193" s="67" t="s">
        <v>337</v>
      </c>
      <c r="E193" s="71">
        <v>0.314467507523149</v>
      </c>
      <c r="F193" s="68">
        <v>72.473118279569903</v>
      </c>
      <c r="G193" s="71">
        <v>0.25657296605660201</v>
      </c>
      <c r="H193" s="68">
        <v>54.408602150537597</v>
      </c>
      <c r="I193" s="71">
        <v>9.2087995346158705E-2</v>
      </c>
      <c r="J193" s="68">
        <v>80</v>
      </c>
      <c r="K193" s="71">
        <v>0.59474156116668697</v>
      </c>
      <c r="L193" s="68">
        <v>71.075268817204304</v>
      </c>
    </row>
    <row r="194" spans="1:12" x14ac:dyDescent="0.2">
      <c r="A194" s="72" t="s">
        <v>713</v>
      </c>
      <c r="B194" s="66" t="s">
        <v>714</v>
      </c>
      <c r="C194" s="67">
        <v>63</v>
      </c>
      <c r="D194" s="67" t="s">
        <v>337</v>
      </c>
      <c r="E194" s="71">
        <v>0.419105685057306</v>
      </c>
      <c r="F194" s="68">
        <v>93.548387096774206</v>
      </c>
      <c r="G194" s="71">
        <v>0.25986593515928202</v>
      </c>
      <c r="H194" s="68">
        <v>59.462365591397798</v>
      </c>
      <c r="I194" s="71">
        <v>3.02139112513331E-3</v>
      </c>
      <c r="J194" s="68">
        <v>10.1075268817204</v>
      </c>
      <c r="K194" s="71">
        <v>0.99442972888750403</v>
      </c>
      <c r="L194" s="68">
        <v>99.569892473118301</v>
      </c>
    </row>
    <row r="195" spans="1:12" x14ac:dyDescent="0.2">
      <c r="A195" s="72" t="s">
        <v>715</v>
      </c>
      <c r="B195" s="66" t="s">
        <v>716</v>
      </c>
      <c r="C195" s="67">
        <v>63</v>
      </c>
      <c r="D195" s="67" t="s">
        <v>337</v>
      </c>
      <c r="E195" s="71">
        <v>0.44664074417675498</v>
      </c>
      <c r="F195" s="68">
        <v>95.161290322580697</v>
      </c>
      <c r="G195" s="71">
        <v>0.32336765459113298</v>
      </c>
      <c r="H195" s="68">
        <v>82.688172043010795</v>
      </c>
      <c r="I195" s="71">
        <v>1.6554577939133199E-2</v>
      </c>
      <c r="J195" s="68">
        <v>37.419354838709701</v>
      </c>
      <c r="K195" s="71">
        <v>1</v>
      </c>
      <c r="L195" s="68">
        <v>100</v>
      </c>
    </row>
    <row r="196" spans="1:12" x14ac:dyDescent="0.2">
      <c r="A196" s="72" t="s">
        <v>717</v>
      </c>
      <c r="B196" s="66" t="s">
        <v>718</v>
      </c>
      <c r="C196" s="67">
        <v>63</v>
      </c>
      <c r="D196" s="67" t="s">
        <v>337</v>
      </c>
      <c r="E196" s="71">
        <v>0.38703128639489098</v>
      </c>
      <c r="F196" s="68">
        <v>89.354838709677395</v>
      </c>
      <c r="G196" s="71">
        <v>0.25386362933885598</v>
      </c>
      <c r="H196" s="68">
        <v>50.215053763440899</v>
      </c>
      <c r="I196" s="71">
        <v>6.6356317550069599E-2</v>
      </c>
      <c r="J196" s="68">
        <v>72.580645161290306</v>
      </c>
      <c r="K196" s="71">
        <v>0.84087391229574804</v>
      </c>
      <c r="L196" s="68">
        <v>95.591397849462396</v>
      </c>
    </row>
    <row r="197" spans="1:12" x14ac:dyDescent="0.2">
      <c r="A197" s="72" t="s">
        <v>719</v>
      </c>
      <c r="B197" s="66" t="s">
        <v>720</v>
      </c>
      <c r="C197" s="67">
        <v>75</v>
      </c>
      <c r="D197" s="67" t="s">
        <v>337</v>
      </c>
      <c r="E197" s="71">
        <v>0.40491834514557401</v>
      </c>
      <c r="F197" s="68">
        <v>91.935483870967701</v>
      </c>
      <c r="G197" s="71">
        <v>0.27019070139229101</v>
      </c>
      <c r="H197" s="68">
        <v>67.311827956989205</v>
      </c>
      <c r="I197" s="71">
        <v>2.82525036161668E-2</v>
      </c>
      <c r="J197" s="68">
        <v>51.290322580645203</v>
      </c>
      <c r="K197" s="71">
        <v>0.91631183042826603</v>
      </c>
      <c r="L197" s="68">
        <v>98.387096774193594</v>
      </c>
    </row>
    <row r="198" spans="1:12" x14ac:dyDescent="0.2">
      <c r="A198" s="72" t="s">
        <v>721</v>
      </c>
      <c r="B198" s="66" t="s">
        <v>722</v>
      </c>
      <c r="C198" s="67">
        <v>63</v>
      </c>
      <c r="D198" s="67" t="s">
        <v>337</v>
      </c>
      <c r="E198" s="71">
        <v>0.33680179749475703</v>
      </c>
      <c r="F198" s="68">
        <v>79.462365591397898</v>
      </c>
      <c r="G198" s="71">
        <v>0.31783045351148798</v>
      </c>
      <c r="H198" s="68">
        <v>81.397849462365599</v>
      </c>
      <c r="I198" s="71">
        <v>7.3941286589906896E-2</v>
      </c>
      <c r="J198" s="68">
        <v>75.161290322580598</v>
      </c>
      <c r="K198" s="71">
        <v>0.61863365238287604</v>
      </c>
      <c r="L198" s="68">
        <v>76.129032258064498</v>
      </c>
    </row>
    <row r="199" spans="1:12" x14ac:dyDescent="0.2">
      <c r="A199" s="72" t="s">
        <v>723</v>
      </c>
      <c r="B199" s="66" t="s">
        <v>724</v>
      </c>
      <c r="C199" s="67">
        <v>63</v>
      </c>
      <c r="D199" s="67" t="s">
        <v>337</v>
      </c>
      <c r="E199" s="71">
        <v>0.395595498485316</v>
      </c>
      <c r="F199" s="68">
        <v>90.860215053763397</v>
      </c>
      <c r="G199" s="71">
        <v>0.363631471001301</v>
      </c>
      <c r="H199" s="68">
        <v>86.559139784946197</v>
      </c>
      <c r="I199" s="71">
        <v>5.7629930291208498E-2</v>
      </c>
      <c r="J199" s="68">
        <v>68.064516129032299</v>
      </c>
      <c r="K199" s="71">
        <v>0.76552509416343995</v>
      </c>
      <c r="L199" s="68">
        <v>91.612903225806406</v>
      </c>
    </row>
    <row r="200" spans="1:12" x14ac:dyDescent="0.2">
      <c r="A200" s="72" t="s">
        <v>725</v>
      </c>
      <c r="B200" s="66" t="s">
        <v>726</v>
      </c>
      <c r="C200" s="67">
        <v>63</v>
      </c>
      <c r="D200" s="67" t="s">
        <v>337</v>
      </c>
      <c r="E200" s="71">
        <v>0.33125321731933299</v>
      </c>
      <c r="F200" s="68">
        <v>77.741935483871003</v>
      </c>
      <c r="G200" s="71">
        <v>0.48443922005114898</v>
      </c>
      <c r="H200" s="68">
        <v>93.010752688172005</v>
      </c>
      <c r="I200" s="71">
        <v>1.9186947504547601E-2</v>
      </c>
      <c r="J200" s="68">
        <v>41.827956989247298</v>
      </c>
      <c r="K200" s="71">
        <v>0.49013348440230098</v>
      </c>
      <c r="L200" s="68">
        <v>54.946236559139798</v>
      </c>
    </row>
    <row r="201" spans="1:12" x14ac:dyDescent="0.2">
      <c r="A201" s="72" t="s">
        <v>727</v>
      </c>
      <c r="B201" s="66" t="s">
        <v>728</v>
      </c>
      <c r="C201" s="67">
        <v>63</v>
      </c>
      <c r="D201" s="67" t="s">
        <v>337</v>
      </c>
      <c r="E201" s="71">
        <v>0.32901052578344903</v>
      </c>
      <c r="F201" s="68">
        <v>77.204301075268802</v>
      </c>
      <c r="G201" s="71">
        <v>0.29140851667018403</v>
      </c>
      <c r="H201" s="68">
        <v>75.591397849462396</v>
      </c>
      <c r="I201" s="71">
        <v>4.58716024232875E-2</v>
      </c>
      <c r="J201" s="68">
        <v>62.043010752688197</v>
      </c>
      <c r="K201" s="71">
        <v>0.64975145825687597</v>
      </c>
      <c r="L201" s="68">
        <v>80.860215053763397</v>
      </c>
    </row>
    <row r="202" spans="1:12" x14ac:dyDescent="0.2">
      <c r="A202" s="72" t="s">
        <v>729</v>
      </c>
      <c r="B202" s="66" t="s">
        <v>730</v>
      </c>
      <c r="C202" s="67">
        <v>63</v>
      </c>
      <c r="D202" s="67" t="s">
        <v>337</v>
      </c>
      <c r="E202" s="71">
        <v>0.36560023154112498</v>
      </c>
      <c r="F202" s="68">
        <v>85.806451612903203</v>
      </c>
      <c r="G202" s="71">
        <v>0.52277796160554002</v>
      </c>
      <c r="H202" s="68">
        <v>93.763440860215098</v>
      </c>
      <c r="I202" s="71">
        <v>7.2679139473252594E-2</v>
      </c>
      <c r="J202" s="68">
        <v>74.731182795698899</v>
      </c>
      <c r="K202" s="71">
        <v>0.50134359354458302</v>
      </c>
      <c r="L202" s="68">
        <v>56.6666666666667</v>
      </c>
    </row>
    <row r="203" spans="1:12" x14ac:dyDescent="0.2">
      <c r="A203" s="72" t="s">
        <v>731</v>
      </c>
      <c r="B203" s="66" t="s">
        <v>732</v>
      </c>
      <c r="C203" s="67">
        <v>63</v>
      </c>
      <c r="D203" s="67" t="s">
        <v>337</v>
      </c>
      <c r="E203" s="71">
        <v>0.29279768153062302</v>
      </c>
      <c r="F203" s="68">
        <v>61.075268817204297</v>
      </c>
      <c r="G203" s="71">
        <v>0.29202860541320302</v>
      </c>
      <c r="H203" s="68">
        <v>76.021505376344095</v>
      </c>
      <c r="I203" s="71">
        <v>3.1958595786024502E-2</v>
      </c>
      <c r="J203" s="68">
        <v>54.623655913978503</v>
      </c>
      <c r="K203" s="71">
        <v>0.55440584339264098</v>
      </c>
      <c r="L203" s="68">
        <v>65.6989247311828</v>
      </c>
    </row>
    <row r="204" spans="1:12" x14ac:dyDescent="0.2">
      <c r="A204" s="72" t="s">
        <v>733</v>
      </c>
      <c r="B204" s="66" t="s">
        <v>734</v>
      </c>
      <c r="C204" s="67">
        <v>63</v>
      </c>
      <c r="D204" s="67" t="s">
        <v>337</v>
      </c>
      <c r="E204" s="71">
        <v>0.30499277348871001</v>
      </c>
      <c r="F204" s="68">
        <v>68.064516129032299</v>
      </c>
      <c r="G204" s="71">
        <v>0.27687166146221298</v>
      </c>
      <c r="H204" s="68">
        <v>69.462365591397798</v>
      </c>
      <c r="I204" s="71">
        <v>5.7429852842551803E-2</v>
      </c>
      <c r="J204" s="68">
        <v>67.634408602150501</v>
      </c>
      <c r="K204" s="71">
        <v>0.58067680616136397</v>
      </c>
      <c r="L204" s="68">
        <v>69.247311827957006</v>
      </c>
    </row>
    <row r="205" spans="1:12" x14ac:dyDescent="0.2">
      <c r="A205" s="72" t="s">
        <v>735</v>
      </c>
      <c r="B205" s="66" t="s">
        <v>736</v>
      </c>
      <c r="C205" s="67">
        <v>63</v>
      </c>
      <c r="D205" s="67" t="s">
        <v>337</v>
      </c>
      <c r="E205" s="71">
        <v>0.44051909427132402</v>
      </c>
      <c r="F205" s="68">
        <v>94.623655913978496</v>
      </c>
      <c r="G205" s="71">
        <v>0.57047381914301898</v>
      </c>
      <c r="H205" s="68">
        <v>94.946236559139805</v>
      </c>
      <c r="I205" s="71">
        <v>0.12712719387229299</v>
      </c>
      <c r="J205" s="68">
        <v>85.591397849462396</v>
      </c>
      <c r="K205" s="71">
        <v>0.62395626979866003</v>
      </c>
      <c r="L205" s="68">
        <v>76.881720430107507</v>
      </c>
    </row>
    <row r="206" spans="1:12" x14ac:dyDescent="0.2">
      <c r="A206" s="72" t="s">
        <v>737</v>
      </c>
      <c r="B206" s="66" t="s">
        <v>738</v>
      </c>
      <c r="C206" s="67">
        <v>63</v>
      </c>
      <c r="D206" s="67" t="s">
        <v>337</v>
      </c>
      <c r="E206" s="71">
        <v>0.367465570634051</v>
      </c>
      <c r="F206" s="68">
        <v>86.129032258064498</v>
      </c>
      <c r="G206" s="71">
        <v>0.40866414477437402</v>
      </c>
      <c r="H206" s="68">
        <v>89.784946236559094</v>
      </c>
      <c r="I206" s="71">
        <v>6.5891369601071802E-3</v>
      </c>
      <c r="J206" s="68">
        <v>19.677419354838701</v>
      </c>
      <c r="K206" s="71">
        <v>0.68714343016767199</v>
      </c>
      <c r="L206" s="68">
        <v>84.516129032258107</v>
      </c>
    </row>
    <row r="207" spans="1:12" x14ac:dyDescent="0.2">
      <c r="A207" s="72" t="s">
        <v>739</v>
      </c>
      <c r="B207" s="66" t="s">
        <v>740</v>
      </c>
      <c r="C207" s="67">
        <v>63</v>
      </c>
      <c r="D207" s="67" t="s">
        <v>337</v>
      </c>
      <c r="E207" s="71">
        <v>0.28018699976639699</v>
      </c>
      <c r="F207" s="68">
        <v>53.870967741935502</v>
      </c>
      <c r="G207" s="71">
        <v>0.319706607338963</v>
      </c>
      <c r="H207" s="68">
        <v>81.935483870967701</v>
      </c>
      <c r="I207" s="71">
        <v>1.3667856689250499E-2</v>
      </c>
      <c r="J207" s="68">
        <v>33.010752688171998</v>
      </c>
      <c r="K207" s="71">
        <v>0.50718653527097801</v>
      </c>
      <c r="L207" s="68">
        <v>57.956989247311803</v>
      </c>
    </row>
    <row r="208" spans="1:12" x14ac:dyDescent="0.2">
      <c r="A208" s="72" t="s">
        <v>741</v>
      </c>
      <c r="B208" s="66" t="s">
        <v>742</v>
      </c>
      <c r="C208" s="67">
        <v>63</v>
      </c>
      <c r="D208" s="67" t="s">
        <v>337</v>
      </c>
      <c r="E208" s="71">
        <v>0.44041797681563699</v>
      </c>
      <c r="F208" s="68">
        <v>94.408602150537604</v>
      </c>
      <c r="G208" s="71">
        <v>0.66416083315704699</v>
      </c>
      <c r="H208" s="68">
        <v>97.419354838709694</v>
      </c>
      <c r="I208" s="71">
        <v>3.4653250422934899E-2</v>
      </c>
      <c r="J208" s="68">
        <v>55.806451612903203</v>
      </c>
      <c r="K208" s="71">
        <v>0.62243984686692999</v>
      </c>
      <c r="L208" s="68">
        <v>76.559139784946197</v>
      </c>
    </row>
    <row r="209" spans="1:12" x14ac:dyDescent="0.2">
      <c r="A209" s="72" t="s">
        <v>743</v>
      </c>
      <c r="B209" s="66" t="s">
        <v>744</v>
      </c>
      <c r="C209" s="67">
        <v>63</v>
      </c>
      <c r="D209" s="67" t="s">
        <v>337</v>
      </c>
      <c r="E209" s="71">
        <v>0.253815294175601</v>
      </c>
      <c r="F209" s="68">
        <v>43.3333333333333</v>
      </c>
      <c r="G209" s="71">
        <v>0.374355592078635</v>
      </c>
      <c r="H209" s="68">
        <v>87.741935483871003</v>
      </c>
      <c r="I209" s="71">
        <v>2.97389428210014E-2</v>
      </c>
      <c r="J209" s="68">
        <v>52.688172043010802</v>
      </c>
      <c r="K209" s="71">
        <v>0.35735134762716497</v>
      </c>
      <c r="L209" s="68">
        <v>38.924731182795703</v>
      </c>
    </row>
    <row r="210" spans="1:12" x14ac:dyDescent="0.2">
      <c r="A210" s="72" t="s">
        <v>745</v>
      </c>
      <c r="B210" s="66" t="s">
        <v>746</v>
      </c>
      <c r="C210" s="67">
        <v>63</v>
      </c>
      <c r="D210" s="67" t="s">
        <v>337</v>
      </c>
      <c r="E210" s="71">
        <v>0.32845598712014201</v>
      </c>
      <c r="F210" s="68">
        <v>76.989247311827995</v>
      </c>
      <c r="G210" s="71">
        <v>0.41165136269582198</v>
      </c>
      <c r="H210" s="68">
        <v>89.892473118279597</v>
      </c>
      <c r="I210" s="71">
        <v>0.106910331167776</v>
      </c>
      <c r="J210" s="68">
        <v>82.903225806451601</v>
      </c>
      <c r="K210" s="71">
        <v>0.46680626749682802</v>
      </c>
      <c r="L210" s="68">
        <v>50.752688172043001</v>
      </c>
    </row>
    <row r="211" spans="1:12" x14ac:dyDescent="0.2">
      <c r="A211" s="72" t="s">
        <v>747</v>
      </c>
      <c r="B211" s="66" t="s">
        <v>748</v>
      </c>
      <c r="C211" s="67">
        <v>63</v>
      </c>
      <c r="D211" s="67" t="s">
        <v>337</v>
      </c>
      <c r="E211" s="71">
        <v>0.58937468134002402</v>
      </c>
      <c r="F211" s="68">
        <v>99.892473118279597</v>
      </c>
      <c r="G211" s="71">
        <v>0.91227243223194099</v>
      </c>
      <c r="H211" s="68">
        <v>99.462365591397898</v>
      </c>
      <c r="I211" s="71">
        <v>0.33745496737487202</v>
      </c>
      <c r="J211" s="68">
        <v>95.591397849462396</v>
      </c>
      <c r="K211" s="71">
        <v>0.51839664441326005</v>
      </c>
      <c r="L211" s="68">
        <v>59.569892473118301</v>
      </c>
    </row>
    <row r="212" spans="1:12" x14ac:dyDescent="0.2">
      <c r="A212" s="72" t="s">
        <v>749</v>
      </c>
      <c r="B212" s="66" t="s">
        <v>750</v>
      </c>
      <c r="C212" s="67">
        <v>63</v>
      </c>
      <c r="D212" s="67" t="s">
        <v>337</v>
      </c>
      <c r="E212" s="71">
        <v>0.32813182528891199</v>
      </c>
      <c r="F212" s="68">
        <v>76.881720430107507</v>
      </c>
      <c r="G212" s="71">
        <v>0.59726304921531703</v>
      </c>
      <c r="H212" s="68">
        <v>95.591397849462396</v>
      </c>
      <c r="I212" s="71">
        <v>8.1847230251192796E-2</v>
      </c>
      <c r="J212" s="68">
        <v>77.419354838709694</v>
      </c>
      <c r="K212" s="71">
        <v>0.305285196400226</v>
      </c>
      <c r="L212" s="68">
        <v>34.838709677419402</v>
      </c>
    </row>
    <row r="213" spans="1:12" x14ac:dyDescent="0.2">
      <c r="A213" s="72" t="s">
        <v>751</v>
      </c>
      <c r="B213" s="66" t="s">
        <v>752</v>
      </c>
      <c r="C213" s="67">
        <v>63</v>
      </c>
      <c r="D213" s="67" t="s">
        <v>337</v>
      </c>
      <c r="E213" s="71">
        <v>0.49958647910021298</v>
      </c>
      <c r="F213" s="68">
        <v>98.064516129032299</v>
      </c>
      <c r="G213" s="71">
        <v>0.94240874107501504</v>
      </c>
      <c r="H213" s="68">
        <v>99.677419354838705</v>
      </c>
      <c r="I213" s="71">
        <v>0.138622284092382</v>
      </c>
      <c r="J213" s="68">
        <v>86.881720430107507</v>
      </c>
      <c r="K213" s="71">
        <v>0.41772841213324202</v>
      </c>
      <c r="L213" s="68">
        <v>44.731182795698899</v>
      </c>
    </row>
    <row r="214" spans="1:12" x14ac:dyDescent="0.2">
      <c r="A214" s="72" t="s">
        <v>753</v>
      </c>
      <c r="B214" s="66" t="s">
        <v>754</v>
      </c>
      <c r="C214" s="67">
        <v>63</v>
      </c>
      <c r="D214" s="67" t="s">
        <v>337</v>
      </c>
      <c r="E214" s="71">
        <v>0.29207681704062199</v>
      </c>
      <c r="F214" s="68">
        <v>60.645161290322598</v>
      </c>
      <c r="G214" s="71">
        <v>0.53740159083109795</v>
      </c>
      <c r="H214" s="68">
        <v>94.193548387096797</v>
      </c>
      <c r="I214" s="71">
        <v>4.8649067517088501E-2</v>
      </c>
      <c r="J214" s="68">
        <v>63.870967741935502</v>
      </c>
      <c r="K214" s="71">
        <v>0.290179792773681</v>
      </c>
      <c r="L214" s="68">
        <v>33.655913978494603</v>
      </c>
    </row>
    <row r="215" spans="1:12" x14ac:dyDescent="0.2">
      <c r="A215" s="72" t="s">
        <v>755</v>
      </c>
      <c r="B215" s="66" t="s">
        <v>756</v>
      </c>
      <c r="C215" s="67">
        <v>75</v>
      </c>
      <c r="D215" s="67" t="s">
        <v>337</v>
      </c>
      <c r="E215" s="71">
        <v>0.35695656027288802</v>
      </c>
      <c r="F215" s="68">
        <v>84.623655913978496</v>
      </c>
      <c r="G215" s="71">
        <v>0.29195368797030202</v>
      </c>
      <c r="H215" s="68">
        <v>75.913978494623706</v>
      </c>
      <c r="I215" s="71">
        <v>0.197763412376491</v>
      </c>
      <c r="J215" s="68">
        <v>90.9677419354839</v>
      </c>
      <c r="K215" s="71">
        <v>0.58115258047187102</v>
      </c>
      <c r="L215" s="68">
        <v>69.354838709677395</v>
      </c>
    </row>
    <row r="216" spans="1:12" x14ac:dyDescent="0.2">
      <c r="A216" s="72" t="s">
        <v>757</v>
      </c>
      <c r="B216" s="66" t="s">
        <v>758</v>
      </c>
      <c r="C216" s="67">
        <v>63</v>
      </c>
      <c r="D216" s="67" t="s">
        <v>337</v>
      </c>
      <c r="E216" s="71">
        <v>0.41556527854622199</v>
      </c>
      <c r="F216" s="68">
        <v>93.225806451612897</v>
      </c>
      <c r="G216" s="71">
        <v>0.27315153224847799</v>
      </c>
      <c r="H216" s="68">
        <v>68.279569892473106</v>
      </c>
      <c r="I216" s="71">
        <v>4.4339886503931896E-3</v>
      </c>
      <c r="J216" s="68">
        <v>13.8709677419355</v>
      </c>
      <c r="K216" s="71">
        <v>0.96911031473979403</v>
      </c>
      <c r="L216" s="68">
        <v>99.139784946236603</v>
      </c>
    </row>
    <row r="217" spans="1:12" x14ac:dyDescent="0.2">
      <c r="A217" s="72" t="s">
        <v>759</v>
      </c>
      <c r="B217" s="66" t="s">
        <v>760</v>
      </c>
      <c r="C217" s="67">
        <v>63</v>
      </c>
      <c r="D217" s="67" t="s">
        <v>337</v>
      </c>
      <c r="E217" s="71">
        <v>0.431506475485261</v>
      </c>
      <c r="F217" s="68">
        <v>93.978494623655905</v>
      </c>
      <c r="G217" s="71">
        <v>0.28351134923182397</v>
      </c>
      <c r="H217" s="68">
        <v>72.258064516128997</v>
      </c>
      <c r="I217" s="71">
        <v>1.1008077223960799E-2</v>
      </c>
      <c r="J217" s="68">
        <v>28.064516129032299</v>
      </c>
      <c r="K217" s="71">
        <v>1</v>
      </c>
      <c r="L217" s="68">
        <v>100</v>
      </c>
    </row>
    <row r="218" spans="1:12" x14ac:dyDescent="0.2">
      <c r="A218" s="72" t="s">
        <v>761</v>
      </c>
      <c r="B218" s="66" t="s">
        <v>762</v>
      </c>
      <c r="C218" s="67">
        <v>63</v>
      </c>
      <c r="D218" s="67" t="s">
        <v>337</v>
      </c>
      <c r="E218" s="71">
        <v>0.432519386886701</v>
      </c>
      <c r="F218" s="68">
        <v>94.086021505376394</v>
      </c>
      <c r="G218" s="71">
        <v>0.265011521763032</v>
      </c>
      <c r="H218" s="68">
        <v>63.548387096774199</v>
      </c>
      <c r="I218" s="71">
        <v>3.2546638897071802E-2</v>
      </c>
      <c r="J218" s="68">
        <v>55.053763440860202</v>
      </c>
      <c r="K218" s="71">
        <v>1</v>
      </c>
      <c r="L218" s="68">
        <v>100</v>
      </c>
    </row>
    <row r="219" spans="1:12" x14ac:dyDescent="0.2">
      <c r="A219" s="72" t="s">
        <v>763</v>
      </c>
      <c r="B219" s="66" t="s">
        <v>764</v>
      </c>
      <c r="C219" s="67">
        <v>63</v>
      </c>
      <c r="D219" s="67" t="s">
        <v>337</v>
      </c>
      <c r="E219" s="71">
        <v>0.43456034134980298</v>
      </c>
      <c r="F219" s="68">
        <v>94.193548387096797</v>
      </c>
      <c r="G219" s="71">
        <v>0.26460787640811601</v>
      </c>
      <c r="H219" s="68">
        <v>63.118279569892501</v>
      </c>
      <c r="I219" s="71">
        <v>6.78405201230462E-2</v>
      </c>
      <c r="J219" s="68">
        <v>73.010752688172005</v>
      </c>
      <c r="K219" s="71">
        <v>0.97123262751824602</v>
      </c>
      <c r="L219" s="68">
        <v>99.247311827957006</v>
      </c>
    </row>
    <row r="220" spans="1:12" x14ac:dyDescent="0.2">
      <c r="A220" s="72" t="s">
        <v>765</v>
      </c>
      <c r="B220" s="66" t="s">
        <v>766</v>
      </c>
      <c r="C220" s="67">
        <v>63</v>
      </c>
      <c r="D220" s="67" t="s">
        <v>337</v>
      </c>
      <c r="E220" s="71">
        <v>0.44383099202593701</v>
      </c>
      <c r="F220" s="68">
        <v>94.946236559139805</v>
      </c>
      <c r="G220" s="71">
        <v>0.30905643188797899</v>
      </c>
      <c r="H220" s="68">
        <v>79.784946236559094</v>
      </c>
      <c r="I220" s="71">
        <v>2.2436544189831299E-2</v>
      </c>
      <c r="J220" s="68">
        <v>44.838709677419402</v>
      </c>
      <c r="K220" s="71">
        <v>1</v>
      </c>
      <c r="L220" s="68">
        <v>100</v>
      </c>
    </row>
    <row r="221" spans="1:12" x14ac:dyDescent="0.2">
      <c r="A221" s="72" t="s">
        <v>767</v>
      </c>
      <c r="B221" s="66" t="s">
        <v>768</v>
      </c>
      <c r="C221" s="67">
        <v>75</v>
      </c>
      <c r="D221" s="67" t="s">
        <v>337</v>
      </c>
      <c r="E221" s="71">
        <v>0.49786822158333799</v>
      </c>
      <c r="F221" s="68">
        <v>97.956989247311796</v>
      </c>
      <c r="G221" s="71">
        <v>0.37296271637421702</v>
      </c>
      <c r="H221" s="68">
        <v>87.526881720430097</v>
      </c>
      <c r="I221" s="71">
        <v>0.37260112939143603</v>
      </c>
      <c r="J221" s="68">
        <v>96.451612903225794</v>
      </c>
      <c r="K221" s="71">
        <v>0.74804081898436003</v>
      </c>
      <c r="L221" s="68">
        <v>89.892473118279597</v>
      </c>
    </row>
    <row r="222" spans="1:12" x14ac:dyDescent="0.2">
      <c r="A222" s="72" t="s">
        <v>769</v>
      </c>
      <c r="B222" s="66" t="s">
        <v>770</v>
      </c>
      <c r="C222" s="67">
        <v>63</v>
      </c>
      <c r="D222" s="67" t="s">
        <v>337</v>
      </c>
      <c r="E222" s="71">
        <v>0.26348145576746401</v>
      </c>
      <c r="F222" s="68">
        <v>46.989247311828002</v>
      </c>
      <c r="G222" s="71">
        <v>0.26332640505149801</v>
      </c>
      <c r="H222" s="68">
        <v>61.935483870967701</v>
      </c>
      <c r="I222" s="71">
        <v>1.0193190769257199E-2</v>
      </c>
      <c r="J222" s="68">
        <v>26.344086021505401</v>
      </c>
      <c r="K222" s="71">
        <v>0.51692477148163596</v>
      </c>
      <c r="L222" s="68">
        <v>59.354838709677402</v>
      </c>
    </row>
    <row r="223" spans="1:12" x14ac:dyDescent="0.2">
      <c r="A223" s="72" t="s">
        <v>771</v>
      </c>
      <c r="B223" s="66" t="s">
        <v>772</v>
      </c>
      <c r="C223" s="67">
        <v>63</v>
      </c>
      <c r="D223" s="67" t="s">
        <v>337</v>
      </c>
      <c r="E223" s="71">
        <v>0.26167406636852097</v>
      </c>
      <c r="F223" s="68">
        <v>46.559139784946197</v>
      </c>
      <c r="G223" s="71">
        <v>0.25231817760331299</v>
      </c>
      <c r="H223" s="68">
        <v>46.451612903225801</v>
      </c>
      <c r="I223" s="71">
        <v>6.0961810899937699E-2</v>
      </c>
      <c r="J223" s="68">
        <v>69.892473118279597</v>
      </c>
      <c r="K223" s="71">
        <v>0.47174221060231297</v>
      </c>
      <c r="L223" s="68">
        <v>51.612903225806399</v>
      </c>
    </row>
    <row r="224" spans="1:12" x14ac:dyDescent="0.2">
      <c r="A224" s="72" t="s">
        <v>773</v>
      </c>
      <c r="B224" s="66" t="s">
        <v>774</v>
      </c>
      <c r="C224" s="67">
        <v>63</v>
      </c>
      <c r="D224" s="67" t="s">
        <v>337</v>
      </c>
      <c r="E224" s="71">
        <v>0.30241462374282801</v>
      </c>
      <c r="F224" s="68">
        <v>66.559139784946197</v>
      </c>
      <c r="G224" s="71">
        <v>0.250772725867771</v>
      </c>
      <c r="H224" s="68">
        <v>40.860215053763397</v>
      </c>
      <c r="I224" s="71">
        <v>0.103061400589191</v>
      </c>
      <c r="J224" s="68">
        <v>82.258064516128997</v>
      </c>
      <c r="K224" s="71">
        <v>0.55340974477152305</v>
      </c>
      <c r="L224" s="68">
        <v>65.161290322580598</v>
      </c>
    </row>
    <row r="225" spans="1:12" x14ac:dyDescent="0.2">
      <c r="A225" s="72" t="s">
        <v>775</v>
      </c>
      <c r="B225" s="66" t="s">
        <v>776</v>
      </c>
      <c r="C225" s="67">
        <v>63</v>
      </c>
      <c r="D225" s="67" t="s">
        <v>337</v>
      </c>
      <c r="E225" s="71">
        <v>0.38422619032685001</v>
      </c>
      <c r="F225" s="68">
        <v>88.817204301075293</v>
      </c>
      <c r="G225" s="71">
        <v>0.250772725867771</v>
      </c>
      <c r="H225" s="68">
        <v>40.860215053763397</v>
      </c>
      <c r="I225" s="71">
        <v>0.37234364155734001</v>
      </c>
      <c r="J225" s="68">
        <v>96.344086021505404</v>
      </c>
      <c r="K225" s="71">
        <v>0.52956220355543804</v>
      </c>
      <c r="L225" s="68">
        <v>61.720430107526902</v>
      </c>
    </row>
    <row r="226" spans="1:12" x14ac:dyDescent="0.2">
      <c r="A226" s="72" t="s">
        <v>777</v>
      </c>
      <c r="B226" s="66" t="s">
        <v>778</v>
      </c>
      <c r="C226" s="67">
        <v>63</v>
      </c>
      <c r="D226" s="67" t="s">
        <v>337</v>
      </c>
      <c r="E226" s="71">
        <v>0.246724153239889</v>
      </c>
      <c r="F226" s="68">
        <v>41.075268817204297</v>
      </c>
      <c r="G226" s="71">
        <v>0.277962117273158</v>
      </c>
      <c r="H226" s="68">
        <v>70</v>
      </c>
      <c r="I226" s="71">
        <v>2.7188896077012799E-3</v>
      </c>
      <c r="J226" s="68">
        <v>9.2473118279569899</v>
      </c>
      <c r="K226" s="71">
        <v>0.45949145283880799</v>
      </c>
      <c r="L226" s="68">
        <v>49.569892473118301</v>
      </c>
    </row>
    <row r="227" spans="1:12" x14ac:dyDescent="0.2">
      <c r="A227" s="72" t="s">
        <v>779</v>
      </c>
      <c r="B227" s="66" t="s">
        <v>780</v>
      </c>
      <c r="C227" s="67">
        <v>63</v>
      </c>
      <c r="D227" s="67" t="s">
        <v>337</v>
      </c>
      <c r="E227" s="71">
        <v>0.29447863504420402</v>
      </c>
      <c r="F227" s="68">
        <v>61.827956989247298</v>
      </c>
      <c r="G227" s="71">
        <v>0.26434776172513402</v>
      </c>
      <c r="H227" s="68">
        <v>63.010752688171998</v>
      </c>
      <c r="I227" s="71">
        <v>1.6124768961862299E-2</v>
      </c>
      <c r="J227" s="68">
        <v>36.6666666666667</v>
      </c>
      <c r="K227" s="71">
        <v>0.60296337444561499</v>
      </c>
      <c r="L227" s="68">
        <v>72.688172043010795</v>
      </c>
    </row>
    <row r="228" spans="1:12" x14ac:dyDescent="0.2">
      <c r="A228" s="72" t="s">
        <v>781</v>
      </c>
      <c r="B228" s="66" t="s">
        <v>782</v>
      </c>
      <c r="C228" s="67">
        <v>63</v>
      </c>
      <c r="D228" s="67" t="s">
        <v>337</v>
      </c>
      <c r="E228" s="71">
        <v>0.35107295000800198</v>
      </c>
      <c r="F228" s="68">
        <v>82.903225806451601</v>
      </c>
      <c r="G228" s="71">
        <v>0.26751879284918201</v>
      </c>
      <c r="H228" s="68">
        <v>65.268817204301101</v>
      </c>
      <c r="I228" s="71">
        <v>7.2285664238429095E-2</v>
      </c>
      <c r="J228" s="68">
        <v>74.408602150537604</v>
      </c>
      <c r="K228" s="71">
        <v>0.71341439293639597</v>
      </c>
      <c r="L228" s="68">
        <v>86.451612903225794</v>
      </c>
    </row>
    <row r="229" spans="1:12" x14ac:dyDescent="0.2">
      <c r="A229" s="72" t="s">
        <v>783</v>
      </c>
      <c r="B229" s="66" t="s">
        <v>784</v>
      </c>
      <c r="C229" s="67">
        <v>75</v>
      </c>
      <c r="D229" s="67" t="s">
        <v>337</v>
      </c>
      <c r="E229" s="71">
        <v>0.38870347432028102</v>
      </c>
      <c r="F229" s="68">
        <v>89.784946236559094</v>
      </c>
      <c r="G229" s="71">
        <v>0.264760027624592</v>
      </c>
      <c r="H229" s="68">
        <v>63.440860215053803</v>
      </c>
      <c r="I229" s="71">
        <v>8.6138021498407699E-2</v>
      </c>
      <c r="J229" s="68">
        <v>78.709677419354804</v>
      </c>
      <c r="K229" s="71">
        <v>0.81521237383784495</v>
      </c>
      <c r="L229" s="68">
        <v>94.838709677419402</v>
      </c>
    </row>
    <row r="230" spans="1:12" x14ac:dyDescent="0.2">
      <c r="A230" s="72" t="s">
        <v>785</v>
      </c>
      <c r="B230" s="66" t="s">
        <v>786</v>
      </c>
      <c r="C230" s="67">
        <v>75</v>
      </c>
      <c r="D230" s="67" t="s">
        <v>337</v>
      </c>
      <c r="E230" s="71">
        <v>8.3333333333333301E-2</v>
      </c>
      <c r="F230" s="68">
        <v>3.2258064516128999</v>
      </c>
      <c r="G230" s="71">
        <v>0.25</v>
      </c>
      <c r="H230" s="68">
        <v>36.236559139784902</v>
      </c>
      <c r="I230" s="71">
        <v>0</v>
      </c>
      <c r="J230" s="68">
        <v>1.5053763440860199</v>
      </c>
      <c r="K230" s="71">
        <v>0</v>
      </c>
      <c r="L230" s="68">
        <v>2.4731182795698898</v>
      </c>
    </row>
    <row r="231" spans="1:12" x14ac:dyDescent="0.2">
      <c r="A231" s="72" t="s">
        <v>785</v>
      </c>
      <c r="B231" s="66" t="s">
        <v>787</v>
      </c>
      <c r="C231" s="67">
        <v>75</v>
      </c>
      <c r="D231" s="67" t="s">
        <v>337</v>
      </c>
      <c r="E231" s="71">
        <v>8.3333333333333301E-2</v>
      </c>
      <c r="F231" s="68">
        <v>3.2258064516128999</v>
      </c>
      <c r="G231" s="71">
        <v>0.25</v>
      </c>
      <c r="H231" s="68">
        <v>36.236559139784902</v>
      </c>
      <c r="I231" s="71">
        <v>0</v>
      </c>
      <c r="J231" s="68">
        <v>1.5053763440860199</v>
      </c>
      <c r="K231" s="71">
        <v>0</v>
      </c>
      <c r="L231" s="68">
        <v>2.4731182795698898</v>
      </c>
    </row>
    <row r="232" spans="1:12" x14ac:dyDescent="0.2">
      <c r="A232" s="72" t="s">
        <v>788</v>
      </c>
      <c r="B232" s="66" t="s">
        <v>789</v>
      </c>
      <c r="C232" s="67">
        <v>63</v>
      </c>
      <c r="D232" s="67" t="s">
        <v>337</v>
      </c>
      <c r="E232" s="71">
        <v>0.55532799323398396</v>
      </c>
      <c r="F232" s="68">
        <v>99.462365591397898</v>
      </c>
      <c r="G232" s="71">
        <v>1</v>
      </c>
      <c r="H232" s="68">
        <v>100</v>
      </c>
      <c r="I232" s="71">
        <v>0.224408026352625</v>
      </c>
      <c r="J232" s="68">
        <v>92.258064516128997</v>
      </c>
      <c r="K232" s="71">
        <v>0.44157595334932698</v>
      </c>
      <c r="L232" s="68">
        <v>47.096774193548399</v>
      </c>
    </row>
    <row r="233" spans="1:12" x14ac:dyDescent="0.2">
      <c r="A233" s="72" t="s">
        <v>785</v>
      </c>
      <c r="B233" s="66" t="s">
        <v>790</v>
      </c>
      <c r="C233" s="67">
        <v>63</v>
      </c>
      <c r="D233" s="67" t="s">
        <v>337</v>
      </c>
      <c r="E233" s="71">
        <v>0.39004071252205302</v>
      </c>
      <c r="F233" s="68">
        <v>89.892473118279597</v>
      </c>
      <c r="G233" s="71">
        <v>0.77328326621309396</v>
      </c>
      <c r="H233" s="68">
        <v>98.494623655913998</v>
      </c>
      <c r="I233" s="71">
        <v>6.1253767699540898E-2</v>
      </c>
      <c r="J233" s="68">
        <v>70.107526881720403</v>
      </c>
      <c r="K233" s="71">
        <v>0.33558510365352501</v>
      </c>
      <c r="L233" s="68">
        <v>36.881720430107499</v>
      </c>
    </row>
    <row r="234" spans="1:12" x14ac:dyDescent="0.2">
      <c r="A234" s="72" t="s">
        <v>785</v>
      </c>
      <c r="B234" s="66" t="s">
        <v>791</v>
      </c>
      <c r="C234" s="67">
        <v>63</v>
      </c>
      <c r="D234" s="67" t="s">
        <v>337</v>
      </c>
      <c r="E234" s="71">
        <v>0.45427783111813103</v>
      </c>
      <c r="F234" s="68">
        <v>95.913978494623606</v>
      </c>
      <c r="G234" s="71">
        <v>1</v>
      </c>
      <c r="H234" s="68">
        <v>100</v>
      </c>
      <c r="I234" s="71">
        <v>6.52052359223807E-2</v>
      </c>
      <c r="J234" s="68">
        <v>72.150537634408593</v>
      </c>
      <c r="K234" s="71">
        <v>0.29762825743201299</v>
      </c>
      <c r="L234" s="68">
        <v>34.086021505376301</v>
      </c>
    </row>
    <row r="235" spans="1:12" x14ac:dyDescent="0.2">
      <c r="A235" s="72" t="s">
        <v>785</v>
      </c>
      <c r="B235" s="66" t="s">
        <v>792</v>
      </c>
      <c r="C235" s="67">
        <v>63</v>
      </c>
      <c r="D235" s="67" t="s">
        <v>337</v>
      </c>
      <c r="E235" s="71">
        <v>0.29471803978677802</v>
      </c>
      <c r="F235" s="68">
        <v>62.365591397849499</v>
      </c>
      <c r="G235" s="71">
        <v>0.57960984200277499</v>
      </c>
      <c r="H235" s="68">
        <v>95.268817204301101</v>
      </c>
      <c r="I235" s="71">
        <v>6.4349338568371994E-2</v>
      </c>
      <c r="J235" s="68">
        <v>72.043010752688204</v>
      </c>
      <c r="K235" s="71">
        <v>0.24019493878918599</v>
      </c>
      <c r="L235" s="68">
        <v>30.860215053763401</v>
      </c>
    </row>
    <row r="236" spans="1:12" x14ac:dyDescent="0.2">
      <c r="A236" s="72" t="s">
        <v>785</v>
      </c>
      <c r="B236" s="66" t="s">
        <v>793</v>
      </c>
      <c r="C236" s="67">
        <v>63</v>
      </c>
      <c r="D236" s="67" t="s">
        <v>337</v>
      </c>
      <c r="E236" s="71">
        <v>0.41339572561978699</v>
      </c>
      <c r="F236" s="68">
        <v>93.010752688172005</v>
      </c>
      <c r="G236" s="71">
        <v>0.78611465532438096</v>
      </c>
      <c r="H236" s="68">
        <v>98.709677419354804</v>
      </c>
      <c r="I236" s="71">
        <v>0.100482818391765</v>
      </c>
      <c r="J236" s="68">
        <v>81.935483870967701</v>
      </c>
      <c r="K236" s="71">
        <v>0.35358970314321497</v>
      </c>
      <c r="L236" s="68">
        <v>38.602150537634401</v>
      </c>
    </row>
    <row r="237" spans="1:12" x14ac:dyDescent="0.2">
      <c r="A237" s="72" t="s">
        <v>794</v>
      </c>
      <c r="B237" s="66" t="s">
        <v>795</v>
      </c>
      <c r="C237" s="67">
        <v>75</v>
      </c>
      <c r="D237" s="67" t="s">
        <v>337</v>
      </c>
      <c r="E237" s="71">
        <v>0.45945721323627697</v>
      </c>
      <c r="F237" s="68">
        <v>96.236559139784902</v>
      </c>
      <c r="G237" s="71">
        <v>0.58348359283735196</v>
      </c>
      <c r="H237" s="68">
        <v>95.376344086021504</v>
      </c>
      <c r="I237" s="71">
        <v>0.29977406936359002</v>
      </c>
      <c r="J237" s="68">
        <v>93.763440860215098</v>
      </c>
      <c r="K237" s="71">
        <v>0.49511397750789099</v>
      </c>
      <c r="L237" s="68">
        <v>56.236559139784902</v>
      </c>
    </row>
    <row r="238" spans="1:12" x14ac:dyDescent="0.2">
      <c r="A238" s="72" t="s">
        <v>785</v>
      </c>
      <c r="B238" s="66" t="s">
        <v>796</v>
      </c>
      <c r="C238" s="67">
        <v>63</v>
      </c>
      <c r="D238" s="67" t="s">
        <v>337</v>
      </c>
      <c r="E238" s="71">
        <v>8.7969688738836094E-2</v>
      </c>
      <c r="F238" s="68">
        <v>4.9462365591397797</v>
      </c>
      <c r="G238" s="71">
        <v>0.26390906561988098</v>
      </c>
      <c r="H238" s="68">
        <v>62.473118279569903</v>
      </c>
      <c r="I238" s="71">
        <v>5.9662755333313398E-10</v>
      </c>
      <c r="J238" s="68">
        <v>1.82795698924731</v>
      </c>
      <c r="K238" s="71">
        <v>0</v>
      </c>
      <c r="L238" s="68">
        <v>2.4731182795698898</v>
      </c>
    </row>
    <row r="239" spans="1:12" x14ac:dyDescent="0.2">
      <c r="A239" s="72" t="s">
        <v>785</v>
      </c>
      <c r="B239" s="66" t="s">
        <v>797</v>
      </c>
      <c r="C239" s="67"/>
      <c r="D239" s="67" t="s">
        <v>337</v>
      </c>
      <c r="E239" s="71">
        <v>8.3590908696410907E-2</v>
      </c>
      <c r="F239" s="68">
        <v>3.97849462365591</v>
      </c>
      <c r="G239" s="71">
        <v>0.250772725867771</v>
      </c>
      <c r="H239" s="68">
        <v>40.860215053763397</v>
      </c>
      <c r="I239" s="71">
        <v>2.21461384031917E-10</v>
      </c>
      <c r="J239" s="68">
        <v>1.72043010752688</v>
      </c>
      <c r="K239" s="71">
        <v>0</v>
      </c>
      <c r="L239" s="68">
        <v>2.4731182795698898</v>
      </c>
    </row>
    <row r="240" spans="1:12" x14ac:dyDescent="0.2">
      <c r="A240" s="72" t="s">
        <v>785</v>
      </c>
      <c r="B240" s="66" t="s">
        <v>798</v>
      </c>
      <c r="C240" s="67">
        <v>63</v>
      </c>
      <c r="D240" s="67" t="s">
        <v>337</v>
      </c>
      <c r="E240" s="71">
        <v>8.5345887727695899E-2</v>
      </c>
      <c r="F240" s="68">
        <v>4.4086021505376296</v>
      </c>
      <c r="G240" s="71">
        <v>0.25602870964980201</v>
      </c>
      <c r="H240" s="68">
        <v>53.655913978494603</v>
      </c>
      <c r="I240" s="71">
        <v>8.9535332855146405E-6</v>
      </c>
      <c r="J240" s="68">
        <v>2.7956989247311799</v>
      </c>
      <c r="K240" s="71">
        <v>0</v>
      </c>
      <c r="L240" s="68">
        <v>2.4731182795698898</v>
      </c>
    </row>
    <row r="241" spans="1:12" x14ac:dyDescent="0.2">
      <c r="A241" s="72" t="s">
        <v>785</v>
      </c>
      <c r="B241" s="66" t="s">
        <v>799</v>
      </c>
      <c r="C241" s="67">
        <v>63</v>
      </c>
      <c r="D241" s="67" t="s">
        <v>337</v>
      </c>
      <c r="E241" s="71">
        <v>9.7224126749484802E-2</v>
      </c>
      <c r="F241" s="68">
        <v>5.9139784946236604</v>
      </c>
      <c r="G241" s="71">
        <v>0.29167238024845399</v>
      </c>
      <c r="H241" s="68">
        <v>75.6989247311828</v>
      </c>
      <c r="I241" s="71">
        <v>0</v>
      </c>
      <c r="J241" s="68">
        <v>1.5053763440860199</v>
      </c>
      <c r="K241" s="71">
        <v>0</v>
      </c>
      <c r="L241" s="68">
        <v>2.4731182795698898</v>
      </c>
    </row>
    <row r="242" spans="1:12" x14ac:dyDescent="0.2">
      <c r="A242" s="72" t="s">
        <v>785</v>
      </c>
      <c r="B242" s="66" t="s">
        <v>800</v>
      </c>
      <c r="C242" s="67">
        <v>75</v>
      </c>
      <c r="D242" s="67" t="s">
        <v>337</v>
      </c>
      <c r="E242" s="71">
        <v>0.21599296086223899</v>
      </c>
      <c r="F242" s="68">
        <v>33.225806451612897</v>
      </c>
      <c r="G242" s="71">
        <v>0.25090252341229302</v>
      </c>
      <c r="H242" s="68">
        <v>40.9677419354839</v>
      </c>
      <c r="I242" s="71">
        <v>2.8992393495952202E-5</v>
      </c>
      <c r="J242" s="68">
        <v>3.3333333333333299</v>
      </c>
      <c r="K242" s="71">
        <v>0.397047366780929</v>
      </c>
      <c r="L242" s="68">
        <v>42.1505376344086</v>
      </c>
    </row>
    <row r="243" spans="1:12" x14ac:dyDescent="0.2">
      <c r="A243" s="72" t="s">
        <v>801</v>
      </c>
      <c r="B243" s="66" t="s">
        <v>802</v>
      </c>
      <c r="C243" s="67">
        <v>75</v>
      </c>
      <c r="D243" s="67" t="s">
        <v>337</v>
      </c>
      <c r="E243" s="71">
        <v>0.48089944667489398</v>
      </c>
      <c r="F243" s="68">
        <v>97.204301075268802</v>
      </c>
      <c r="G243" s="71">
        <v>0.74821983752883403</v>
      </c>
      <c r="H243" s="68">
        <v>98.064516129032299</v>
      </c>
      <c r="I243" s="71">
        <v>0.13665313892945299</v>
      </c>
      <c r="J243" s="68">
        <v>86.774193548387103</v>
      </c>
      <c r="K243" s="71">
        <v>0.557825363566397</v>
      </c>
      <c r="L243" s="68">
        <v>66.451612903225794</v>
      </c>
    </row>
    <row r="244" spans="1:12" x14ac:dyDescent="0.2">
      <c r="A244" s="72" t="s">
        <v>803</v>
      </c>
      <c r="B244" s="66" t="s">
        <v>804</v>
      </c>
      <c r="C244" s="67">
        <v>75</v>
      </c>
      <c r="D244" s="67" t="s">
        <v>337</v>
      </c>
      <c r="E244" s="71">
        <v>0.35405060790441301</v>
      </c>
      <c r="F244" s="68">
        <v>83.870967741935502</v>
      </c>
      <c r="G244" s="71">
        <v>0.25105829893999698</v>
      </c>
      <c r="H244" s="68">
        <v>41.290322580645203</v>
      </c>
      <c r="I244" s="71">
        <v>2.3192762325343601E-2</v>
      </c>
      <c r="J244" s="68">
        <v>46.129032258064498</v>
      </c>
      <c r="K244" s="71">
        <v>0.78790076244789997</v>
      </c>
      <c r="L244" s="68">
        <v>93.225806451612897</v>
      </c>
    </row>
    <row r="245" spans="1:12" x14ac:dyDescent="0.2">
      <c r="A245" s="72" t="s">
        <v>785</v>
      </c>
      <c r="B245" s="66" t="s">
        <v>805</v>
      </c>
      <c r="C245" s="67">
        <v>75</v>
      </c>
      <c r="D245" s="67" t="s">
        <v>337</v>
      </c>
      <c r="E245" s="71">
        <v>8.3336744203156399E-2</v>
      </c>
      <c r="F245" s="68">
        <v>3.4408602150537599</v>
      </c>
      <c r="G245" s="71">
        <v>0.25</v>
      </c>
      <c r="H245" s="68">
        <v>36.236559139784902</v>
      </c>
      <c r="I245" s="71">
        <v>1.02326094691596E-5</v>
      </c>
      <c r="J245" s="68">
        <v>2.9032258064516099</v>
      </c>
      <c r="K245" s="71">
        <v>0</v>
      </c>
      <c r="L245" s="68">
        <v>2.4731182795698898</v>
      </c>
    </row>
    <row r="246" spans="1:12" x14ac:dyDescent="0.2">
      <c r="A246" s="72" t="s">
        <v>785</v>
      </c>
      <c r="B246" s="66" t="s">
        <v>806</v>
      </c>
      <c r="C246" s="67">
        <v>75</v>
      </c>
      <c r="D246" s="67" t="s">
        <v>337</v>
      </c>
      <c r="E246" s="71">
        <v>8.5102589130476997E-2</v>
      </c>
      <c r="F246" s="68">
        <v>4.3010752688171996</v>
      </c>
      <c r="G246" s="71">
        <v>0.25529149469998402</v>
      </c>
      <c r="H246" s="68">
        <v>52.258064516128997</v>
      </c>
      <c r="I246" s="71">
        <v>1.6272691447482999E-5</v>
      </c>
      <c r="J246" s="68">
        <v>3.0107526881720399</v>
      </c>
      <c r="K246" s="71">
        <v>0</v>
      </c>
      <c r="L246" s="68">
        <v>2.4731182795698898</v>
      </c>
    </row>
    <row r="247" spans="1:12" x14ac:dyDescent="0.2">
      <c r="A247" s="72" t="s">
        <v>807</v>
      </c>
      <c r="B247" s="66" t="s">
        <v>808</v>
      </c>
      <c r="C247" s="67">
        <v>45</v>
      </c>
      <c r="D247" s="67" t="s">
        <v>337</v>
      </c>
      <c r="E247" s="71">
        <v>0.26502594627922599</v>
      </c>
      <c r="F247" s="68">
        <v>47.634408602150501</v>
      </c>
      <c r="G247" s="71">
        <v>0.41536333570302503</v>
      </c>
      <c r="H247" s="68">
        <v>90.107526881720403</v>
      </c>
      <c r="I247" s="71">
        <v>0.12298683778740301</v>
      </c>
      <c r="J247" s="68">
        <v>84.946236559139805</v>
      </c>
      <c r="K247" s="71">
        <v>0.256727665347251</v>
      </c>
      <c r="L247" s="68">
        <v>31.827956989247301</v>
      </c>
    </row>
    <row r="248" spans="1:12" x14ac:dyDescent="0.2">
      <c r="A248" s="72" t="s">
        <v>809</v>
      </c>
      <c r="B248" s="66" t="s">
        <v>810</v>
      </c>
      <c r="C248" s="67">
        <v>45</v>
      </c>
      <c r="D248" s="67" t="s">
        <v>337</v>
      </c>
      <c r="E248" s="71">
        <v>0.271294972706977</v>
      </c>
      <c r="F248" s="68">
        <v>50.322580645161302</v>
      </c>
      <c r="G248" s="71">
        <v>0.40377244768645798</v>
      </c>
      <c r="H248" s="68">
        <v>89.569892473118301</v>
      </c>
      <c r="I248" s="71">
        <v>0.207918927866905</v>
      </c>
      <c r="J248" s="68">
        <v>91.397849462365599</v>
      </c>
      <c r="K248" s="71">
        <v>0.202193542567569</v>
      </c>
      <c r="L248" s="68">
        <v>28.387096774193498</v>
      </c>
    </row>
    <row r="249" spans="1:12" x14ac:dyDescent="0.2">
      <c r="A249" s="72" t="s">
        <v>811</v>
      </c>
      <c r="B249" s="66" t="s">
        <v>812</v>
      </c>
      <c r="C249" s="67">
        <v>45</v>
      </c>
      <c r="D249" s="67" t="s">
        <v>337</v>
      </c>
      <c r="E249" s="71">
        <v>0.19682451647480101</v>
      </c>
      <c r="F249" s="68">
        <v>30.322580645161299</v>
      </c>
      <c r="G249" s="71">
        <v>0.37280049586491798</v>
      </c>
      <c r="H249" s="68">
        <v>87.419354838709694</v>
      </c>
      <c r="I249" s="71">
        <v>5.73762016977954E-2</v>
      </c>
      <c r="J249" s="68">
        <v>67.526881720430097</v>
      </c>
      <c r="K249" s="71">
        <v>0.16029685186168999</v>
      </c>
      <c r="L249" s="68">
        <v>25.806451612903199</v>
      </c>
    </row>
    <row r="250" spans="1:12" x14ac:dyDescent="0.2">
      <c r="A250" s="72" t="s">
        <v>813</v>
      </c>
      <c r="B250" s="66" t="s">
        <v>814</v>
      </c>
      <c r="C250" s="67">
        <v>45</v>
      </c>
      <c r="D250" s="67" t="s">
        <v>337</v>
      </c>
      <c r="E250" s="71">
        <v>0.40543187284999299</v>
      </c>
      <c r="F250" s="68">
        <v>92.043010752688204</v>
      </c>
      <c r="G250" s="71">
        <v>0.82597878553125503</v>
      </c>
      <c r="H250" s="68">
        <v>99.139784946236603</v>
      </c>
      <c r="I250" s="71">
        <v>0.17258666251420701</v>
      </c>
      <c r="J250" s="68">
        <v>89.892473118279597</v>
      </c>
      <c r="K250" s="71">
        <v>0.21773017050451701</v>
      </c>
      <c r="L250" s="68">
        <v>29.784946236559101</v>
      </c>
    </row>
    <row r="251" spans="1:12" x14ac:dyDescent="0.2">
      <c r="A251" s="72" t="s">
        <v>815</v>
      </c>
      <c r="B251" s="66" t="s">
        <v>816</v>
      </c>
      <c r="C251" s="67">
        <v>45</v>
      </c>
      <c r="D251" s="67" t="s">
        <v>337</v>
      </c>
      <c r="E251" s="71">
        <v>0.50733512967400596</v>
      </c>
      <c r="F251" s="68">
        <v>98.279569892473106</v>
      </c>
      <c r="G251" s="71">
        <v>0.83268279601930695</v>
      </c>
      <c r="H251" s="68">
        <v>99.247311827957006</v>
      </c>
      <c r="I251" s="71">
        <v>0.446273008350484</v>
      </c>
      <c r="J251" s="68">
        <v>98.172043010752702</v>
      </c>
      <c r="K251" s="71">
        <v>0.24304958465222601</v>
      </c>
      <c r="L251" s="68">
        <v>31.1827956989247</v>
      </c>
    </row>
    <row r="252" spans="1:12" x14ac:dyDescent="0.2">
      <c r="A252" s="72" t="s">
        <v>817</v>
      </c>
      <c r="B252" s="66" t="s">
        <v>818</v>
      </c>
      <c r="C252" s="67">
        <v>45</v>
      </c>
      <c r="D252" s="67" t="s">
        <v>337</v>
      </c>
      <c r="E252" s="71">
        <v>0.37316102902021298</v>
      </c>
      <c r="F252" s="68">
        <v>86.451612903225794</v>
      </c>
      <c r="G252" s="71">
        <v>0.69050255193120702</v>
      </c>
      <c r="H252" s="68">
        <v>97.634408602150501</v>
      </c>
      <c r="I252" s="71">
        <v>0.19034656927207999</v>
      </c>
      <c r="J252" s="68">
        <v>90.215053763440807</v>
      </c>
      <c r="K252" s="71">
        <v>0.238633965857352</v>
      </c>
      <c r="L252" s="68">
        <v>30.752688172043001</v>
      </c>
    </row>
    <row r="253" spans="1:12" x14ac:dyDescent="0.2">
      <c r="A253" s="72" t="s">
        <v>819</v>
      </c>
      <c r="B253" s="66" t="s">
        <v>820</v>
      </c>
      <c r="C253" s="67">
        <v>45</v>
      </c>
      <c r="D253" s="67" t="s">
        <v>337</v>
      </c>
      <c r="E253" s="71">
        <v>0.29455432916769803</v>
      </c>
      <c r="F253" s="68">
        <v>61.935483870967701</v>
      </c>
      <c r="G253" s="71">
        <v>0.57217687021453101</v>
      </c>
      <c r="H253" s="68">
        <v>95.161290322580697</v>
      </c>
      <c r="I253" s="71">
        <v>6.1166267978421202E-2</v>
      </c>
      <c r="J253" s="68">
        <v>70</v>
      </c>
      <c r="K253" s="71">
        <v>0.25031984931014101</v>
      </c>
      <c r="L253" s="68">
        <v>31.505376344085999</v>
      </c>
    </row>
    <row r="254" spans="1:12" x14ac:dyDescent="0.2">
      <c r="A254" s="72" t="s">
        <v>821</v>
      </c>
      <c r="B254" s="66" t="s">
        <v>822</v>
      </c>
      <c r="C254" s="67">
        <v>45</v>
      </c>
      <c r="D254" s="67" t="s">
        <v>337</v>
      </c>
      <c r="E254" s="71">
        <v>0.19697393474257899</v>
      </c>
      <c r="F254" s="68">
        <v>30.430107526881699</v>
      </c>
      <c r="G254" s="71">
        <v>0.25</v>
      </c>
      <c r="H254" s="68">
        <v>36.236559139784902</v>
      </c>
      <c r="I254" s="71">
        <v>4.2431098174920398E-2</v>
      </c>
      <c r="J254" s="68">
        <v>59.677419354838698</v>
      </c>
      <c r="K254" s="71">
        <v>0.29849070605281802</v>
      </c>
      <c r="L254" s="68">
        <v>34.193548387096797</v>
      </c>
    </row>
    <row r="255" spans="1:12" x14ac:dyDescent="0.2">
      <c r="A255" s="72" t="s">
        <v>823</v>
      </c>
      <c r="B255" s="66" t="s">
        <v>824</v>
      </c>
      <c r="C255" s="67">
        <v>45</v>
      </c>
      <c r="D255" s="67" t="s">
        <v>337</v>
      </c>
      <c r="E255" s="71">
        <v>0.19447508408717201</v>
      </c>
      <c r="F255" s="68">
        <v>29.784946236559101</v>
      </c>
      <c r="G255" s="71">
        <v>0.256954532585697</v>
      </c>
      <c r="H255" s="68">
        <v>54.946236559139798</v>
      </c>
      <c r="I255" s="71">
        <v>4.6460387423197802E-2</v>
      </c>
      <c r="J255" s="68">
        <v>62.365591397849499</v>
      </c>
      <c r="K255" s="71">
        <v>0.28001033225262101</v>
      </c>
      <c r="L255" s="68">
        <v>33.010752688171998</v>
      </c>
    </row>
    <row r="256" spans="1:12" x14ac:dyDescent="0.2">
      <c r="A256" s="72" t="s">
        <v>825</v>
      </c>
      <c r="B256" s="66" t="s">
        <v>826</v>
      </c>
      <c r="C256" s="67">
        <v>45</v>
      </c>
      <c r="D256" s="67" t="s">
        <v>337</v>
      </c>
      <c r="E256" s="71">
        <v>0.2335081646887</v>
      </c>
      <c r="F256" s="68">
        <v>36.989247311828002</v>
      </c>
      <c r="G256" s="71">
        <v>0.25</v>
      </c>
      <c r="H256" s="68">
        <v>36.236559139784902</v>
      </c>
      <c r="I256" s="71">
        <v>0.12528705093405301</v>
      </c>
      <c r="J256" s="68">
        <v>85.268817204301101</v>
      </c>
      <c r="K256" s="71">
        <v>0.325237443132048</v>
      </c>
      <c r="L256" s="68">
        <v>36.451612903225801</v>
      </c>
    </row>
    <row r="257" spans="1:12" x14ac:dyDescent="0.2">
      <c r="A257" s="72" t="s">
        <v>827</v>
      </c>
      <c r="B257" s="66" t="s">
        <v>828</v>
      </c>
      <c r="C257" s="67">
        <v>45</v>
      </c>
      <c r="D257" s="67" t="s">
        <v>337</v>
      </c>
      <c r="E257" s="71">
        <v>0.21926999562125499</v>
      </c>
      <c r="F257" s="68">
        <v>33.978494623655898</v>
      </c>
      <c r="G257" s="71">
        <v>0.250772725867771</v>
      </c>
      <c r="H257" s="68">
        <v>40.860215053763397</v>
      </c>
      <c r="I257" s="71">
        <v>0.13429719340128701</v>
      </c>
      <c r="J257" s="68">
        <v>86.6666666666667</v>
      </c>
      <c r="K257" s="71">
        <v>0.27274006759470598</v>
      </c>
      <c r="L257" s="68">
        <v>32.688172043010802</v>
      </c>
    </row>
    <row r="258" spans="1:12" x14ac:dyDescent="0.2">
      <c r="A258" s="72" t="s">
        <v>829</v>
      </c>
      <c r="B258" s="66" t="s">
        <v>830</v>
      </c>
      <c r="C258" s="67">
        <v>45</v>
      </c>
      <c r="D258" s="67" t="s">
        <v>337</v>
      </c>
      <c r="E258" s="71">
        <v>0.173921962357834</v>
      </c>
      <c r="F258" s="68">
        <v>26.451612903225801</v>
      </c>
      <c r="G258" s="71">
        <v>0.25</v>
      </c>
      <c r="H258" s="68">
        <v>36.236559139784902</v>
      </c>
      <c r="I258" s="71">
        <v>7.3467638990195094E-2</v>
      </c>
      <c r="J258" s="68">
        <v>75.053763440860195</v>
      </c>
      <c r="K258" s="71">
        <v>0.19829824808330601</v>
      </c>
      <c r="L258" s="68">
        <v>28.172043010752699</v>
      </c>
    </row>
    <row r="259" spans="1:12" x14ac:dyDescent="0.2">
      <c r="A259" s="72" t="s">
        <v>831</v>
      </c>
      <c r="B259" s="66" t="s">
        <v>832</v>
      </c>
      <c r="C259" s="67">
        <v>45</v>
      </c>
      <c r="D259" s="67" t="s">
        <v>337</v>
      </c>
      <c r="E259" s="71">
        <v>0.37784141659606602</v>
      </c>
      <c r="F259" s="68">
        <v>87.741935483871003</v>
      </c>
      <c r="G259" s="71">
        <v>0.60143510991481397</v>
      </c>
      <c r="H259" s="68">
        <v>95.806451612903203</v>
      </c>
      <c r="I259" s="71">
        <v>0.455927793733647</v>
      </c>
      <c r="J259" s="68">
        <v>98.279569892473106</v>
      </c>
      <c r="K259" s="71">
        <v>7.6161346139737102E-2</v>
      </c>
      <c r="L259" s="68">
        <v>12.0430107526882</v>
      </c>
    </row>
    <row r="260" spans="1:12" x14ac:dyDescent="0.2">
      <c r="A260" s="72" t="s">
        <v>833</v>
      </c>
      <c r="B260" s="66" t="s">
        <v>834</v>
      </c>
      <c r="C260" s="67">
        <v>45</v>
      </c>
      <c r="D260" s="67" t="s">
        <v>337</v>
      </c>
      <c r="E260" s="71">
        <v>0.23071752530019399</v>
      </c>
      <c r="F260" s="68">
        <v>36.6666666666667</v>
      </c>
      <c r="G260" s="71">
        <v>0.34736345933916402</v>
      </c>
      <c r="H260" s="68">
        <v>85.053763440860195</v>
      </c>
      <c r="I260" s="71">
        <v>0.269623869042799</v>
      </c>
      <c r="J260" s="68">
        <v>93.440860215053803</v>
      </c>
      <c r="K260" s="71">
        <v>7.5165247518619097E-2</v>
      </c>
      <c r="L260" s="68">
        <v>11.6129032258065</v>
      </c>
    </row>
    <row r="261" spans="1:12" x14ac:dyDescent="0.2">
      <c r="A261" s="72" t="s">
        <v>835</v>
      </c>
      <c r="B261" s="66" t="s">
        <v>836</v>
      </c>
      <c r="C261" s="67">
        <v>45</v>
      </c>
      <c r="D261" s="67" t="s">
        <v>337</v>
      </c>
      <c r="E261" s="71">
        <v>0.13739143803329101</v>
      </c>
      <c r="F261" s="68">
        <v>17.419354838709701</v>
      </c>
      <c r="G261" s="71">
        <v>0.31490897289277597</v>
      </c>
      <c r="H261" s="68">
        <v>80.860215053763397</v>
      </c>
      <c r="I261" s="71">
        <v>1.91563478252278E-2</v>
      </c>
      <c r="J261" s="68">
        <v>41.612903225806498</v>
      </c>
      <c r="K261" s="71">
        <v>7.8108993381868594E-2</v>
      </c>
      <c r="L261" s="68">
        <v>12.6881720430108</v>
      </c>
    </row>
    <row r="262" spans="1:12" x14ac:dyDescent="0.2">
      <c r="A262" s="72" t="s">
        <v>837</v>
      </c>
      <c r="B262" s="66" t="s">
        <v>838</v>
      </c>
      <c r="C262" s="67">
        <v>45</v>
      </c>
      <c r="D262" s="67" t="s">
        <v>337</v>
      </c>
      <c r="E262" s="71">
        <v>0.11885887956012101</v>
      </c>
      <c r="F262" s="68">
        <v>10.322580645161301</v>
      </c>
      <c r="G262" s="71">
        <v>0.26159088801656699</v>
      </c>
      <c r="H262" s="68">
        <v>60.537634408602102</v>
      </c>
      <c r="I262" s="71">
        <v>1.3457237108170501E-2</v>
      </c>
      <c r="J262" s="68">
        <v>32.580645161290299</v>
      </c>
      <c r="K262" s="71">
        <v>8.1528513555624793E-2</v>
      </c>
      <c r="L262" s="68">
        <v>13.548387096774199</v>
      </c>
    </row>
    <row r="263" spans="1:12" x14ac:dyDescent="0.2">
      <c r="A263" s="72" t="s">
        <v>839</v>
      </c>
      <c r="B263" s="66" t="s">
        <v>840</v>
      </c>
      <c r="C263" s="67">
        <v>45</v>
      </c>
      <c r="D263" s="67" t="s">
        <v>337</v>
      </c>
      <c r="E263" s="71">
        <v>0.12115621060209</v>
      </c>
      <c r="F263" s="68">
        <v>10.9677419354839</v>
      </c>
      <c r="G263" s="71">
        <v>0.28786356752078601</v>
      </c>
      <c r="H263" s="68">
        <v>74.838709677419402</v>
      </c>
      <c r="I263" s="71">
        <v>1.9395964877569699E-2</v>
      </c>
      <c r="J263" s="68">
        <v>42.043010752688197</v>
      </c>
      <c r="K263" s="71">
        <v>5.62090994079152E-2</v>
      </c>
      <c r="L263" s="68">
        <v>7.8494623655913998</v>
      </c>
    </row>
    <row r="264" spans="1:12" x14ac:dyDescent="0.2">
      <c r="A264" s="72" t="s">
        <v>841</v>
      </c>
      <c r="B264" s="66" t="s">
        <v>842</v>
      </c>
      <c r="C264" s="67">
        <v>45</v>
      </c>
      <c r="D264" s="67" t="s">
        <v>337</v>
      </c>
      <c r="E264" s="71">
        <v>0.13199020984253701</v>
      </c>
      <c r="F264" s="68">
        <v>15.4838709677419</v>
      </c>
      <c r="G264" s="71">
        <v>0.25386362933885598</v>
      </c>
      <c r="H264" s="68">
        <v>50.215053763440899</v>
      </c>
      <c r="I264" s="71">
        <v>9.9396583377108095E-3</v>
      </c>
      <c r="J264" s="68">
        <v>26.021505376344098</v>
      </c>
      <c r="K264" s="71">
        <v>0.13216734185104401</v>
      </c>
      <c r="L264" s="68">
        <v>22.580645161290299</v>
      </c>
    </row>
    <row r="265" spans="1:12" x14ac:dyDescent="0.2">
      <c r="A265" s="72" t="s">
        <v>843</v>
      </c>
      <c r="B265" s="66" t="s">
        <v>844</v>
      </c>
      <c r="C265" s="67">
        <v>45</v>
      </c>
      <c r="D265" s="67" t="s">
        <v>337</v>
      </c>
      <c r="E265" s="71">
        <v>0.19732940151688799</v>
      </c>
      <c r="F265" s="68">
        <v>30.645161290322601</v>
      </c>
      <c r="G265" s="71">
        <v>0.34688779042073598</v>
      </c>
      <c r="H265" s="68">
        <v>84.838709677419402</v>
      </c>
      <c r="I265" s="71">
        <v>0.19668190369053801</v>
      </c>
      <c r="J265" s="68">
        <v>90.752688172042994</v>
      </c>
      <c r="K265" s="71">
        <v>4.8418510439389197E-2</v>
      </c>
      <c r="L265" s="68">
        <v>6.4516129032258096</v>
      </c>
    </row>
    <row r="266" spans="1:12" x14ac:dyDescent="0.2">
      <c r="A266" s="72" t="s">
        <v>845</v>
      </c>
      <c r="B266" s="66" t="s">
        <v>846</v>
      </c>
      <c r="C266" s="67">
        <v>45</v>
      </c>
      <c r="D266" s="67" t="s">
        <v>337</v>
      </c>
      <c r="E266" s="71">
        <v>0.153945945804569</v>
      </c>
      <c r="F266" s="68">
        <v>22.795698924731202</v>
      </c>
      <c r="G266" s="71">
        <v>0.30830962874745999</v>
      </c>
      <c r="H266" s="68">
        <v>79.569892473118301</v>
      </c>
      <c r="I266" s="71">
        <v>5.5942742863063999E-2</v>
      </c>
      <c r="J266" s="68">
        <v>66.989247311827995</v>
      </c>
      <c r="K266" s="71">
        <v>9.7585465803183599E-2</v>
      </c>
      <c r="L266" s="68">
        <v>17.8494623655914</v>
      </c>
    </row>
    <row r="267" spans="1:12" x14ac:dyDescent="0.2">
      <c r="A267" s="72" t="s">
        <v>847</v>
      </c>
      <c r="B267" s="66" t="s">
        <v>848</v>
      </c>
      <c r="C267" s="67">
        <v>45</v>
      </c>
      <c r="D267" s="67" t="s">
        <v>337</v>
      </c>
      <c r="E267" s="71">
        <v>0.13245583123877</v>
      </c>
      <c r="F267" s="68">
        <v>15.5913978494624</v>
      </c>
      <c r="G267" s="71">
        <v>0.25309090347108498</v>
      </c>
      <c r="H267" s="68">
        <v>48.8172043010753</v>
      </c>
      <c r="I267" s="71">
        <v>1.60045428784454E-2</v>
      </c>
      <c r="J267" s="68">
        <v>36.451612903225801</v>
      </c>
      <c r="K267" s="71">
        <v>0.12827204736678099</v>
      </c>
      <c r="L267" s="68">
        <v>22.1505376344086</v>
      </c>
    </row>
    <row r="268" spans="1:12" x14ac:dyDescent="0.2">
      <c r="A268" s="72" t="s">
        <v>849</v>
      </c>
      <c r="B268" s="66" t="s">
        <v>850</v>
      </c>
      <c r="C268" s="67">
        <v>45</v>
      </c>
      <c r="D268" s="67" t="s">
        <v>337</v>
      </c>
      <c r="E268" s="71">
        <v>0.15580167533880701</v>
      </c>
      <c r="F268" s="68">
        <v>23.548387096774199</v>
      </c>
      <c r="G268" s="71">
        <v>0.25</v>
      </c>
      <c r="H268" s="68">
        <v>36.236559139784902</v>
      </c>
      <c r="I268" s="71">
        <v>1.611848206976E-2</v>
      </c>
      <c r="J268" s="68">
        <v>36.559139784946197</v>
      </c>
      <c r="K268" s="71">
        <v>0.20128654394666001</v>
      </c>
      <c r="L268" s="68">
        <v>28.279569892473098</v>
      </c>
    </row>
    <row r="269" spans="1:12" x14ac:dyDescent="0.2">
      <c r="A269" s="72" t="s">
        <v>851</v>
      </c>
      <c r="B269" s="66" t="s">
        <v>852</v>
      </c>
      <c r="C269" s="67">
        <v>45</v>
      </c>
      <c r="D269" s="67" t="s">
        <v>337</v>
      </c>
      <c r="E269" s="71">
        <v>0.135975217619799</v>
      </c>
      <c r="F269" s="68">
        <v>16.7741935483871</v>
      </c>
      <c r="G269" s="71">
        <v>0.25</v>
      </c>
      <c r="H269" s="68">
        <v>36.236559139784902</v>
      </c>
      <c r="I269" s="71">
        <v>8.2294858291701196E-3</v>
      </c>
      <c r="J269" s="68">
        <v>23.010752688172001</v>
      </c>
      <c r="K269" s="71">
        <v>0.14969616703022701</v>
      </c>
      <c r="L269" s="68">
        <v>24.5161290322581</v>
      </c>
    </row>
    <row r="270" spans="1:12" x14ac:dyDescent="0.2">
      <c r="A270" s="72" t="s">
        <v>853</v>
      </c>
      <c r="B270" s="66" t="s">
        <v>854</v>
      </c>
      <c r="C270" s="67">
        <v>45</v>
      </c>
      <c r="D270" s="67" t="s">
        <v>337</v>
      </c>
      <c r="E270" s="71">
        <v>0.14037123302113799</v>
      </c>
      <c r="F270" s="68">
        <v>18.172043010752699</v>
      </c>
      <c r="G270" s="71">
        <v>0.25</v>
      </c>
      <c r="H270" s="68">
        <v>36.236559139784902</v>
      </c>
      <c r="I270" s="71">
        <v>4.6736946180897201E-2</v>
      </c>
      <c r="J270" s="68">
        <v>62.473118279569903</v>
      </c>
      <c r="K270" s="71">
        <v>0.124376752882518</v>
      </c>
      <c r="L270" s="68">
        <v>21.720430107526902</v>
      </c>
    </row>
    <row r="271" spans="1:12" x14ac:dyDescent="0.2">
      <c r="A271" s="72" t="s">
        <v>855</v>
      </c>
      <c r="B271" s="66" t="s">
        <v>856</v>
      </c>
      <c r="C271" s="67">
        <v>45</v>
      </c>
      <c r="D271" s="67" t="s">
        <v>337</v>
      </c>
      <c r="E271" s="71">
        <v>0.13721452559578801</v>
      </c>
      <c r="F271" s="68">
        <v>17.204301075268798</v>
      </c>
      <c r="G271" s="71">
        <v>0.25</v>
      </c>
      <c r="H271" s="68">
        <v>36.236559139784902</v>
      </c>
      <c r="I271" s="71">
        <v>4.1568207886098496E-3</v>
      </c>
      <c r="J271" s="68">
        <v>13.440860215053799</v>
      </c>
      <c r="K271" s="71">
        <v>0.157486755998753</v>
      </c>
      <c r="L271" s="68">
        <v>24.946236559139798</v>
      </c>
    </row>
    <row r="272" spans="1:12" x14ac:dyDescent="0.2">
      <c r="A272" s="72" t="s">
        <v>857</v>
      </c>
      <c r="B272" s="66" t="s">
        <v>858</v>
      </c>
      <c r="C272" s="67">
        <v>45</v>
      </c>
      <c r="D272" s="67" t="s">
        <v>337</v>
      </c>
      <c r="E272" s="71">
        <v>0.143318055172373</v>
      </c>
      <c r="F272" s="68">
        <v>19.354838709677399</v>
      </c>
      <c r="G272" s="71">
        <v>0.25</v>
      </c>
      <c r="H272" s="68">
        <v>36.236559139784902</v>
      </c>
      <c r="I272" s="71">
        <v>6.8862315813145603E-3</v>
      </c>
      <c r="J272" s="68">
        <v>20.215053763440899</v>
      </c>
      <c r="K272" s="71">
        <v>0.173067933935806</v>
      </c>
      <c r="L272" s="68">
        <v>26.6666666666667</v>
      </c>
    </row>
    <row r="273" spans="1:12" x14ac:dyDescent="0.2">
      <c r="A273" s="72" t="s">
        <v>859</v>
      </c>
      <c r="B273" s="66" t="s">
        <v>860</v>
      </c>
      <c r="C273" s="67">
        <v>45</v>
      </c>
      <c r="D273" s="67" t="s">
        <v>337</v>
      </c>
      <c r="E273" s="71">
        <v>0.135539130247499</v>
      </c>
      <c r="F273" s="68">
        <v>16.451612903225801</v>
      </c>
      <c r="G273" s="71">
        <v>0.25</v>
      </c>
      <c r="H273" s="68">
        <v>36.236559139784902</v>
      </c>
      <c r="I273" s="71">
        <v>2.2502401649322001E-2</v>
      </c>
      <c r="J273" s="68">
        <v>45.268817204301101</v>
      </c>
      <c r="K273" s="71">
        <v>0.13411498909317501</v>
      </c>
      <c r="L273" s="68">
        <v>22.903225806451601</v>
      </c>
    </row>
    <row r="274" spans="1:12" x14ac:dyDescent="0.2">
      <c r="A274" s="72" t="s">
        <v>861</v>
      </c>
      <c r="B274" s="66" t="s">
        <v>862</v>
      </c>
      <c r="C274" s="67">
        <v>45</v>
      </c>
      <c r="D274" s="67" t="s">
        <v>337</v>
      </c>
      <c r="E274" s="71">
        <v>0.40640622456612002</v>
      </c>
      <c r="F274" s="68">
        <v>92.150537634408593</v>
      </c>
      <c r="G274" s="71">
        <v>0.61702393827864499</v>
      </c>
      <c r="H274" s="68">
        <v>96.344086021505404</v>
      </c>
      <c r="I274" s="71">
        <v>0.407316007510164</v>
      </c>
      <c r="J274" s="68">
        <v>97.419354838709694</v>
      </c>
      <c r="K274" s="71">
        <v>0.19487872790954999</v>
      </c>
      <c r="L274" s="68">
        <v>28.064516129032299</v>
      </c>
    </row>
    <row r="275" spans="1:12" x14ac:dyDescent="0.2">
      <c r="A275" s="72" t="s">
        <v>863</v>
      </c>
      <c r="B275" s="66" t="s">
        <v>864</v>
      </c>
      <c r="C275" s="67">
        <v>45</v>
      </c>
      <c r="D275" s="67" t="s">
        <v>337</v>
      </c>
      <c r="E275" s="71">
        <v>0.47582819381068397</v>
      </c>
      <c r="F275" s="68">
        <v>96.989247311827995</v>
      </c>
      <c r="G275" s="71">
        <v>0.61757534533694203</v>
      </c>
      <c r="H275" s="68">
        <v>96.451612903225794</v>
      </c>
      <c r="I275" s="71">
        <v>0.59317516421171101</v>
      </c>
      <c r="J275" s="68">
        <v>99.677419354838705</v>
      </c>
      <c r="K275" s="71">
        <v>0.21673407188339899</v>
      </c>
      <c r="L275" s="68">
        <v>29.677419354838701</v>
      </c>
    </row>
    <row r="276" spans="1:12" x14ac:dyDescent="0.2">
      <c r="A276" s="72" t="s">
        <v>865</v>
      </c>
      <c r="B276" s="66" t="s">
        <v>866</v>
      </c>
      <c r="C276" s="67">
        <v>45</v>
      </c>
      <c r="D276" s="67" t="s">
        <v>337</v>
      </c>
      <c r="E276" s="71">
        <v>0.265497299817684</v>
      </c>
      <c r="F276" s="68">
        <v>47.741935483871003</v>
      </c>
      <c r="G276" s="71">
        <v>0.419893776517407</v>
      </c>
      <c r="H276" s="68">
        <v>90.430107526881699</v>
      </c>
      <c r="I276" s="71">
        <v>0.102475282409523</v>
      </c>
      <c r="J276" s="68">
        <v>82.150537634408593</v>
      </c>
      <c r="K276" s="71">
        <v>0.27412284052612201</v>
      </c>
      <c r="L276" s="68">
        <v>32.903225806451601</v>
      </c>
    </row>
    <row r="277" spans="1:12" x14ac:dyDescent="0.2">
      <c r="A277" s="72" t="s">
        <v>867</v>
      </c>
      <c r="B277" s="66" t="s">
        <v>868</v>
      </c>
      <c r="C277" s="67">
        <v>45</v>
      </c>
      <c r="D277" s="67" t="s">
        <v>337</v>
      </c>
      <c r="E277" s="71">
        <v>0.16295551665247299</v>
      </c>
      <c r="F277" s="68">
        <v>24.731182795698899</v>
      </c>
      <c r="G277" s="71">
        <v>0.25</v>
      </c>
      <c r="H277" s="68">
        <v>36.236559139784902</v>
      </c>
      <c r="I277" s="71">
        <v>2.5938672558073101E-2</v>
      </c>
      <c r="J277" s="68">
        <v>48.924731182795703</v>
      </c>
      <c r="K277" s="71">
        <v>0.21292787739934499</v>
      </c>
      <c r="L277" s="68">
        <v>29.354838709677399</v>
      </c>
    </row>
    <row r="278" spans="1:12" x14ac:dyDescent="0.2">
      <c r="A278" s="72" t="s">
        <v>869</v>
      </c>
      <c r="B278" s="66" t="s">
        <v>870</v>
      </c>
      <c r="C278" s="67">
        <v>45</v>
      </c>
      <c r="D278" s="67" t="s">
        <v>337</v>
      </c>
      <c r="E278" s="71">
        <v>0.15157857890211701</v>
      </c>
      <c r="F278" s="68">
        <v>21.935483870967701</v>
      </c>
      <c r="G278" s="71">
        <v>0.24676549541604201</v>
      </c>
      <c r="H278" s="68">
        <v>14.3010752688172</v>
      </c>
      <c r="I278" s="71">
        <v>2.8628141317705601E-2</v>
      </c>
      <c r="J278" s="68">
        <v>51.720430107526902</v>
      </c>
      <c r="K278" s="71">
        <v>0.179342099972602</v>
      </c>
      <c r="L278" s="68">
        <v>27.204301075268798</v>
      </c>
    </row>
    <row r="279" spans="1:12" x14ac:dyDescent="0.2">
      <c r="A279" s="72" t="s">
        <v>871</v>
      </c>
      <c r="B279" s="66" t="s">
        <v>872</v>
      </c>
      <c r="C279" s="67">
        <v>45</v>
      </c>
      <c r="D279" s="67" t="s">
        <v>337</v>
      </c>
      <c r="E279" s="71">
        <v>0.14856823034494199</v>
      </c>
      <c r="F279" s="68">
        <v>21.1827956989247</v>
      </c>
      <c r="G279" s="71">
        <v>0.25</v>
      </c>
      <c r="H279" s="68">
        <v>36.236559139784902</v>
      </c>
      <c r="I279" s="71">
        <v>5.6282562304472801E-3</v>
      </c>
      <c r="J279" s="68">
        <v>17.526881720430101</v>
      </c>
      <c r="K279" s="71">
        <v>0.190076434804378</v>
      </c>
      <c r="L279" s="68">
        <v>27.8494623655914</v>
      </c>
    </row>
    <row r="280" spans="1:12" x14ac:dyDescent="0.2">
      <c r="A280" s="72" t="s">
        <v>873</v>
      </c>
      <c r="B280" s="66" t="s">
        <v>874</v>
      </c>
      <c r="C280" s="67">
        <v>45</v>
      </c>
      <c r="D280" s="67" t="s">
        <v>337</v>
      </c>
      <c r="E280" s="71">
        <v>0.15166105746203301</v>
      </c>
      <c r="F280" s="68">
        <v>22.0430107526882</v>
      </c>
      <c r="G280" s="71">
        <v>0.25</v>
      </c>
      <c r="H280" s="68">
        <v>36.236559139784902</v>
      </c>
      <c r="I280" s="71">
        <v>2.6116846724002E-2</v>
      </c>
      <c r="J280" s="68">
        <v>49.354838709677402</v>
      </c>
      <c r="K280" s="71">
        <v>0.17886632566209601</v>
      </c>
      <c r="L280" s="68">
        <v>26.989247311827999</v>
      </c>
    </row>
    <row r="281" spans="1:12" x14ac:dyDescent="0.2">
      <c r="A281" s="72" t="s">
        <v>875</v>
      </c>
      <c r="B281" s="66" t="s">
        <v>876</v>
      </c>
      <c r="C281" s="67">
        <v>45</v>
      </c>
      <c r="D281" s="67" t="s">
        <v>337</v>
      </c>
      <c r="E281" s="71">
        <v>0.16437748445494699</v>
      </c>
      <c r="F281" s="68">
        <v>24.838709677419399</v>
      </c>
      <c r="G281" s="71">
        <v>0.25</v>
      </c>
      <c r="H281" s="68">
        <v>36.236559139784902</v>
      </c>
      <c r="I281" s="71">
        <v>1.0344173336288599E-3</v>
      </c>
      <c r="J281" s="68">
        <v>5.3763440860215104</v>
      </c>
      <c r="K281" s="71">
        <v>0.24209803603121299</v>
      </c>
      <c r="L281" s="68">
        <v>31.0752688172043</v>
      </c>
    </row>
    <row r="282" spans="1:12" x14ac:dyDescent="0.2">
      <c r="A282" s="72" t="s">
        <v>877</v>
      </c>
      <c r="B282" s="66" t="s">
        <v>878</v>
      </c>
      <c r="C282" s="67">
        <v>45</v>
      </c>
      <c r="D282" s="67" t="s">
        <v>337</v>
      </c>
      <c r="E282" s="71">
        <v>0.15269549663041301</v>
      </c>
      <c r="F282" s="68">
        <v>22.365591397849499</v>
      </c>
      <c r="G282" s="71">
        <v>0.25</v>
      </c>
      <c r="H282" s="68">
        <v>36.236559139784902</v>
      </c>
      <c r="I282" s="71">
        <v>1.4327785286924099E-3</v>
      </c>
      <c r="J282" s="68">
        <v>6.0215053763440904</v>
      </c>
      <c r="K282" s="71">
        <v>0.20665371136254801</v>
      </c>
      <c r="L282" s="68">
        <v>28.9247311827957</v>
      </c>
    </row>
    <row r="283" spans="1:12" x14ac:dyDescent="0.2">
      <c r="A283" s="72" t="s">
        <v>879</v>
      </c>
      <c r="B283" s="66" t="s">
        <v>880</v>
      </c>
      <c r="C283" s="67">
        <v>45</v>
      </c>
      <c r="D283" s="67" t="s">
        <v>337</v>
      </c>
      <c r="E283" s="71">
        <v>0.137666097939146</v>
      </c>
      <c r="F283" s="68">
        <v>17.526881720430101</v>
      </c>
      <c r="G283" s="71">
        <v>0.25</v>
      </c>
      <c r="H283" s="68">
        <v>36.236559139784902</v>
      </c>
      <c r="I283" s="71">
        <v>3.0881162660467902E-3</v>
      </c>
      <c r="J283" s="68">
        <v>10.5376344086022</v>
      </c>
      <c r="K283" s="71">
        <v>0.159910177551392</v>
      </c>
      <c r="L283" s="68">
        <v>25.5913978494624</v>
      </c>
    </row>
    <row r="284" spans="1:12" x14ac:dyDescent="0.2">
      <c r="A284" s="72" t="s">
        <v>881</v>
      </c>
      <c r="B284" s="66" t="s">
        <v>882</v>
      </c>
      <c r="C284" s="67">
        <v>45</v>
      </c>
      <c r="D284" s="67" t="s">
        <v>337</v>
      </c>
      <c r="E284" s="71">
        <v>0.13592597815562599</v>
      </c>
      <c r="F284" s="68">
        <v>16.6666666666667</v>
      </c>
      <c r="G284" s="71">
        <v>0.25</v>
      </c>
      <c r="H284" s="68">
        <v>36.236559139784902</v>
      </c>
      <c r="I284" s="71">
        <v>8.1150277873473997E-4</v>
      </c>
      <c r="J284" s="68">
        <v>5.0537634408602203</v>
      </c>
      <c r="K284" s="71">
        <v>0.15696643168814201</v>
      </c>
      <c r="L284" s="68">
        <v>24.838709677419399</v>
      </c>
    </row>
    <row r="285" spans="1:12" x14ac:dyDescent="0.2">
      <c r="A285" s="72" t="s">
        <v>883</v>
      </c>
      <c r="B285" s="66" t="s">
        <v>884</v>
      </c>
      <c r="C285" s="67">
        <v>45</v>
      </c>
      <c r="D285" s="67" t="s">
        <v>337</v>
      </c>
      <c r="E285" s="71">
        <v>0.155482326446582</v>
      </c>
      <c r="F285" s="68">
        <v>23.2258064516129</v>
      </c>
      <c r="G285" s="71">
        <v>0.251517615921999</v>
      </c>
      <c r="H285" s="68">
        <v>42.1505376344086</v>
      </c>
      <c r="I285" s="71">
        <v>5.7416308688062101E-4</v>
      </c>
      <c r="J285" s="68">
        <v>4.1935483870967696</v>
      </c>
      <c r="K285" s="71">
        <v>0.214355200330865</v>
      </c>
      <c r="L285" s="68">
        <v>29.462365591397798</v>
      </c>
    </row>
    <row r="286" spans="1:12" x14ac:dyDescent="0.2">
      <c r="A286" s="72" t="s">
        <v>885</v>
      </c>
      <c r="B286" s="66" t="s">
        <v>886</v>
      </c>
      <c r="C286" s="67">
        <v>45</v>
      </c>
      <c r="D286" s="67" t="s">
        <v>337</v>
      </c>
      <c r="E286" s="71">
        <v>0.22584246146603101</v>
      </c>
      <c r="F286" s="68">
        <v>35.268817204301101</v>
      </c>
      <c r="G286" s="71">
        <v>0.248234840168124</v>
      </c>
      <c r="H286" s="68">
        <v>15.1612903225806</v>
      </c>
      <c r="I286" s="71">
        <v>1.02259091654146E-2</v>
      </c>
      <c r="J286" s="68">
        <v>26.451612903225801</v>
      </c>
      <c r="K286" s="71">
        <v>0.41906663506455299</v>
      </c>
      <c r="L286" s="68">
        <v>44.838709677419402</v>
      </c>
    </row>
    <row r="287" spans="1:12" x14ac:dyDescent="0.2">
      <c r="A287" s="72" t="s">
        <v>887</v>
      </c>
      <c r="B287" s="66" t="s">
        <v>888</v>
      </c>
      <c r="C287" s="67">
        <v>45</v>
      </c>
      <c r="D287" s="67" t="s">
        <v>337</v>
      </c>
      <c r="E287" s="71">
        <v>0.25656524918324902</v>
      </c>
      <c r="F287" s="68">
        <v>44.623655913978503</v>
      </c>
      <c r="G287" s="71">
        <v>0.25692718290467298</v>
      </c>
      <c r="H287" s="68">
        <v>54.731182795698899</v>
      </c>
      <c r="I287" s="71">
        <v>4.6750307531852903E-3</v>
      </c>
      <c r="J287" s="68">
        <v>14.623655913978499</v>
      </c>
      <c r="K287" s="71">
        <v>0.50809353389188705</v>
      </c>
      <c r="L287" s="68">
        <v>58.387096774193502</v>
      </c>
    </row>
    <row r="288" spans="1:12" x14ac:dyDescent="0.2">
      <c r="A288" s="72" t="s">
        <v>889</v>
      </c>
      <c r="B288" s="66" t="s">
        <v>890</v>
      </c>
      <c r="C288" s="67">
        <v>45</v>
      </c>
      <c r="D288" s="67" t="s">
        <v>337</v>
      </c>
      <c r="E288" s="71">
        <v>0.29463589286900699</v>
      </c>
      <c r="F288" s="68">
        <v>62.1505376344086</v>
      </c>
      <c r="G288" s="71">
        <v>0.249999999993855</v>
      </c>
      <c r="H288" s="68">
        <v>18.494623655914001</v>
      </c>
      <c r="I288" s="71">
        <v>3.2460184673082999E-3</v>
      </c>
      <c r="J288" s="68">
        <v>10.9677419354839</v>
      </c>
      <c r="K288" s="71">
        <v>0.630661660145859</v>
      </c>
      <c r="L288" s="68">
        <v>78.172043010752702</v>
      </c>
    </row>
    <row r="289" spans="1:12" x14ac:dyDescent="0.2">
      <c r="A289" s="72" t="s">
        <v>891</v>
      </c>
      <c r="B289" s="66" t="s">
        <v>892</v>
      </c>
      <c r="C289" s="67">
        <v>45</v>
      </c>
      <c r="D289" s="67" t="s">
        <v>337</v>
      </c>
      <c r="E289" s="71">
        <v>0.227843257517511</v>
      </c>
      <c r="F289" s="68">
        <v>35.913978494623699</v>
      </c>
      <c r="G289" s="71">
        <v>0.25021764549085201</v>
      </c>
      <c r="H289" s="68">
        <v>36.344086021505397</v>
      </c>
      <c r="I289" s="71">
        <v>1.1777520444383901E-2</v>
      </c>
      <c r="J289" s="68">
        <v>30.1075268817204</v>
      </c>
      <c r="K289" s="71">
        <v>0.42153460661729603</v>
      </c>
      <c r="L289" s="68">
        <v>45.053763440860202</v>
      </c>
    </row>
    <row r="290" spans="1:12" x14ac:dyDescent="0.2">
      <c r="A290" s="72" t="s">
        <v>893</v>
      </c>
      <c r="B290" s="66" t="s">
        <v>894</v>
      </c>
      <c r="C290" s="67">
        <v>45</v>
      </c>
      <c r="D290" s="67" t="s">
        <v>337</v>
      </c>
      <c r="E290" s="71">
        <v>0.28991682710022598</v>
      </c>
      <c r="F290" s="68">
        <v>59.247311827956999</v>
      </c>
      <c r="G290" s="71">
        <v>0.25231817760331299</v>
      </c>
      <c r="H290" s="68">
        <v>46.451612903225801</v>
      </c>
      <c r="I290" s="71">
        <v>1.0618184767589399E-2</v>
      </c>
      <c r="J290" s="68">
        <v>26.989247311827999</v>
      </c>
      <c r="K290" s="71">
        <v>0.60681411892977399</v>
      </c>
      <c r="L290" s="68">
        <v>73.763440860215098</v>
      </c>
    </row>
    <row r="291" spans="1:12" x14ac:dyDescent="0.2">
      <c r="A291" s="72" t="s">
        <v>895</v>
      </c>
      <c r="B291" s="66" t="s">
        <v>896</v>
      </c>
      <c r="C291" s="67">
        <v>45</v>
      </c>
      <c r="D291" s="67" t="s">
        <v>337</v>
      </c>
      <c r="E291" s="71">
        <v>0.31392990870103299</v>
      </c>
      <c r="F291" s="68">
        <v>72.258064516128997</v>
      </c>
      <c r="G291" s="71">
        <v>0.25386362933885598</v>
      </c>
      <c r="H291" s="68">
        <v>50.215053763440899</v>
      </c>
      <c r="I291" s="71">
        <v>1.29888743599698E-2</v>
      </c>
      <c r="J291" s="68">
        <v>32.043010752688197</v>
      </c>
      <c r="K291" s="71">
        <v>0.67493722240427201</v>
      </c>
      <c r="L291" s="68">
        <v>83.548387096774206</v>
      </c>
    </row>
    <row r="292" spans="1:12" x14ac:dyDescent="0.2">
      <c r="A292" s="72" t="s">
        <v>897</v>
      </c>
      <c r="B292" s="66" t="s">
        <v>898</v>
      </c>
      <c r="C292" s="67">
        <v>45</v>
      </c>
      <c r="D292" s="67" t="s">
        <v>337</v>
      </c>
      <c r="E292" s="71">
        <v>0.26987170198548399</v>
      </c>
      <c r="F292" s="68">
        <v>49.462365591397798</v>
      </c>
      <c r="G292" s="71">
        <v>0.250772725867771</v>
      </c>
      <c r="H292" s="68">
        <v>40.860215053763397</v>
      </c>
      <c r="I292" s="71">
        <v>2.7897403601825799E-2</v>
      </c>
      <c r="J292" s="68">
        <v>50.860215053763397</v>
      </c>
      <c r="K292" s="71">
        <v>0.53094497648685401</v>
      </c>
      <c r="L292" s="68">
        <v>62.043010752688197</v>
      </c>
    </row>
    <row r="293" spans="1:12" x14ac:dyDescent="0.2">
      <c r="A293" s="72" t="s">
        <v>899</v>
      </c>
      <c r="B293" s="66" t="s">
        <v>900</v>
      </c>
      <c r="C293" s="67">
        <v>65</v>
      </c>
      <c r="D293" s="67" t="s">
        <v>337</v>
      </c>
      <c r="E293" s="71">
        <v>0.35129475644895197</v>
      </c>
      <c r="F293" s="68">
        <v>83.010752688172005</v>
      </c>
      <c r="G293" s="71">
        <v>0.25309090347108498</v>
      </c>
      <c r="H293" s="68">
        <v>48.8172043010753</v>
      </c>
      <c r="I293" s="71">
        <v>1.3457477738587799E-2</v>
      </c>
      <c r="J293" s="68">
        <v>32.688172043010802</v>
      </c>
      <c r="K293" s="71">
        <v>0.78733588813718403</v>
      </c>
      <c r="L293" s="68">
        <v>93.010752688172005</v>
      </c>
    </row>
    <row r="294" spans="1:12" x14ac:dyDescent="0.2">
      <c r="A294" s="72" t="s">
        <v>901</v>
      </c>
      <c r="B294" s="66" t="s">
        <v>902</v>
      </c>
      <c r="C294" s="67">
        <v>45</v>
      </c>
      <c r="D294" s="67" t="s">
        <v>337</v>
      </c>
      <c r="E294" s="71">
        <v>0.492513231561791</v>
      </c>
      <c r="F294" s="68">
        <v>97.634408602150501</v>
      </c>
      <c r="G294" s="71">
        <v>0.77179502164992697</v>
      </c>
      <c r="H294" s="68">
        <v>98.387096774193594</v>
      </c>
      <c r="I294" s="71">
        <v>0.209768246906751</v>
      </c>
      <c r="J294" s="68">
        <v>91.505376344086002</v>
      </c>
      <c r="K294" s="71">
        <v>0.49597642612869602</v>
      </c>
      <c r="L294" s="68">
        <v>56.451612903225801</v>
      </c>
    </row>
    <row r="295" spans="1:12" x14ac:dyDescent="0.2">
      <c r="A295" s="72" t="s">
        <v>903</v>
      </c>
      <c r="B295" s="66" t="s">
        <v>904</v>
      </c>
      <c r="C295" s="67">
        <v>65</v>
      </c>
      <c r="D295" s="67" t="s">
        <v>337</v>
      </c>
      <c r="E295" s="71">
        <v>0.35689530724721802</v>
      </c>
      <c r="F295" s="68">
        <v>84.516129032258107</v>
      </c>
      <c r="G295" s="71">
        <v>0.39458936564682101</v>
      </c>
      <c r="H295" s="68">
        <v>89.0322580645161</v>
      </c>
      <c r="I295" s="71">
        <v>0.145107029607874</v>
      </c>
      <c r="J295" s="68">
        <v>87.741935483871003</v>
      </c>
      <c r="K295" s="71">
        <v>0.53098952648695796</v>
      </c>
      <c r="L295" s="68">
        <v>62.1505376344086</v>
      </c>
    </row>
    <row r="296" spans="1:12" x14ac:dyDescent="0.2">
      <c r="A296" s="72" t="s">
        <v>905</v>
      </c>
      <c r="B296" s="66" t="s">
        <v>906</v>
      </c>
      <c r="C296" s="67">
        <v>65</v>
      </c>
      <c r="D296" s="67" t="s">
        <v>337</v>
      </c>
      <c r="E296" s="71">
        <v>0.35262284035005798</v>
      </c>
      <c r="F296" s="68">
        <v>83.763440860215098</v>
      </c>
      <c r="G296" s="71">
        <v>0.36667572663422199</v>
      </c>
      <c r="H296" s="68">
        <v>86.881720430107507</v>
      </c>
      <c r="I296" s="71">
        <v>9.11286158334811E-2</v>
      </c>
      <c r="J296" s="68">
        <v>79.569892473118301</v>
      </c>
      <c r="K296" s="71">
        <v>0.60006417858246996</v>
      </c>
      <c r="L296" s="68">
        <v>72.043010752688204</v>
      </c>
    </row>
    <row r="297" spans="1:12" x14ac:dyDescent="0.2">
      <c r="A297" s="72" t="s">
        <v>907</v>
      </c>
      <c r="B297" s="66" t="s">
        <v>908</v>
      </c>
      <c r="C297" s="67">
        <v>65</v>
      </c>
      <c r="D297" s="67" t="s">
        <v>337</v>
      </c>
      <c r="E297" s="71">
        <v>0.29575109121576898</v>
      </c>
      <c r="F297" s="68">
        <v>62.903225806451601</v>
      </c>
      <c r="G297" s="71">
        <v>0.273975660803012</v>
      </c>
      <c r="H297" s="68">
        <v>68.709677419354804</v>
      </c>
      <c r="I297" s="71">
        <v>1.5636855814462999E-2</v>
      </c>
      <c r="J297" s="68">
        <v>36.129032258064498</v>
      </c>
      <c r="K297" s="71">
        <v>0.59764075702983199</v>
      </c>
      <c r="L297" s="68">
        <v>71.827956989247298</v>
      </c>
    </row>
    <row r="298" spans="1:12" x14ac:dyDescent="0.2">
      <c r="A298" s="72" t="s">
        <v>909</v>
      </c>
      <c r="B298" s="66" t="s">
        <v>910</v>
      </c>
      <c r="C298" s="67">
        <v>65</v>
      </c>
      <c r="D298" s="67" t="s">
        <v>337</v>
      </c>
      <c r="E298" s="71">
        <v>0.37370867638490501</v>
      </c>
      <c r="F298" s="68">
        <v>86.6666666666667</v>
      </c>
      <c r="G298" s="71">
        <v>0.304970825532282</v>
      </c>
      <c r="H298" s="68">
        <v>78.709677419354804</v>
      </c>
      <c r="I298" s="71">
        <v>2.5399795311493299E-2</v>
      </c>
      <c r="J298" s="68">
        <v>48.279569892473098</v>
      </c>
      <c r="K298" s="71">
        <v>0.79075540831094004</v>
      </c>
      <c r="L298" s="68">
        <v>93.548387096774206</v>
      </c>
    </row>
    <row r="299" spans="1:12" x14ac:dyDescent="0.2">
      <c r="A299" s="72" t="s">
        <v>911</v>
      </c>
      <c r="B299" s="66" t="s">
        <v>912</v>
      </c>
      <c r="C299" s="67">
        <v>65</v>
      </c>
      <c r="D299" s="67" t="s">
        <v>337</v>
      </c>
      <c r="E299" s="71">
        <v>0.34044803713669702</v>
      </c>
      <c r="F299" s="68">
        <v>80.537634408602202</v>
      </c>
      <c r="G299" s="71">
        <v>0.28192999653239897</v>
      </c>
      <c r="H299" s="68">
        <v>71.827956989247298</v>
      </c>
      <c r="I299" s="71">
        <v>9.3602501105182895E-2</v>
      </c>
      <c r="J299" s="68">
        <v>80.537634408602202</v>
      </c>
      <c r="K299" s="71">
        <v>0.64581161377250895</v>
      </c>
      <c r="L299" s="68">
        <v>80</v>
      </c>
    </row>
    <row r="300" spans="1:12" x14ac:dyDescent="0.2">
      <c r="A300" s="72" t="s">
        <v>913</v>
      </c>
      <c r="B300" s="66" t="s">
        <v>914</v>
      </c>
      <c r="C300" s="67">
        <v>65</v>
      </c>
      <c r="D300" s="67" t="s">
        <v>337</v>
      </c>
      <c r="E300" s="71">
        <v>0.32231095624296402</v>
      </c>
      <c r="F300" s="68">
        <v>75.806451612903203</v>
      </c>
      <c r="G300" s="71">
        <v>0.309613551403223</v>
      </c>
      <c r="H300" s="68">
        <v>80</v>
      </c>
      <c r="I300" s="71">
        <v>1.9774066832192402E-2</v>
      </c>
      <c r="J300" s="68">
        <v>42.688172043010802</v>
      </c>
      <c r="K300" s="71">
        <v>0.63754525049347599</v>
      </c>
      <c r="L300" s="68">
        <v>79.139784946236603</v>
      </c>
    </row>
    <row r="301" spans="1:12" x14ac:dyDescent="0.2">
      <c r="A301" s="72" t="s">
        <v>915</v>
      </c>
      <c r="B301" s="66" t="s">
        <v>916</v>
      </c>
      <c r="C301" s="67">
        <v>65</v>
      </c>
      <c r="D301" s="67" t="s">
        <v>337</v>
      </c>
      <c r="E301" s="71">
        <v>0.26749495171378201</v>
      </c>
      <c r="F301" s="68">
        <v>48.172043010752702</v>
      </c>
      <c r="G301" s="71">
        <v>0.26997179791599302</v>
      </c>
      <c r="H301" s="68">
        <v>66.989247311827995</v>
      </c>
      <c r="I301" s="71">
        <v>0.127466627166017</v>
      </c>
      <c r="J301" s="68">
        <v>85.806451612903203</v>
      </c>
      <c r="K301" s="71">
        <v>0.40504643005933499</v>
      </c>
      <c r="L301" s="68">
        <v>43.118279569892501</v>
      </c>
    </row>
    <row r="302" spans="1:12" x14ac:dyDescent="0.2">
      <c r="A302" s="72" t="s">
        <v>917</v>
      </c>
      <c r="B302" s="66" t="s">
        <v>918</v>
      </c>
      <c r="C302" s="67">
        <v>65</v>
      </c>
      <c r="D302" s="67" t="s">
        <v>337</v>
      </c>
      <c r="E302" s="71">
        <v>0.31504898938264803</v>
      </c>
      <c r="F302" s="68">
        <v>72.795698924731198</v>
      </c>
      <c r="G302" s="71">
        <v>0.227176371213066</v>
      </c>
      <c r="H302" s="68">
        <v>11.290322580645199</v>
      </c>
      <c r="I302" s="71">
        <v>0.11833764266281099</v>
      </c>
      <c r="J302" s="68">
        <v>84.516129032258107</v>
      </c>
      <c r="K302" s="71">
        <v>0.59963295427206798</v>
      </c>
      <c r="L302" s="68">
        <v>71.935483870967701</v>
      </c>
    </row>
    <row r="303" spans="1:12" x14ac:dyDescent="0.2">
      <c r="A303" s="72" t="s">
        <v>919</v>
      </c>
      <c r="B303" s="66" t="s">
        <v>920</v>
      </c>
      <c r="C303" s="67">
        <v>65</v>
      </c>
      <c r="D303" s="67" t="s">
        <v>337</v>
      </c>
      <c r="E303" s="71">
        <v>0.31314394317183297</v>
      </c>
      <c r="F303" s="68">
        <v>72.043010752688204</v>
      </c>
      <c r="G303" s="71">
        <v>0.281730755294266</v>
      </c>
      <c r="H303" s="68">
        <v>71.720430107526894</v>
      </c>
      <c r="I303" s="71">
        <v>7.5121170817840602E-2</v>
      </c>
      <c r="J303" s="68">
        <v>75.6989247311828</v>
      </c>
      <c r="K303" s="71">
        <v>0.58257990340339105</v>
      </c>
      <c r="L303" s="68">
        <v>69.569892473118301</v>
      </c>
    </row>
    <row r="304" spans="1:12" x14ac:dyDescent="0.2">
      <c r="A304" s="72" t="s">
        <v>921</v>
      </c>
      <c r="B304" s="66" t="s">
        <v>922</v>
      </c>
      <c r="C304" s="67">
        <v>65</v>
      </c>
      <c r="D304" s="67" t="s">
        <v>337</v>
      </c>
      <c r="E304" s="71">
        <v>0.189748575360634</v>
      </c>
      <c r="F304" s="68">
        <v>29.354838709677399</v>
      </c>
      <c r="G304" s="71">
        <v>0.20672135660066601</v>
      </c>
      <c r="H304" s="68">
        <v>9.56989247311828</v>
      </c>
      <c r="I304" s="71">
        <v>1.3915159443608899E-2</v>
      </c>
      <c r="J304" s="68">
        <v>33.655913978494603</v>
      </c>
      <c r="K304" s="71">
        <v>0.34860921003762602</v>
      </c>
      <c r="L304" s="68">
        <v>37.8494623655914</v>
      </c>
    </row>
    <row r="305" spans="1:12" x14ac:dyDescent="0.2">
      <c r="A305" s="72" t="s">
        <v>923</v>
      </c>
      <c r="B305" s="66" t="s">
        <v>924</v>
      </c>
      <c r="C305" s="67">
        <v>65</v>
      </c>
      <c r="D305" s="67" t="s">
        <v>337</v>
      </c>
      <c r="E305" s="71">
        <v>0.44300948648348798</v>
      </c>
      <c r="F305" s="68">
        <v>94.838709677419402</v>
      </c>
      <c r="G305" s="71">
        <v>0.599163123395833</v>
      </c>
      <c r="H305" s="68">
        <v>95.6989247311828</v>
      </c>
      <c r="I305" s="71">
        <v>0.11564730246662799</v>
      </c>
      <c r="J305" s="68">
        <v>84.086021505376294</v>
      </c>
      <c r="K305" s="71">
        <v>0.61421803358800198</v>
      </c>
      <c r="L305" s="68">
        <v>75.268817204301101</v>
      </c>
    </row>
    <row r="306" spans="1:12" x14ac:dyDescent="0.2">
      <c r="A306" s="72" t="s">
        <v>925</v>
      </c>
      <c r="B306" s="66" t="s">
        <v>926</v>
      </c>
      <c r="C306" s="67">
        <v>65</v>
      </c>
      <c r="D306" s="67" t="s">
        <v>337</v>
      </c>
      <c r="E306" s="71">
        <v>0.33517308872988699</v>
      </c>
      <c r="F306" s="68">
        <v>79.0322580645161</v>
      </c>
      <c r="G306" s="71">
        <v>0.33921932603153698</v>
      </c>
      <c r="H306" s="68">
        <v>83.978494623655905</v>
      </c>
      <c r="I306" s="71">
        <v>4.3860093291192601E-2</v>
      </c>
      <c r="J306" s="68">
        <v>60.9677419354839</v>
      </c>
      <c r="K306" s="71">
        <v>0.62243984686692999</v>
      </c>
      <c r="L306" s="68">
        <v>76.559139784946197</v>
      </c>
    </row>
    <row r="307" spans="1:12" x14ac:dyDescent="0.2">
      <c r="A307" s="72" t="s">
        <v>927</v>
      </c>
      <c r="B307" s="66" t="s">
        <v>928</v>
      </c>
      <c r="C307" s="67">
        <v>65</v>
      </c>
      <c r="D307" s="67" t="s">
        <v>337</v>
      </c>
      <c r="E307" s="71">
        <v>0.30348400887048199</v>
      </c>
      <c r="F307" s="68">
        <v>67.204301075268802</v>
      </c>
      <c r="G307" s="71">
        <v>1.53153382877072E-2</v>
      </c>
      <c r="H307" s="68">
        <v>0.967741935483871</v>
      </c>
      <c r="I307" s="71">
        <v>2.3665294464602402E-2</v>
      </c>
      <c r="J307" s="68">
        <v>46.881720430107499</v>
      </c>
      <c r="K307" s="71">
        <v>0.87147139385913697</v>
      </c>
      <c r="L307" s="68">
        <v>96.774193548387103</v>
      </c>
    </row>
    <row r="308" spans="1:12" x14ac:dyDescent="0.2">
      <c r="A308" s="72" t="s">
        <v>929</v>
      </c>
      <c r="B308" s="66" t="s">
        <v>930</v>
      </c>
      <c r="C308" s="67">
        <v>65</v>
      </c>
      <c r="D308" s="67" t="s">
        <v>337</v>
      </c>
      <c r="E308" s="71">
        <v>0.33568884819348599</v>
      </c>
      <c r="F308" s="68">
        <v>79.139784946236603</v>
      </c>
      <c r="G308" s="71">
        <v>0.267287101258042</v>
      </c>
      <c r="H308" s="68">
        <v>65.053763440860195</v>
      </c>
      <c r="I308" s="71">
        <v>1.1304196759579201E-2</v>
      </c>
      <c r="J308" s="68">
        <v>28.8172043010753</v>
      </c>
      <c r="K308" s="71">
        <v>0.72847524656283602</v>
      </c>
      <c r="L308" s="68">
        <v>88.172043010752702</v>
      </c>
    </row>
    <row r="309" spans="1:12" x14ac:dyDescent="0.2">
      <c r="A309" s="72" t="s">
        <v>931</v>
      </c>
      <c r="B309" s="66" t="s">
        <v>932</v>
      </c>
      <c r="C309" s="67">
        <v>65</v>
      </c>
      <c r="D309" s="67" t="s">
        <v>337</v>
      </c>
      <c r="E309" s="71">
        <v>0.27353667515769098</v>
      </c>
      <c r="F309" s="68">
        <v>51.612903225806399</v>
      </c>
      <c r="G309" s="71">
        <v>0.27694874648680501</v>
      </c>
      <c r="H309" s="68">
        <v>69.569892473118301</v>
      </c>
      <c r="I309" s="71">
        <v>5.0584048720717902E-2</v>
      </c>
      <c r="J309" s="68">
        <v>64.838709677419402</v>
      </c>
      <c r="K309" s="71">
        <v>0.493077230265551</v>
      </c>
      <c r="L309" s="68">
        <v>55.268817204301101</v>
      </c>
    </row>
    <row r="310" spans="1:12" x14ac:dyDescent="0.2">
      <c r="A310" s="72" t="s">
        <v>921</v>
      </c>
      <c r="B310" s="66" t="s">
        <v>933</v>
      </c>
      <c r="C310" s="67">
        <v>65</v>
      </c>
      <c r="D310" s="67" t="s">
        <v>337</v>
      </c>
      <c r="E310" s="71">
        <v>0.25939206948684701</v>
      </c>
      <c r="F310" s="68">
        <v>45.806451612903203</v>
      </c>
      <c r="G310" s="71">
        <v>0.25700603938991001</v>
      </c>
      <c r="H310" s="68">
        <v>56.021505376344102</v>
      </c>
      <c r="I310" s="71">
        <v>2.8180746574739202E-3</v>
      </c>
      <c r="J310" s="68">
        <v>9.56989247311828</v>
      </c>
      <c r="K310" s="71">
        <v>0.51835209441315599</v>
      </c>
      <c r="L310" s="68">
        <v>59.462365591397798</v>
      </c>
    </row>
    <row r="311" spans="1:12" x14ac:dyDescent="0.2">
      <c r="A311" s="72" t="s">
        <v>934</v>
      </c>
      <c r="B311" s="66" t="s">
        <v>935</v>
      </c>
      <c r="C311" s="67">
        <v>65</v>
      </c>
      <c r="D311" s="67" t="s">
        <v>337</v>
      </c>
      <c r="E311" s="71">
        <v>0.19498413372498599</v>
      </c>
      <c r="F311" s="68">
        <v>29.8924731182796</v>
      </c>
      <c r="G311" s="71">
        <v>0.188840275799843</v>
      </c>
      <c r="H311" s="68">
        <v>7.7419354838709697</v>
      </c>
      <c r="I311" s="71">
        <v>6.6468732528304096E-3</v>
      </c>
      <c r="J311" s="68">
        <v>20</v>
      </c>
      <c r="K311" s="71">
        <v>0.389465252122283</v>
      </c>
      <c r="L311" s="68">
        <v>41.397849462365599</v>
      </c>
    </row>
    <row r="312" spans="1:12" x14ac:dyDescent="0.2">
      <c r="A312" s="72" t="s">
        <v>936</v>
      </c>
      <c r="B312" s="66" t="s">
        <v>937</v>
      </c>
      <c r="C312" s="67">
        <v>45</v>
      </c>
      <c r="D312" s="67" t="s">
        <v>337</v>
      </c>
      <c r="E312" s="71">
        <v>0.18237222655408</v>
      </c>
      <c r="F312" s="68">
        <v>27.9569892473118</v>
      </c>
      <c r="G312" s="71">
        <v>0.25</v>
      </c>
      <c r="H312" s="68">
        <v>36.236559139784902</v>
      </c>
      <c r="I312" s="71">
        <v>3.0175003793823301E-2</v>
      </c>
      <c r="J312" s="68">
        <v>53.118279569892501</v>
      </c>
      <c r="K312" s="71">
        <v>0.266941675868416</v>
      </c>
      <c r="L312" s="68">
        <v>32.1505376344086</v>
      </c>
    </row>
    <row r="313" spans="1:12" x14ac:dyDescent="0.2">
      <c r="A313" s="72" t="s">
        <v>938</v>
      </c>
      <c r="B313" s="66" t="s">
        <v>939</v>
      </c>
      <c r="C313" s="67">
        <v>45</v>
      </c>
      <c r="D313" s="67" t="s">
        <v>337</v>
      </c>
      <c r="E313" s="71">
        <v>0.16912297404388699</v>
      </c>
      <c r="F313" s="68">
        <v>25.6989247311828</v>
      </c>
      <c r="G313" s="71">
        <v>0.251399255710827</v>
      </c>
      <c r="H313" s="68">
        <v>41.827956989247298</v>
      </c>
      <c r="I313" s="71">
        <v>2.4605965221396599E-2</v>
      </c>
      <c r="J313" s="68">
        <v>47.8494623655914</v>
      </c>
      <c r="K313" s="71">
        <v>0.231363701199437</v>
      </c>
      <c r="L313" s="68">
        <v>30.322580645161299</v>
      </c>
    </row>
    <row r="314" spans="1:12" x14ac:dyDescent="0.2">
      <c r="A314" s="72" t="s">
        <v>940</v>
      </c>
      <c r="B314" s="66" t="s">
        <v>941</v>
      </c>
      <c r="C314" s="67">
        <v>45</v>
      </c>
      <c r="D314" s="67" t="s">
        <v>337</v>
      </c>
      <c r="E314" s="71">
        <v>0.140475004163817</v>
      </c>
      <c r="F314" s="68">
        <v>18.279569892473098</v>
      </c>
      <c r="G314" s="71">
        <v>0.28498859098271501</v>
      </c>
      <c r="H314" s="68">
        <v>73.225806451612897</v>
      </c>
      <c r="I314" s="71">
        <v>2.82057208739841E-2</v>
      </c>
      <c r="J314" s="68">
        <v>51.1827956989247</v>
      </c>
      <c r="K314" s="71">
        <v>0.10823070063475</v>
      </c>
      <c r="L314" s="68">
        <v>19.677419354838701</v>
      </c>
    </row>
    <row r="315" spans="1:12" x14ac:dyDescent="0.2">
      <c r="A315" s="72" t="s">
        <v>942</v>
      </c>
      <c r="B315" s="66" t="s">
        <v>943</v>
      </c>
      <c r="C315" s="67">
        <v>45</v>
      </c>
      <c r="D315" s="67" t="s">
        <v>337</v>
      </c>
      <c r="E315" s="71">
        <v>0.185020898724781</v>
      </c>
      <c r="F315" s="68">
        <v>28.387096774193498</v>
      </c>
      <c r="G315" s="71">
        <v>0.26564647417083498</v>
      </c>
      <c r="H315" s="68">
        <v>64.3010752688172</v>
      </c>
      <c r="I315" s="71">
        <v>0.104796054615225</v>
      </c>
      <c r="J315" s="68">
        <v>82.688172043010795</v>
      </c>
      <c r="K315" s="71">
        <v>0.18462016738828099</v>
      </c>
      <c r="L315" s="68">
        <v>27.419354838709701</v>
      </c>
    </row>
    <row r="316" spans="1:12" x14ac:dyDescent="0.2">
      <c r="A316" s="72" t="s">
        <v>944</v>
      </c>
      <c r="B316" s="66" t="s">
        <v>945</v>
      </c>
      <c r="C316" s="67">
        <v>45</v>
      </c>
      <c r="D316" s="67" t="s">
        <v>337</v>
      </c>
      <c r="E316" s="71">
        <v>0.141532058557723</v>
      </c>
      <c r="F316" s="68">
        <v>18.709677419354801</v>
      </c>
      <c r="G316" s="71">
        <v>0.25695453280994002</v>
      </c>
      <c r="H316" s="68">
        <v>55.913978494623599</v>
      </c>
      <c r="I316" s="71">
        <v>2.0502547385951399E-2</v>
      </c>
      <c r="J316" s="68">
        <v>43.3333333333333</v>
      </c>
      <c r="K316" s="71">
        <v>0.14713909547727599</v>
      </c>
      <c r="L316" s="68">
        <v>24.3010752688172</v>
      </c>
    </row>
    <row r="317" spans="1:12" x14ac:dyDescent="0.2">
      <c r="A317" s="72" t="s">
        <v>946</v>
      </c>
      <c r="B317" s="66" t="s">
        <v>947</v>
      </c>
      <c r="C317" s="67">
        <v>45</v>
      </c>
      <c r="D317" s="67" t="s">
        <v>337</v>
      </c>
      <c r="E317" s="71">
        <v>0.124451450414237</v>
      </c>
      <c r="F317" s="68">
        <v>12.6881720430108</v>
      </c>
      <c r="G317" s="71">
        <v>0.25</v>
      </c>
      <c r="H317" s="68">
        <v>36.236559139784902</v>
      </c>
      <c r="I317" s="71">
        <v>2.04462680237429E-2</v>
      </c>
      <c r="J317" s="68">
        <v>43.225806451612897</v>
      </c>
      <c r="K317" s="71">
        <v>0.10290808321896699</v>
      </c>
      <c r="L317" s="68">
        <v>18.602150537634401</v>
      </c>
    </row>
    <row r="318" spans="1:12" x14ac:dyDescent="0.2">
      <c r="A318" s="72" t="s">
        <v>948</v>
      </c>
      <c r="B318" s="66" t="s">
        <v>949</v>
      </c>
      <c r="C318" s="67">
        <v>45</v>
      </c>
      <c r="D318" s="67" t="s">
        <v>337</v>
      </c>
      <c r="E318" s="71">
        <v>0.12300577526594</v>
      </c>
      <c r="F318" s="68">
        <v>11.8279569892473</v>
      </c>
      <c r="G318" s="71">
        <v>0.198011532050832</v>
      </c>
      <c r="H318" s="68">
        <v>8.6021505376344098</v>
      </c>
      <c r="I318" s="71">
        <v>2.28260496484885E-2</v>
      </c>
      <c r="J318" s="68">
        <v>45.6989247311828</v>
      </c>
      <c r="K318" s="71">
        <v>0.14817974409849799</v>
      </c>
      <c r="L318" s="68">
        <v>24.4086021505376</v>
      </c>
    </row>
    <row r="319" spans="1:12" x14ac:dyDescent="0.2">
      <c r="A319" s="72" t="s">
        <v>950</v>
      </c>
      <c r="B319" s="66" t="s">
        <v>951</v>
      </c>
      <c r="C319" s="67">
        <v>45</v>
      </c>
      <c r="D319" s="67" t="s">
        <v>337</v>
      </c>
      <c r="E319" s="71">
        <v>0.17761158082782999</v>
      </c>
      <c r="F319" s="68">
        <v>26.989247311827999</v>
      </c>
      <c r="G319" s="71">
        <v>0.31722715049609002</v>
      </c>
      <c r="H319" s="68">
        <v>81.182795698924707</v>
      </c>
      <c r="I319" s="71">
        <v>3.9729562188657801E-2</v>
      </c>
      <c r="J319" s="68">
        <v>58.602150537634401</v>
      </c>
      <c r="K319" s="71">
        <v>0.17587802979874201</v>
      </c>
      <c r="L319" s="68">
        <v>26.7741935483871</v>
      </c>
    </row>
    <row r="320" spans="1:12" x14ac:dyDescent="0.2">
      <c r="A320" s="72" t="s">
        <v>952</v>
      </c>
      <c r="B320" s="66" t="s">
        <v>953</v>
      </c>
      <c r="C320" s="67">
        <v>45</v>
      </c>
      <c r="D320" s="67" t="s">
        <v>337</v>
      </c>
      <c r="E320" s="71">
        <v>0.125483051430612</v>
      </c>
      <c r="F320" s="68">
        <v>13.2258064516129</v>
      </c>
      <c r="G320" s="71">
        <v>0.26777269495873601</v>
      </c>
      <c r="H320" s="68">
        <v>65.483870967741893</v>
      </c>
      <c r="I320" s="71">
        <v>5.1991585614678898E-2</v>
      </c>
      <c r="J320" s="68">
        <v>65.483870967741893</v>
      </c>
      <c r="K320" s="71">
        <v>5.6684873718421999E-2</v>
      </c>
      <c r="L320" s="68">
        <v>8.1720430107526898</v>
      </c>
    </row>
    <row r="321" spans="1:12" x14ac:dyDescent="0.2">
      <c r="A321" s="72" t="s">
        <v>954</v>
      </c>
      <c r="B321" s="66" t="s">
        <v>955</v>
      </c>
      <c r="C321" s="67">
        <v>45</v>
      </c>
      <c r="D321" s="67" t="s">
        <v>337</v>
      </c>
      <c r="E321" s="71">
        <v>0.144880616876985</v>
      </c>
      <c r="F321" s="68">
        <v>19.784946236559101</v>
      </c>
      <c r="G321" s="71">
        <v>0.26313633975210898</v>
      </c>
      <c r="H321" s="68">
        <v>61.720430107526902</v>
      </c>
      <c r="I321" s="71">
        <v>3.5531974543748103E-2</v>
      </c>
      <c r="J321" s="68">
        <v>56.129032258064498</v>
      </c>
      <c r="K321" s="71">
        <v>0.13597353633509801</v>
      </c>
      <c r="L321" s="68">
        <v>23.118279569892501</v>
      </c>
    </row>
    <row r="322" spans="1:12" x14ac:dyDescent="0.2">
      <c r="A322" s="72" t="s">
        <v>956</v>
      </c>
      <c r="B322" s="66" t="s">
        <v>957</v>
      </c>
      <c r="C322" s="67">
        <v>45</v>
      </c>
      <c r="D322" s="67" t="s">
        <v>337</v>
      </c>
      <c r="E322" s="71">
        <v>0.145739227966972</v>
      </c>
      <c r="F322" s="68">
        <v>20.1075268817204</v>
      </c>
      <c r="G322" s="71">
        <v>0.30528216754584703</v>
      </c>
      <c r="H322" s="68">
        <v>78.924731182795696</v>
      </c>
      <c r="I322" s="71">
        <v>6.0189789010205899E-2</v>
      </c>
      <c r="J322" s="68">
        <v>69.569892473118301</v>
      </c>
      <c r="K322" s="71">
        <v>7.1745727344862897E-2</v>
      </c>
      <c r="L322" s="68">
        <v>10.6451612903226</v>
      </c>
    </row>
    <row r="323" spans="1:12" x14ac:dyDescent="0.2">
      <c r="A323" s="72" t="s">
        <v>958</v>
      </c>
      <c r="B323" s="66" t="s">
        <v>959</v>
      </c>
      <c r="C323" s="67">
        <v>45</v>
      </c>
      <c r="D323" s="67" t="s">
        <v>337</v>
      </c>
      <c r="E323" s="71">
        <v>0.16100784956956499</v>
      </c>
      <c r="F323" s="68">
        <v>24.623655913978499</v>
      </c>
      <c r="G323" s="71">
        <v>0.34222356885375299</v>
      </c>
      <c r="H323" s="68">
        <v>84.3010752688172</v>
      </c>
      <c r="I323" s="71">
        <v>7.1953448373224094E-2</v>
      </c>
      <c r="J323" s="68">
        <v>74.086021505376294</v>
      </c>
      <c r="K323" s="71">
        <v>6.8846531481717793E-2</v>
      </c>
      <c r="L323" s="68">
        <v>10.215053763440901</v>
      </c>
    </row>
    <row r="324" spans="1:12" x14ac:dyDescent="0.2">
      <c r="A324" s="72" t="s">
        <v>960</v>
      </c>
      <c r="B324" s="66" t="s">
        <v>961</v>
      </c>
      <c r="C324" s="67">
        <v>45</v>
      </c>
      <c r="D324" s="67" t="s">
        <v>337</v>
      </c>
      <c r="E324" s="71">
        <v>0.299555688207712</v>
      </c>
      <c r="F324" s="68">
        <v>64.731182795698899</v>
      </c>
      <c r="G324" s="71">
        <v>0.53479341486399201</v>
      </c>
      <c r="H324" s="68">
        <v>94.086021505376394</v>
      </c>
      <c r="I324" s="71">
        <v>0.315455139319755</v>
      </c>
      <c r="J324" s="68">
        <v>94.623655913978496</v>
      </c>
      <c r="K324" s="71">
        <v>4.8418510439389197E-2</v>
      </c>
      <c r="L324" s="68">
        <v>6.4516129032258096</v>
      </c>
    </row>
    <row r="325" spans="1:12" x14ac:dyDescent="0.2">
      <c r="A325" s="72" t="s">
        <v>962</v>
      </c>
      <c r="B325" s="66" t="s">
        <v>963</v>
      </c>
      <c r="C325" s="67">
        <v>45</v>
      </c>
      <c r="D325" s="67" t="s">
        <v>337</v>
      </c>
      <c r="E325" s="71">
        <v>0.23713068625029499</v>
      </c>
      <c r="F325" s="68">
        <v>37.956989247311803</v>
      </c>
      <c r="G325" s="71">
        <v>0.44021433187273101</v>
      </c>
      <c r="H325" s="68">
        <v>91.397849462365599</v>
      </c>
      <c r="I325" s="71">
        <v>0.23054980540729</v>
      </c>
      <c r="J325" s="68">
        <v>92.903225806451601</v>
      </c>
      <c r="K325" s="71">
        <v>4.06279214708632E-2</v>
      </c>
      <c r="L325" s="68">
        <v>5.0537634408602203</v>
      </c>
    </row>
    <row r="326" spans="1:12" x14ac:dyDescent="0.2">
      <c r="A326" s="72" t="s">
        <v>723</v>
      </c>
      <c r="B326" s="66" t="s">
        <v>964</v>
      </c>
      <c r="C326" s="67">
        <v>45</v>
      </c>
      <c r="D326" s="67" t="s">
        <v>337</v>
      </c>
      <c r="E326" s="71">
        <v>0.168710170527922</v>
      </c>
      <c r="F326" s="68">
        <v>25.5913978494624</v>
      </c>
      <c r="G326" s="71">
        <v>0.30715387840152197</v>
      </c>
      <c r="H326" s="68">
        <v>79.354838709677395</v>
      </c>
      <c r="I326" s="71">
        <v>5.5688282189126297E-2</v>
      </c>
      <c r="J326" s="68">
        <v>66.881720430107507</v>
      </c>
      <c r="K326" s="71">
        <v>0.14328835099311699</v>
      </c>
      <c r="L326" s="68">
        <v>23.870967741935502</v>
      </c>
    </row>
    <row r="327" spans="1:12" x14ac:dyDescent="0.2">
      <c r="A327" s="72" t="s">
        <v>965</v>
      </c>
      <c r="B327" s="66" t="s">
        <v>966</v>
      </c>
      <c r="C327" s="67">
        <v>45</v>
      </c>
      <c r="D327" s="67" t="s">
        <v>337</v>
      </c>
      <c r="E327" s="71">
        <v>0.17810642152967901</v>
      </c>
      <c r="F327" s="68">
        <v>27.096774193548399</v>
      </c>
      <c r="G327" s="71">
        <v>0.353389735269655</v>
      </c>
      <c r="H327" s="68">
        <v>86.021505376344095</v>
      </c>
      <c r="I327" s="71">
        <v>5.7593425058084999E-2</v>
      </c>
      <c r="J327" s="68">
        <v>67.956989247311796</v>
      </c>
      <c r="K327" s="71">
        <v>0.123336104261296</v>
      </c>
      <c r="L327" s="68">
        <v>21.612903225806502</v>
      </c>
    </row>
    <row r="328" spans="1:12" x14ac:dyDescent="0.2">
      <c r="A328" s="72" t="s">
        <v>967</v>
      </c>
      <c r="B328" s="66" t="s">
        <v>968</v>
      </c>
      <c r="C328" s="67">
        <v>45</v>
      </c>
      <c r="D328" s="67" t="s">
        <v>337</v>
      </c>
      <c r="E328" s="71">
        <v>0.15295720727113399</v>
      </c>
      <c r="F328" s="68">
        <v>22.688172043010798</v>
      </c>
      <c r="G328" s="71">
        <v>0.29543811230195299</v>
      </c>
      <c r="H328" s="68">
        <v>76.989247311827995</v>
      </c>
      <c r="I328" s="71">
        <v>2.84115217973629E-2</v>
      </c>
      <c r="J328" s="68">
        <v>51.505376344086002</v>
      </c>
      <c r="K328" s="71">
        <v>0.135021987714085</v>
      </c>
      <c r="L328" s="68">
        <v>23.010752688172001</v>
      </c>
    </row>
    <row r="329" spans="1:12" x14ac:dyDescent="0.2">
      <c r="A329" s="72" t="s">
        <v>969</v>
      </c>
      <c r="B329" s="66" t="s">
        <v>970</v>
      </c>
      <c r="C329" s="67">
        <v>45</v>
      </c>
      <c r="D329" s="67" t="s">
        <v>337</v>
      </c>
      <c r="E329" s="71">
        <v>0.16679750822348099</v>
      </c>
      <c r="F329" s="68">
        <v>25.161290322580601</v>
      </c>
      <c r="G329" s="71">
        <v>0.35004496024336701</v>
      </c>
      <c r="H329" s="68">
        <v>85.483870967741893</v>
      </c>
      <c r="I329" s="71">
        <v>9.3186916398148203E-2</v>
      </c>
      <c r="J329" s="68">
        <v>80.107526881720403</v>
      </c>
      <c r="K329" s="71">
        <v>5.7160648028928798E-2</v>
      </c>
      <c r="L329" s="68">
        <v>8.2795698924731198</v>
      </c>
    </row>
    <row r="330" spans="1:12" x14ac:dyDescent="0.2">
      <c r="A330" s="72" t="s">
        <v>971</v>
      </c>
      <c r="B330" s="66" t="s">
        <v>972</v>
      </c>
      <c r="C330" s="67">
        <v>45</v>
      </c>
      <c r="D330" s="67" t="s">
        <v>337</v>
      </c>
      <c r="E330" s="71">
        <v>0.13799244125514501</v>
      </c>
      <c r="F330" s="68">
        <v>17.741935483871</v>
      </c>
      <c r="G330" s="71">
        <v>0.27472722776867697</v>
      </c>
      <c r="H330" s="68">
        <v>69.0322580645161</v>
      </c>
      <c r="I330" s="71">
        <v>3.9716982951443602E-2</v>
      </c>
      <c r="J330" s="68">
        <v>58.494623655913998</v>
      </c>
      <c r="K330" s="71">
        <v>9.9533113045315105E-2</v>
      </c>
      <c r="L330" s="68">
        <v>18.172043010752699</v>
      </c>
    </row>
    <row r="331" spans="1:12" x14ac:dyDescent="0.2">
      <c r="A331" s="72" t="s">
        <v>973</v>
      </c>
      <c r="B331" s="66" t="s">
        <v>974</v>
      </c>
      <c r="C331" s="67">
        <v>45</v>
      </c>
      <c r="D331" s="67" t="s">
        <v>337</v>
      </c>
      <c r="E331" s="71">
        <v>0.12688357339447501</v>
      </c>
      <c r="F331" s="68">
        <v>13.9784946236559</v>
      </c>
      <c r="G331" s="71">
        <v>0.25</v>
      </c>
      <c r="H331" s="68">
        <v>36.236559139784902</v>
      </c>
      <c r="I331" s="71">
        <v>1.40645562694335E-2</v>
      </c>
      <c r="J331" s="68">
        <v>34.086021505376301</v>
      </c>
      <c r="K331" s="71">
        <v>0.116586163913992</v>
      </c>
      <c r="L331" s="68">
        <v>20.860215053763401</v>
      </c>
    </row>
    <row r="332" spans="1:12" x14ac:dyDescent="0.2">
      <c r="A332" s="72" t="s">
        <v>975</v>
      </c>
      <c r="B332" s="66" t="s">
        <v>976</v>
      </c>
      <c r="C332" s="67">
        <v>45</v>
      </c>
      <c r="D332" s="67" t="s">
        <v>337</v>
      </c>
      <c r="E332" s="71">
        <v>0.187290404197062</v>
      </c>
      <c r="F332" s="68">
        <v>28.9247311827957</v>
      </c>
      <c r="G332" s="71">
        <v>0.250772725867771</v>
      </c>
      <c r="H332" s="68">
        <v>40.860215053763397</v>
      </c>
      <c r="I332" s="71">
        <v>4.51083594760118E-2</v>
      </c>
      <c r="J332" s="68">
        <v>61.505376344086002</v>
      </c>
      <c r="K332" s="71">
        <v>0.26599012724740201</v>
      </c>
      <c r="L332" s="68">
        <v>31.935483870967701</v>
      </c>
    </row>
    <row r="333" spans="1:12" x14ac:dyDescent="0.2">
      <c r="A333" s="72" t="s">
        <v>977</v>
      </c>
      <c r="B333" s="66" t="s">
        <v>978</v>
      </c>
      <c r="C333" s="67">
        <v>45</v>
      </c>
      <c r="D333" s="67" t="s">
        <v>337</v>
      </c>
      <c r="E333" s="71">
        <v>0.17830238943941701</v>
      </c>
      <c r="F333" s="68">
        <v>27.204301075268798</v>
      </c>
      <c r="G333" s="71">
        <v>0.25</v>
      </c>
      <c r="H333" s="68">
        <v>36.236559139784902</v>
      </c>
      <c r="I333" s="71">
        <v>7.8773781266314305E-2</v>
      </c>
      <c r="J333" s="68">
        <v>76.989247311827995</v>
      </c>
      <c r="K333" s="71">
        <v>0.20613338705193701</v>
      </c>
      <c r="L333" s="68">
        <v>28.8172043010753</v>
      </c>
    </row>
    <row r="334" spans="1:12" x14ac:dyDescent="0.2">
      <c r="A334" s="72" t="s">
        <v>979</v>
      </c>
      <c r="B334" s="66" t="s">
        <v>980</v>
      </c>
      <c r="C334" s="67">
        <v>45</v>
      </c>
      <c r="D334" s="67" t="s">
        <v>337</v>
      </c>
      <c r="E334" s="71">
        <v>0.18218340987520801</v>
      </c>
      <c r="F334" s="68">
        <v>27.741935483871</v>
      </c>
      <c r="G334" s="71">
        <v>0.25</v>
      </c>
      <c r="H334" s="68">
        <v>36.236559139784902</v>
      </c>
      <c r="I334" s="71">
        <v>8.8558295331763598E-2</v>
      </c>
      <c r="J334" s="68">
        <v>79.139784946236603</v>
      </c>
      <c r="K334" s="71">
        <v>0.20799193429385901</v>
      </c>
      <c r="L334" s="68">
        <v>29.0322580645161</v>
      </c>
    </row>
    <row r="335" spans="1:12" x14ac:dyDescent="0.2">
      <c r="A335" s="72" t="s">
        <v>981</v>
      </c>
      <c r="B335" s="66" t="s">
        <v>982</v>
      </c>
      <c r="C335" s="67">
        <v>45</v>
      </c>
      <c r="D335" s="67" t="s">
        <v>337</v>
      </c>
      <c r="E335" s="71">
        <v>0.17307076753803399</v>
      </c>
      <c r="F335" s="68">
        <v>26.344086021505401</v>
      </c>
      <c r="G335" s="71">
        <v>0.25924487459971102</v>
      </c>
      <c r="H335" s="68">
        <v>58.172043010752702</v>
      </c>
      <c r="I335" s="71">
        <v>2.57490809519129E-2</v>
      </c>
      <c r="J335" s="68">
        <v>48.709677419354797</v>
      </c>
      <c r="K335" s="71">
        <v>0.23421834706247799</v>
      </c>
      <c r="L335" s="68">
        <v>30.430107526881699</v>
      </c>
    </row>
    <row r="336" spans="1:12" x14ac:dyDescent="0.2">
      <c r="A336" s="72" t="s">
        <v>983</v>
      </c>
      <c r="B336" s="66" t="s">
        <v>984</v>
      </c>
      <c r="C336" s="67">
        <v>45</v>
      </c>
      <c r="D336" s="67" t="s">
        <v>337</v>
      </c>
      <c r="E336" s="71">
        <v>0.1237257057176</v>
      </c>
      <c r="F336" s="68">
        <v>12.1505376344086</v>
      </c>
      <c r="G336" s="71">
        <v>0.28709084165301502</v>
      </c>
      <c r="H336" s="68">
        <v>74.516129032258107</v>
      </c>
      <c r="I336" s="71">
        <v>1.8138939881212301E-2</v>
      </c>
      <c r="J336" s="68">
        <v>39.247311827956999</v>
      </c>
      <c r="K336" s="71">
        <v>6.5947335618572703E-2</v>
      </c>
      <c r="L336" s="68">
        <v>9.3548387096774199</v>
      </c>
    </row>
    <row r="337" spans="1:12" x14ac:dyDescent="0.2">
      <c r="A337" s="72" t="s">
        <v>985</v>
      </c>
      <c r="B337" s="66" t="s">
        <v>986</v>
      </c>
      <c r="C337" s="67">
        <v>45</v>
      </c>
      <c r="D337" s="67" t="s">
        <v>337</v>
      </c>
      <c r="E337" s="71">
        <v>0.15943305073844799</v>
      </c>
      <c r="F337" s="68">
        <v>24.4086021505376</v>
      </c>
      <c r="G337" s="71">
        <v>0.34118165239699499</v>
      </c>
      <c r="H337" s="68">
        <v>84.086021505376294</v>
      </c>
      <c r="I337" s="71">
        <v>5.8056957815465798E-2</v>
      </c>
      <c r="J337" s="68">
        <v>68.494623655913998</v>
      </c>
      <c r="K337" s="71">
        <v>7.9060542002882095E-2</v>
      </c>
      <c r="L337" s="68">
        <v>13.010752688171999</v>
      </c>
    </row>
    <row r="338" spans="1:12" x14ac:dyDescent="0.2">
      <c r="A338" s="72" t="s">
        <v>987</v>
      </c>
      <c r="B338" s="66" t="s">
        <v>988</v>
      </c>
      <c r="C338" s="67">
        <v>45</v>
      </c>
      <c r="D338" s="67" t="s">
        <v>337</v>
      </c>
      <c r="E338" s="71">
        <v>0.117535122065082</v>
      </c>
      <c r="F338" s="68">
        <v>9.78494623655914</v>
      </c>
      <c r="G338" s="71">
        <v>0.260818162148796</v>
      </c>
      <c r="H338" s="68">
        <v>60.107526881720403</v>
      </c>
      <c r="I338" s="71">
        <v>6.3633960065611703E-3</v>
      </c>
      <c r="J338" s="68">
        <v>19.247311827956999</v>
      </c>
      <c r="K338" s="71">
        <v>8.5423808039887805E-2</v>
      </c>
      <c r="L338" s="68">
        <v>14.5161290322581</v>
      </c>
    </row>
    <row r="339" spans="1:12" x14ac:dyDescent="0.2">
      <c r="A339" s="72" t="s">
        <v>989</v>
      </c>
      <c r="B339" s="66" t="s">
        <v>990</v>
      </c>
      <c r="C339" s="67">
        <v>45</v>
      </c>
      <c r="D339" s="67" t="s">
        <v>337</v>
      </c>
      <c r="E339" s="71">
        <v>0.124165046445035</v>
      </c>
      <c r="F339" s="68">
        <v>12.473118279569899</v>
      </c>
      <c r="G339" s="71">
        <v>0.249635096518596</v>
      </c>
      <c r="H339" s="68">
        <v>16.021505376344098</v>
      </c>
      <c r="I339" s="71">
        <v>4.3262316603843E-3</v>
      </c>
      <c r="J339" s="68">
        <v>13.7634408602151</v>
      </c>
      <c r="K339" s="71">
        <v>0.11853381115612301</v>
      </c>
      <c r="L339" s="68">
        <v>20.9677419354839</v>
      </c>
    </row>
    <row r="340" spans="1:12" x14ac:dyDescent="0.2">
      <c r="A340" s="72" t="s">
        <v>991</v>
      </c>
      <c r="B340" s="66" t="s">
        <v>992</v>
      </c>
      <c r="C340" s="67">
        <v>45</v>
      </c>
      <c r="D340" s="67" t="s">
        <v>337</v>
      </c>
      <c r="E340" s="71">
        <v>0.113579853463862</v>
      </c>
      <c r="F340" s="68">
        <v>8.1720430107526898</v>
      </c>
      <c r="G340" s="71">
        <v>0.22203547931815501</v>
      </c>
      <c r="H340" s="68">
        <v>10.752688172042999</v>
      </c>
      <c r="I340" s="71">
        <v>1.38038006122296E-2</v>
      </c>
      <c r="J340" s="68">
        <v>33.3333333333333</v>
      </c>
      <c r="K340" s="71">
        <v>0.104900280461203</v>
      </c>
      <c r="L340" s="68">
        <v>19.247311827956999</v>
      </c>
    </row>
    <row r="341" spans="1:12" x14ac:dyDescent="0.2">
      <c r="A341" s="72" t="s">
        <v>993</v>
      </c>
      <c r="B341" s="66" t="s">
        <v>994</v>
      </c>
      <c r="C341" s="67">
        <v>45</v>
      </c>
      <c r="D341" s="67" t="s">
        <v>337</v>
      </c>
      <c r="E341" s="71">
        <v>0.117395728552401</v>
      </c>
      <c r="F341" s="68">
        <v>9.67741935483871</v>
      </c>
      <c r="G341" s="71">
        <v>0.25</v>
      </c>
      <c r="H341" s="68">
        <v>36.236559139784902</v>
      </c>
      <c r="I341" s="71">
        <v>8.9727886487884507E-3</v>
      </c>
      <c r="J341" s="68">
        <v>24.623655913978499</v>
      </c>
      <c r="K341" s="71">
        <v>9.3214397008413802E-2</v>
      </c>
      <c r="L341" s="68">
        <v>16.451612903225801</v>
      </c>
    </row>
    <row r="342" spans="1:12" x14ac:dyDescent="0.2">
      <c r="A342" s="72" t="s">
        <v>995</v>
      </c>
      <c r="B342" s="66" t="s">
        <v>996</v>
      </c>
      <c r="C342" s="67">
        <v>45</v>
      </c>
      <c r="D342" s="67" t="s">
        <v>337</v>
      </c>
      <c r="E342" s="71">
        <v>0.147370543385137</v>
      </c>
      <c r="F342" s="68">
        <v>20.860215053763401</v>
      </c>
      <c r="G342" s="71">
        <v>0.24547389911797499</v>
      </c>
      <c r="H342" s="68">
        <v>13.9784946236559</v>
      </c>
      <c r="I342" s="71">
        <v>6.8365683670655195E-2</v>
      </c>
      <c r="J342" s="68">
        <v>73.225806451612897</v>
      </c>
      <c r="K342" s="71">
        <v>0.12827204736678099</v>
      </c>
      <c r="L342" s="68">
        <v>22.1505376344086</v>
      </c>
    </row>
    <row r="343" spans="1:12" x14ac:dyDescent="0.2">
      <c r="A343" s="72" t="s">
        <v>997</v>
      </c>
      <c r="B343" s="66" t="s">
        <v>998</v>
      </c>
      <c r="C343" s="67">
        <v>45</v>
      </c>
      <c r="D343" s="67" t="s">
        <v>337</v>
      </c>
      <c r="E343" s="71">
        <v>0.124478325110623</v>
      </c>
      <c r="F343" s="68">
        <v>12.7956989247312</v>
      </c>
      <c r="G343" s="71">
        <v>0.24920207767661001</v>
      </c>
      <c r="H343" s="68">
        <v>15.6989247311828</v>
      </c>
      <c r="I343" s="71">
        <v>1.8037920148715001E-3</v>
      </c>
      <c r="J343" s="68">
        <v>7.2043010752688197</v>
      </c>
      <c r="K343" s="71">
        <v>0.122429105640386</v>
      </c>
      <c r="L343" s="68">
        <v>21.505376344085999</v>
      </c>
    </row>
    <row r="344" spans="1:12" x14ac:dyDescent="0.2">
      <c r="A344" s="72" t="s">
        <v>999</v>
      </c>
      <c r="B344" s="66" t="s">
        <v>1000</v>
      </c>
      <c r="C344" s="67">
        <v>45</v>
      </c>
      <c r="D344" s="67" t="s">
        <v>337</v>
      </c>
      <c r="E344" s="71">
        <v>0.14164663077140099</v>
      </c>
      <c r="F344" s="68">
        <v>18.8172043010753</v>
      </c>
      <c r="G344" s="71">
        <v>0.24999999986467</v>
      </c>
      <c r="H344" s="68">
        <v>17.741935483871</v>
      </c>
      <c r="I344" s="71">
        <v>3.8196057558605701E-3</v>
      </c>
      <c r="J344" s="68">
        <v>12.1505376344086</v>
      </c>
      <c r="K344" s="71">
        <v>0.17112028669367399</v>
      </c>
      <c r="L344" s="68">
        <v>26.451612903225801</v>
      </c>
    </row>
    <row r="345" spans="1:12" x14ac:dyDescent="0.2">
      <c r="A345" s="72" t="s">
        <v>1001</v>
      </c>
      <c r="B345" s="66" t="s">
        <v>1002</v>
      </c>
      <c r="C345" s="67">
        <v>45</v>
      </c>
      <c r="D345" s="67" t="s">
        <v>337</v>
      </c>
      <c r="E345" s="71">
        <v>0.13158174769185699</v>
      </c>
      <c r="F345" s="68">
        <v>15.1612903225806</v>
      </c>
      <c r="G345" s="71">
        <v>0.23118103547662</v>
      </c>
      <c r="H345" s="68">
        <v>11.505376344086001</v>
      </c>
      <c r="I345" s="71">
        <v>4.1298043580665902E-3</v>
      </c>
      <c r="J345" s="68">
        <v>13.3333333333333</v>
      </c>
      <c r="K345" s="71">
        <v>0.15943440324088501</v>
      </c>
      <c r="L345" s="68">
        <v>25.268817204301101</v>
      </c>
    </row>
    <row r="346" spans="1:12" x14ac:dyDescent="0.2">
      <c r="A346" s="72" t="s">
        <v>1003</v>
      </c>
      <c r="B346" s="66" t="s">
        <v>1004</v>
      </c>
      <c r="C346" s="67">
        <v>45</v>
      </c>
      <c r="D346" s="67" t="s">
        <v>337</v>
      </c>
      <c r="E346" s="71">
        <v>0.120363317366881</v>
      </c>
      <c r="F346" s="68">
        <v>10.752688172042999</v>
      </c>
      <c r="G346" s="71">
        <v>0.24193146111076699</v>
      </c>
      <c r="H346" s="68">
        <v>13.010752688171999</v>
      </c>
      <c r="I346" s="71">
        <v>1.42582105286724E-2</v>
      </c>
      <c r="J346" s="68">
        <v>34.408602150537597</v>
      </c>
      <c r="K346" s="71">
        <v>0.104900280461203</v>
      </c>
      <c r="L346" s="68">
        <v>19.247311827956999</v>
      </c>
    </row>
    <row r="347" spans="1:12" x14ac:dyDescent="0.2">
      <c r="A347" s="72" t="s">
        <v>1005</v>
      </c>
      <c r="B347" s="66" t="s">
        <v>1006</v>
      </c>
      <c r="C347" s="67">
        <v>45</v>
      </c>
      <c r="D347" s="67" t="s">
        <v>337</v>
      </c>
      <c r="E347" s="71">
        <v>0.12938025108064599</v>
      </c>
      <c r="F347" s="68">
        <v>14.4086021505376</v>
      </c>
      <c r="G347" s="71">
        <v>0.24753454981271</v>
      </c>
      <c r="H347" s="68">
        <v>14.623655913978499</v>
      </c>
      <c r="I347" s="71">
        <v>6.2972984357867898E-2</v>
      </c>
      <c r="J347" s="68">
        <v>71.075268817204304</v>
      </c>
      <c r="K347" s="71">
        <v>7.7633219071361795E-2</v>
      </c>
      <c r="L347" s="68">
        <v>12.473118279569899</v>
      </c>
    </row>
    <row r="348" spans="1:12" x14ac:dyDescent="0.2">
      <c r="A348" s="72" t="s">
        <v>1007</v>
      </c>
      <c r="B348" s="66" t="s">
        <v>1008</v>
      </c>
      <c r="C348" s="67">
        <v>45</v>
      </c>
      <c r="D348" s="67" t="s">
        <v>337</v>
      </c>
      <c r="E348" s="71">
        <v>5.95050787878817E-2</v>
      </c>
      <c r="F348" s="68">
        <v>1.3978494623655899</v>
      </c>
      <c r="G348" s="71">
        <v>6.8105177105560397E-2</v>
      </c>
      <c r="H348" s="68">
        <v>2.5806451612903198</v>
      </c>
      <c r="I348" s="71">
        <v>5.5097787968819102E-3</v>
      </c>
      <c r="J348" s="68">
        <v>17.204301075268798</v>
      </c>
      <c r="K348" s="71">
        <v>0.104900280461203</v>
      </c>
      <c r="L348" s="68">
        <v>19.247311827956999</v>
      </c>
    </row>
    <row r="349" spans="1:12" x14ac:dyDescent="0.2">
      <c r="A349" s="72" t="s">
        <v>1009</v>
      </c>
      <c r="B349" s="66" t="s">
        <v>1010</v>
      </c>
      <c r="C349" s="67">
        <v>45</v>
      </c>
      <c r="D349" s="67" t="s">
        <v>337</v>
      </c>
      <c r="E349" s="71">
        <v>0.104206390697685</v>
      </c>
      <c r="F349" s="68">
        <v>6.5591397849462396</v>
      </c>
      <c r="G349" s="71">
        <v>0.19366798029976501</v>
      </c>
      <c r="H349" s="68">
        <v>8.0645161290322598</v>
      </c>
      <c r="I349" s="71">
        <v>2.3650278792986799E-3</v>
      </c>
      <c r="J349" s="68">
        <v>7.9569892473118298</v>
      </c>
      <c r="K349" s="71">
        <v>0.116586163913992</v>
      </c>
      <c r="L349" s="68">
        <v>20.860215053763401</v>
      </c>
    </row>
    <row r="350" spans="1:12" x14ac:dyDescent="0.2">
      <c r="A350" s="72" t="s">
        <v>1011</v>
      </c>
      <c r="B350" s="66" t="s">
        <v>1012</v>
      </c>
      <c r="C350" s="67">
        <v>45</v>
      </c>
      <c r="D350" s="67" t="s">
        <v>337</v>
      </c>
      <c r="E350" s="71">
        <v>8.8339787147331705E-2</v>
      </c>
      <c r="F350" s="68">
        <v>5.0537634408602203</v>
      </c>
      <c r="G350" s="71">
        <v>0.13991494004506799</v>
      </c>
      <c r="H350" s="68">
        <v>5.1612903225806503</v>
      </c>
      <c r="I350" s="71">
        <v>4.6229629986719502E-3</v>
      </c>
      <c r="J350" s="68">
        <v>14.4086021505376</v>
      </c>
      <c r="K350" s="71">
        <v>0.120481458398255</v>
      </c>
      <c r="L350" s="68">
        <v>21.1827956989247</v>
      </c>
    </row>
    <row r="351" spans="1:12" x14ac:dyDescent="0.2">
      <c r="A351" s="72" t="s">
        <v>1013</v>
      </c>
      <c r="B351" s="66" t="s">
        <v>1014</v>
      </c>
      <c r="C351" s="67">
        <v>45</v>
      </c>
      <c r="D351" s="67" t="s">
        <v>337</v>
      </c>
      <c r="E351" s="71">
        <v>0.117903483226258</v>
      </c>
      <c r="F351" s="68">
        <v>10</v>
      </c>
      <c r="G351" s="71">
        <v>0.20681359140734901</v>
      </c>
      <c r="H351" s="68">
        <v>9.67741935483871</v>
      </c>
      <c r="I351" s="71">
        <v>3.0436329675918999E-3</v>
      </c>
      <c r="J351" s="68">
        <v>10.215053763440901</v>
      </c>
      <c r="K351" s="71">
        <v>0.14385322530383299</v>
      </c>
      <c r="L351" s="68">
        <v>24.086021505376301</v>
      </c>
    </row>
    <row r="352" spans="1:12" x14ac:dyDescent="0.2">
      <c r="A352" s="72" t="s">
        <v>1015</v>
      </c>
      <c r="B352" s="66" t="s">
        <v>1016</v>
      </c>
      <c r="C352" s="67">
        <v>45</v>
      </c>
      <c r="D352" s="67" t="s">
        <v>337</v>
      </c>
      <c r="E352" s="71">
        <v>0.121790296002495</v>
      </c>
      <c r="F352" s="68">
        <v>11.290322580645199</v>
      </c>
      <c r="G352" s="71">
        <v>0.23855500447039699</v>
      </c>
      <c r="H352" s="68">
        <v>12.473118279569899</v>
      </c>
      <c r="I352" s="71">
        <v>2.19156030758853E-2</v>
      </c>
      <c r="J352" s="68">
        <v>44.3010752688172</v>
      </c>
      <c r="K352" s="71">
        <v>0.104900280461203</v>
      </c>
      <c r="L352" s="68">
        <v>19.247311827956999</v>
      </c>
    </row>
    <row r="353" spans="1:12" x14ac:dyDescent="0.2">
      <c r="A353" s="72" t="s">
        <v>1017</v>
      </c>
      <c r="B353" s="66" t="s">
        <v>1018</v>
      </c>
      <c r="C353" s="67">
        <v>45</v>
      </c>
      <c r="D353" s="67" t="s">
        <v>337</v>
      </c>
      <c r="E353" s="71">
        <v>0.13334440172383999</v>
      </c>
      <c r="F353" s="68">
        <v>15.9139784946237</v>
      </c>
      <c r="G353" s="71">
        <v>0.25148978010845602</v>
      </c>
      <c r="H353" s="68">
        <v>41.935483870967701</v>
      </c>
      <c r="I353" s="71">
        <v>2.7425525170987099E-3</v>
      </c>
      <c r="J353" s="68">
        <v>9.3548387096774199</v>
      </c>
      <c r="K353" s="71">
        <v>0.14580087254596399</v>
      </c>
      <c r="L353" s="68">
        <v>24.193548387096801</v>
      </c>
    </row>
    <row r="354" spans="1:12" x14ac:dyDescent="0.2">
      <c r="A354" s="72" t="s">
        <v>1019</v>
      </c>
      <c r="B354" s="66" t="s">
        <v>1020</v>
      </c>
      <c r="C354" s="67">
        <v>45</v>
      </c>
      <c r="D354" s="67" t="s">
        <v>337</v>
      </c>
      <c r="E354" s="71">
        <v>0.117156943261416</v>
      </c>
      <c r="F354" s="68">
        <v>9.3548387096774199</v>
      </c>
      <c r="G354" s="71">
        <v>0.25231817760331299</v>
      </c>
      <c r="H354" s="68">
        <v>46.451612903225801</v>
      </c>
      <c r="I354" s="71">
        <v>2.3467080351704198E-2</v>
      </c>
      <c r="J354" s="68">
        <v>46.6666666666667</v>
      </c>
      <c r="K354" s="71">
        <v>7.5685571829230303E-2</v>
      </c>
      <c r="L354" s="68">
        <v>11.935483870967699</v>
      </c>
    </row>
    <row r="355" spans="1:12" x14ac:dyDescent="0.2">
      <c r="A355" s="72" t="s">
        <v>1021</v>
      </c>
      <c r="B355" s="66" t="s">
        <v>1022</v>
      </c>
      <c r="C355" s="67">
        <v>45</v>
      </c>
      <c r="D355" s="67" t="s">
        <v>337</v>
      </c>
      <c r="E355" s="71">
        <v>0.11613303391471901</v>
      </c>
      <c r="F355" s="68">
        <v>8.9247311827956999</v>
      </c>
      <c r="G355" s="71">
        <v>0.25154545173554199</v>
      </c>
      <c r="H355" s="68">
        <v>44.193548387096797</v>
      </c>
      <c r="I355" s="71">
        <v>1.53251364529895E-2</v>
      </c>
      <c r="J355" s="68">
        <v>35.376344086021497</v>
      </c>
      <c r="K355" s="71">
        <v>8.1528513555624793E-2</v>
      </c>
      <c r="L355" s="68">
        <v>13.548387096774199</v>
      </c>
    </row>
    <row r="356" spans="1:12" x14ac:dyDescent="0.2">
      <c r="A356" s="72" t="s">
        <v>1023</v>
      </c>
      <c r="B356" s="66" t="s">
        <v>1024</v>
      </c>
      <c r="C356" s="67">
        <v>45</v>
      </c>
      <c r="D356" s="67" t="s">
        <v>337</v>
      </c>
      <c r="E356" s="71">
        <v>0.110029017186492</v>
      </c>
      <c r="F356" s="68">
        <v>7.5268817204301097</v>
      </c>
      <c r="G356" s="71">
        <v>0.20608167698157701</v>
      </c>
      <c r="H356" s="68">
        <v>9.4623655913978499</v>
      </c>
      <c r="I356" s="71">
        <v>9.3668579060398396E-3</v>
      </c>
      <c r="J356" s="68">
        <v>25.268817204301101</v>
      </c>
      <c r="K356" s="71">
        <v>0.11463851667185999</v>
      </c>
      <c r="L356" s="68">
        <v>20.537634408602202</v>
      </c>
    </row>
    <row r="357" spans="1:12" x14ac:dyDescent="0.2">
      <c r="A357" s="72" t="s">
        <v>1025</v>
      </c>
      <c r="B357" s="66" t="s">
        <v>1026</v>
      </c>
      <c r="C357" s="67">
        <v>45</v>
      </c>
      <c r="D357" s="67" t="s">
        <v>337</v>
      </c>
      <c r="E357" s="71">
        <v>0.14544501326357701</v>
      </c>
      <c r="F357" s="68">
        <v>20</v>
      </c>
      <c r="G357" s="71">
        <v>0.25</v>
      </c>
      <c r="H357" s="68">
        <v>36.236559139784902</v>
      </c>
      <c r="I357" s="71">
        <v>1.5812224021370799E-3</v>
      </c>
      <c r="J357" s="68">
        <v>6.4516129032258096</v>
      </c>
      <c r="K357" s="71">
        <v>0.184753817388595</v>
      </c>
      <c r="L357" s="68">
        <v>27.526881720430101</v>
      </c>
    </row>
    <row r="358" spans="1:12" x14ac:dyDescent="0.2">
      <c r="A358" s="72" t="s">
        <v>1027</v>
      </c>
      <c r="B358" s="66" t="s">
        <v>1028</v>
      </c>
      <c r="C358" s="67">
        <v>45</v>
      </c>
      <c r="D358" s="67" t="s">
        <v>337</v>
      </c>
      <c r="E358" s="71">
        <v>0.143968529671817</v>
      </c>
      <c r="F358" s="68">
        <v>19.569892473118301</v>
      </c>
      <c r="G358" s="71">
        <v>0.25</v>
      </c>
      <c r="H358" s="68">
        <v>36.236559139784902</v>
      </c>
      <c r="I358" s="71">
        <v>2.99471335325068E-3</v>
      </c>
      <c r="J358" s="68">
        <v>10</v>
      </c>
      <c r="K358" s="71">
        <v>0.17891087566219999</v>
      </c>
      <c r="L358" s="68">
        <v>27.096774193548399</v>
      </c>
    </row>
    <row r="359" spans="1:12" x14ac:dyDescent="0.2">
      <c r="A359" s="72" t="s">
        <v>1029</v>
      </c>
      <c r="B359" s="66" t="s">
        <v>1030</v>
      </c>
      <c r="C359" s="67">
        <v>45</v>
      </c>
      <c r="D359" s="67" t="s">
        <v>337</v>
      </c>
      <c r="E359" s="71">
        <v>0.13732235044403901</v>
      </c>
      <c r="F359" s="68">
        <v>17.311827956989202</v>
      </c>
      <c r="G359" s="71">
        <v>0.24993707441844901</v>
      </c>
      <c r="H359" s="68">
        <v>16.236559139784902</v>
      </c>
      <c r="I359" s="71">
        <v>2.5955736727825201E-3</v>
      </c>
      <c r="J359" s="68">
        <v>8.9247311827956999</v>
      </c>
      <c r="K359" s="71">
        <v>0.15943440324088501</v>
      </c>
      <c r="L359" s="68">
        <v>25.268817204301101</v>
      </c>
    </row>
    <row r="360" spans="1:12" x14ac:dyDescent="0.2">
      <c r="A360" s="72" t="s">
        <v>1031</v>
      </c>
      <c r="B360" s="66" t="s">
        <v>1032</v>
      </c>
      <c r="C360" s="67">
        <v>45</v>
      </c>
      <c r="D360" s="67" t="s">
        <v>337</v>
      </c>
      <c r="E360" s="71">
        <v>0.146980012009648</v>
      </c>
      <c r="F360" s="68">
        <v>20.537634408602202</v>
      </c>
      <c r="G360" s="71">
        <v>0.25074489005422801</v>
      </c>
      <c r="H360" s="68">
        <v>37.311827956989198</v>
      </c>
      <c r="I360" s="71">
        <v>4.82895679130151E-2</v>
      </c>
      <c r="J360" s="68">
        <v>63.548387096774199</v>
      </c>
      <c r="K360" s="71">
        <v>0.14190557806170101</v>
      </c>
      <c r="L360" s="68">
        <v>23.655913978494599</v>
      </c>
    </row>
    <row r="361" spans="1:12" x14ac:dyDescent="0.2">
      <c r="A361" s="72" t="s">
        <v>1033</v>
      </c>
      <c r="B361" s="66" t="s">
        <v>1034</v>
      </c>
      <c r="C361" s="67">
        <v>45</v>
      </c>
      <c r="D361" s="67" t="s">
        <v>337</v>
      </c>
      <c r="E361" s="71">
        <v>0.140880199490625</v>
      </c>
      <c r="F361" s="68">
        <v>18.387096774193498</v>
      </c>
      <c r="G361" s="71">
        <v>0.25074489005422801</v>
      </c>
      <c r="H361" s="68">
        <v>37.311827956989198</v>
      </c>
      <c r="I361" s="71">
        <v>7.61446207148689E-3</v>
      </c>
      <c r="J361" s="68">
        <v>21.612903225806502</v>
      </c>
      <c r="K361" s="71">
        <v>0.16428124634616201</v>
      </c>
      <c r="L361" s="68">
        <v>26.021505376344098</v>
      </c>
    </row>
    <row r="362" spans="1:12" x14ac:dyDescent="0.2">
      <c r="A362" s="72" t="s">
        <v>1035</v>
      </c>
      <c r="B362" s="66" t="s">
        <v>1036</v>
      </c>
      <c r="C362" s="67">
        <v>45</v>
      </c>
      <c r="D362" s="67" t="s">
        <v>337</v>
      </c>
      <c r="E362" s="71">
        <v>0.136461466331324</v>
      </c>
      <c r="F362" s="68">
        <v>17.096774193548399</v>
      </c>
      <c r="G362" s="71">
        <v>0.25</v>
      </c>
      <c r="H362" s="68">
        <v>36.236559139784902</v>
      </c>
      <c r="I362" s="71">
        <v>5.7929374794812296E-3</v>
      </c>
      <c r="J362" s="68">
        <v>18.064516129032299</v>
      </c>
      <c r="K362" s="71">
        <v>0.15359146151448999</v>
      </c>
      <c r="L362" s="68">
        <v>24.731182795698899</v>
      </c>
    </row>
    <row r="363" spans="1:12" x14ac:dyDescent="0.2">
      <c r="A363" s="72" t="s">
        <v>1037</v>
      </c>
      <c r="B363" s="66" t="s">
        <v>1038</v>
      </c>
      <c r="C363" s="67">
        <v>45</v>
      </c>
      <c r="D363" s="67" t="s">
        <v>337</v>
      </c>
      <c r="E363" s="71">
        <v>0.18834853010102401</v>
      </c>
      <c r="F363" s="68">
        <v>29.0322580645161</v>
      </c>
      <c r="G363" s="71">
        <v>0.25386362933885598</v>
      </c>
      <c r="H363" s="68">
        <v>50.215053763440899</v>
      </c>
      <c r="I363" s="71">
        <v>1.7106873706271699E-2</v>
      </c>
      <c r="J363" s="68">
        <v>37.956989247311803</v>
      </c>
      <c r="K363" s="71">
        <v>0.29407508725794401</v>
      </c>
      <c r="L363" s="68">
        <v>33.870967741935502</v>
      </c>
    </row>
    <row r="364" spans="1:12" x14ac:dyDescent="0.2">
      <c r="A364" s="72" t="s">
        <v>1039</v>
      </c>
      <c r="B364" s="66" t="s">
        <v>1040</v>
      </c>
      <c r="C364" s="67">
        <v>45</v>
      </c>
      <c r="D364" s="67" t="s">
        <v>337</v>
      </c>
      <c r="E364" s="71">
        <v>0.21815217049503</v>
      </c>
      <c r="F364" s="68">
        <v>33.763440860215098</v>
      </c>
      <c r="G364" s="71">
        <v>0.260045436281025</v>
      </c>
      <c r="H364" s="68">
        <v>59.784946236559101</v>
      </c>
      <c r="I364" s="71">
        <v>5.1733906893042601E-2</v>
      </c>
      <c r="J364" s="68">
        <v>65.376344086021504</v>
      </c>
      <c r="K364" s="71">
        <v>0.34267716831102202</v>
      </c>
      <c r="L364" s="68">
        <v>37.311827956989198</v>
      </c>
    </row>
    <row r="365" spans="1:12" x14ac:dyDescent="0.2">
      <c r="A365" s="72" t="s">
        <v>1041</v>
      </c>
      <c r="B365" s="66" t="s">
        <v>1042</v>
      </c>
      <c r="C365" s="67">
        <v>45</v>
      </c>
      <c r="D365" s="67" t="s">
        <v>337</v>
      </c>
      <c r="E365" s="71">
        <v>0.23620980754957599</v>
      </c>
      <c r="F365" s="68">
        <v>37.741935483871003</v>
      </c>
      <c r="G365" s="71">
        <v>0.25154545173554199</v>
      </c>
      <c r="H365" s="68">
        <v>44.193548387096797</v>
      </c>
      <c r="I365" s="71">
        <v>1.3218246011535E-2</v>
      </c>
      <c r="J365" s="68">
        <v>32.365591397849499</v>
      </c>
      <c r="K365" s="71">
        <v>0.44386572490165199</v>
      </c>
      <c r="L365" s="68">
        <v>47.634408602150501</v>
      </c>
    </row>
    <row r="366" spans="1:12" x14ac:dyDescent="0.2">
      <c r="A366" s="72" t="s">
        <v>1043</v>
      </c>
      <c r="B366" s="66" t="s">
        <v>1044</v>
      </c>
      <c r="C366" s="67">
        <v>45</v>
      </c>
      <c r="D366" s="67" t="s">
        <v>337</v>
      </c>
      <c r="E366" s="71">
        <v>0.209256308041675</v>
      </c>
      <c r="F366" s="68">
        <v>32.258064516128997</v>
      </c>
      <c r="G366" s="71">
        <v>0.28245448644638799</v>
      </c>
      <c r="H366" s="68">
        <v>71.935483870967701</v>
      </c>
      <c r="I366" s="71">
        <v>6.9637881622789596E-3</v>
      </c>
      <c r="J366" s="68">
        <v>20.537634408602202</v>
      </c>
      <c r="K366" s="71">
        <v>0.33835064951635702</v>
      </c>
      <c r="L366" s="68">
        <v>37.204301075268802</v>
      </c>
    </row>
    <row r="367" spans="1:12" x14ac:dyDescent="0.2">
      <c r="A367" s="72" t="s">
        <v>1045</v>
      </c>
      <c r="B367" s="66" t="s">
        <v>1046</v>
      </c>
      <c r="C367" s="67">
        <v>45</v>
      </c>
      <c r="D367" s="67" t="s">
        <v>337</v>
      </c>
      <c r="E367" s="71">
        <v>0.11779145281582599</v>
      </c>
      <c r="F367" s="68">
        <v>9.89247311827957</v>
      </c>
      <c r="G367" s="71">
        <v>0.25231817760331299</v>
      </c>
      <c r="H367" s="68">
        <v>46.451612903225801</v>
      </c>
      <c r="I367" s="71">
        <v>1.90518929780325E-2</v>
      </c>
      <c r="J367" s="68">
        <v>41.1827956989247</v>
      </c>
      <c r="K367" s="71">
        <v>8.2004287866131606E-2</v>
      </c>
      <c r="L367" s="68">
        <v>13.7634408602151</v>
      </c>
    </row>
    <row r="368" spans="1:12" x14ac:dyDescent="0.2">
      <c r="A368" s="72" t="s">
        <v>1047</v>
      </c>
      <c r="B368" s="66" t="s">
        <v>1048</v>
      </c>
      <c r="C368" s="67">
        <v>45</v>
      </c>
      <c r="D368" s="67" t="s">
        <v>337</v>
      </c>
      <c r="E368" s="71">
        <v>0.19723470073077001</v>
      </c>
      <c r="F368" s="68">
        <v>30.537634408602099</v>
      </c>
      <c r="G368" s="71">
        <v>0.319545328099403</v>
      </c>
      <c r="H368" s="68">
        <v>81.827956989247298</v>
      </c>
      <c r="I368" s="71">
        <v>3.6513104098909697E-2</v>
      </c>
      <c r="J368" s="68">
        <v>56.6666666666667</v>
      </c>
      <c r="K368" s="71">
        <v>0.235645669993998</v>
      </c>
      <c r="L368" s="68">
        <v>30.537634408602099</v>
      </c>
    </row>
    <row r="369" spans="1:12" x14ac:dyDescent="0.2">
      <c r="A369" s="72" t="s">
        <v>1049</v>
      </c>
      <c r="B369" s="66" t="s">
        <v>1050</v>
      </c>
      <c r="C369" s="67">
        <v>45</v>
      </c>
      <c r="D369" s="67" t="s">
        <v>337</v>
      </c>
      <c r="E369" s="71">
        <v>0.199487513199987</v>
      </c>
      <c r="F369" s="68">
        <v>30.9677419354839</v>
      </c>
      <c r="G369" s="71">
        <v>0.28532121513748498</v>
      </c>
      <c r="H369" s="68">
        <v>73.440860215053803</v>
      </c>
      <c r="I369" s="71">
        <v>1.03240996149926E-2</v>
      </c>
      <c r="J369" s="68">
        <v>26.7741935483871</v>
      </c>
      <c r="K369" s="71">
        <v>0.30281722484748302</v>
      </c>
      <c r="L369" s="68">
        <v>34.731182795698899</v>
      </c>
    </row>
    <row r="370" spans="1:12" x14ac:dyDescent="0.2">
      <c r="A370" s="72" t="s">
        <v>1051</v>
      </c>
      <c r="B370" s="66" t="s">
        <v>1052</v>
      </c>
      <c r="C370" s="67">
        <v>45</v>
      </c>
      <c r="D370" s="67" t="s">
        <v>337</v>
      </c>
      <c r="E370" s="71">
        <v>0.33397843563051099</v>
      </c>
      <c r="F370" s="68">
        <v>78.709677419354804</v>
      </c>
      <c r="G370" s="71">
        <v>0.66195462737515998</v>
      </c>
      <c r="H370" s="68">
        <v>97.311827956989205</v>
      </c>
      <c r="I370" s="71">
        <v>9.4507673311509596E-2</v>
      </c>
      <c r="J370" s="68">
        <v>80.645161290322605</v>
      </c>
      <c r="K370" s="71">
        <v>0.24547300620486501</v>
      </c>
      <c r="L370" s="68">
        <v>31.290322580645199</v>
      </c>
    </row>
    <row r="371" spans="1:12" x14ac:dyDescent="0.2">
      <c r="A371" s="72" t="s">
        <v>1053</v>
      </c>
      <c r="B371" s="66" t="s">
        <v>1054</v>
      </c>
      <c r="C371" s="67">
        <v>45</v>
      </c>
      <c r="D371" s="67" t="s">
        <v>337</v>
      </c>
      <c r="E371" s="71">
        <v>0.33486827265792102</v>
      </c>
      <c r="F371" s="68">
        <v>78.817204301075293</v>
      </c>
      <c r="G371" s="71">
        <v>0.47900156926324799</v>
      </c>
      <c r="H371" s="68">
        <v>92.903225806451601</v>
      </c>
      <c r="I371" s="71">
        <v>6.3168050008457294E-2</v>
      </c>
      <c r="J371" s="68">
        <v>71.397849462365599</v>
      </c>
      <c r="K371" s="71">
        <v>0.46243519870205801</v>
      </c>
      <c r="L371" s="68">
        <v>50.215053763440899</v>
      </c>
    </row>
    <row r="372" spans="1:12" x14ac:dyDescent="0.2">
      <c r="A372" s="72" t="s">
        <v>1055</v>
      </c>
      <c r="B372" s="66" t="s">
        <v>1056</v>
      </c>
      <c r="C372" s="67">
        <v>65</v>
      </c>
      <c r="D372" s="67" t="s">
        <v>337</v>
      </c>
      <c r="E372" s="71">
        <v>0.57621031408068402</v>
      </c>
      <c r="F372" s="68">
        <v>99.784946236559094</v>
      </c>
      <c r="G372" s="71">
        <v>0.95477235495935397</v>
      </c>
      <c r="H372" s="68">
        <v>99.784946236559094</v>
      </c>
      <c r="I372" s="71">
        <v>0.28510787581181302</v>
      </c>
      <c r="J372" s="68">
        <v>93.548387096774206</v>
      </c>
      <c r="K372" s="71">
        <v>0.488750711470885</v>
      </c>
      <c r="L372" s="68">
        <v>54.5161290322581</v>
      </c>
    </row>
    <row r="373" spans="1:12" x14ac:dyDescent="0.2">
      <c r="A373" s="72" t="s">
        <v>1057</v>
      </c>
      <c r="B373" s="66" t="s">
        <v>1058</v>
      </c>
      <c r="C373" s="67">
        <v>45</v>
      </c>
      <c r="D373" s="67" t="s">
        <v>337</v>
      </c>
      <c r="E373" s="71">
        <v>0.35667280117793698</v>
      </c>
      <c r="F373" s="68">
        <v>84.408602150537604</v>
      </c>
      <c r="G373" s="71">
        <v>0.50027712198858598</v>
      </c>
      <c r="H373" s="68">
        <v>93.548387096774206</v>
      </c>
      <c r="I373" s="71">
        <v>0.21282115822846201</v>
      </c>
      <c r="J373" s="68">
        <v>91.827956989247298</v>
      </c>
      <c r="K373" s="71">
        <v>0.35692012331676298</v>
      </c>
      <c r="L373" s="68">
        <v>38.8172043010753</v>
      </c>
    </row>
    <row r="374" spans="1:12" x14ac:dyDescent="0.2">
      <c r="A374" s="72" t="s">
        <v>1059</v>
      </c>
      <c r="B374" s="66" t="s">
        <v>1060</v>
      </c>
      <c r="C374" s="67">
        <v>45</v>
      </c>
      <c r="D374" s="67" t="s">
        <v>337</v>
      </c>
      <c r="E374" s="71">
        <v>0.40807447337388197</v>
      </c>
      <c r="F374" s="68">
        <v>92.258064516128997</v>
      </c>
      <c r="G374" s="71">
        <v>0.42704787518043003</v>
      </c>
      <c r="H374" s="68">
        <v>90.860215053763397</v>
      </c>
      <c r="I374" s="71">
        <v>0.48647863112499901</v>
      </c>
      <c r="J374" s="68">
        <v>98.817204301075293</v>
      </c>
      <c r="K374" s="71">
        <v>0.310696913816218</v>
      </c>
      <c r="L374" s="68">
        <v>35.4838709677419</v>
      </c>
    </row>
    <row r="375" spans="1:12" x14ac:dyDescent="0.2">
      <c r="A375" s="72" t="s">
        <v>1061</v>
      </c>
      <c r="B375" s="66" t="s">
        <v>1062</v>
      </c>
      <c r="C375" s="67">
        <v>45</v>
      </c>
      <c r="D375" s="67" t="s">
        <v>337</v>
      </c>
      <c r="E375" s="71">
        <v>0.143995448212728</v>
      </c>
      <c r="F375" s="68">
        <v>19.677419354838701</v>
      </c>
      <c r="G375" s="71">
        <v>0.32207754111970599</v>
      </c>
      <c r="H375" s="68">
        <v>82.365591397849499</v>
      </c>
      <c r="I375" s="71">
        <v>5.4220028421172399E-2</v>
      </c>
      <c r="J375" s="68">
        <v>66.236559139784902</v>
      </c>
      <c r="K375" s="71">
        <v>5.5688775097304001E-2</v>
      </c>
      <c r="L375" s="68">
        <v>7.5268817204301097</v>
      </c>
    </row>
    <row r="376" spans="1:12" x14ac:dyDescent="0.2">
      <c r="A376" s="72" t="s">
        <v>1063</v>
      </c>
      <c r="B376" s="66" t="s">
        <v>1064</v>
      </c>
      <c r="C376" s="67">
        <v>45</v>
      </c>
      <c r="D376" s="67" t="s">
        <v>337</v>
      </c>
      <c r="E376" s="71">
        <v>0.15721326907787</v>
      </c>
      <c r="F376" s="68">
        <v>23.978494623655902</v>
      </c>
      <c r="G376" s="71">
        <v>0.38819779222798501</v>
      </c>
      <c r="H376" s="68">
        <v>88.494623655913998</v>
      </c>
      <c r="I376" s="71">
        <v>3.79672504294866E-2</v>
      </c>
      <c r="J376" s="68">
        <v>57.419354838709701</v>
      </c>
      <c r="K376" s="71">
        <v>4.5474764576139699E-2</v>
      </c>
      <c r="L376" s="68">
        <v>5.6989247311828004</v>
      </c>
    </row>
    <row r="377" spans="1:12" x14ac:dyDescent="0.2">
      <c r="A377" s="72" t="s">
        <v>1065</v>
      </c>
      <c r="B377" s="66" t="s">
        <v>1066</v>
      </c>
      <c r="C377" s="67">
        <v>45</v>
      </c>
      <c r="D377" s="67" t="s">
        <v>337</v>
      </c>
      <c r="E377" s="71">
        <v>0.19085713294947401</v>
      </c>
      <c r="F377" s="68">
        <v>29.462365591397798</v>
      </c>
      <c r="G377" s="71">
        <v>0.42577767819256901</v>
      </c>
      <c r="H377" s="68">
        <v>90.537634408602202</v>
      </c>
      <c r="I377" s="71">
        <v>0.104218151942857</v>
      </c>
      <c r="J377" s="68">
        <v>82.580645161290306</v>
      </c>
      <c r="K377" s="71">
        <v>4.2575568712994699E-2</v>
      </c>
      <c r="L377" s="68">
        <v>5.1612903225806503</v>
      </c>
    </row>
    <row r="378" spans="1:12" x14ac:dyDescent="0.2">
      <c r="A378" s="72" t="s">
        <v>1067</v>
      </c>
      <c r="B378" s="66" t="s">
        <v>1068</v>
      </c>
      <c r="C378" s="67">
        <v>45</v>
      </c>
      <c r="D378" s="67" t="s">
        <v>337</v>
      </c>
      <c r="E378" s="71">
        <v>0.18449536800661001</v>
      </c>
      <c r="F378" s="68">
        <v>28.279569892473098</v>
      </c>
      <c r="G378" s="71">
        <v>0.42657402305064102</v>
      </c>
      <c r="H378" s="68">
        <v>90.752688172042994</v>
      </c>
      <c r="I378" s="71">
        <v>8.1913090703555902E-2</v>
      </c>
      <c r="J378" s="68">
        <v>77.634408602150501</v>
      </c>
      <c r="K378" s="71">
        <v>4.49989902656329E-2</v>
      </c>
      <c r="L378" s="68">
        <v>5.5913978494623704</v>
      </c>
    </row>
    <row r="379" spans="1:12" x14ac:dyDescent="0.2">
      <c r="A379" s="72" t="s">
        <v>1069</v>
      </c>
      <c r="B379" s="66" t="s">
        <v>1070</v>
      </c>
      <c r="C379" s="67">
        <v>45</v>
      </c>
      <c r="D379" s="67" t="s">
        <v>337</v>
      </c>
      <c r="E379" s="71">
        <v>0.242250121517086</v>
      </c>
      <c r="F379" s="68">
        <v>39.569892473118301</v>
      </c>
      <c r="G379" s="71">
        <v>0.53397790685400004</v>
      </c>
      <c r="H379" s="68">
        <v>93.978494623655905</v>
      </c>
      <c r="I379" s="71">
        <v>0.16383041967918299</v>
      </c>
      <c r="J379" s="68">
        <v>89.0322580645161</v>
      </c>
      <c r="K379" s="71">
        <v>2.8942038018074202E-2</v>
      </c>
      <c r="L379" s="68">
        <v>4.0860215053763396</v>
      </c>
    </row>
    <row r="380" spans="1:12" x14ac:dyDescent="0.2">
      <c r="A380" s="72" t="s">
        <v>1071</v>
      </c>
      <c r="B380" s="66" t="s">
        <v>1072</v>
      </c>
      <c r="C380" s="67">
        <v>45</v>
      </c>
      <c r="D380" s="67" t="s">
        <v>337</v>
      </c>
      <c r="E380" s="71">
        <v>0.11324780756311301</v>
      </c>
      <c r="F380" s="68">
        <v>8.0645161290322598</v>
      </c>
      <c r="G380" s="71">
        <v>0.28709084165301502</v>
      </c>
      <c r="H380" s="68">
        <v>74.516129032258107</v>
      </c>
      <c r="I380" s="71">
        <v>2.7605837502513501E-2</v>
      </c>
      <c r="J380" s="68">
        <v>50.322580645161302</v>
      </c>
      <c r="K380" s="71">
        <v>2.50467435338112E-2</v>
      </c>
      <c r="L380" s="68">
        <v>3.76344086021505</v>
      </c>
    </row>
    <row r="381" spans="1:12" x14ac:dyDescent="0.2">
      <c r="A381" s="72" t="s">
        <v>1073</v>
      </c>
      <c r="B381" s="66" t="s">
        <v>1074</v>
      </c>
      <c r="C381" s="67">
        <v>45</v>
      </c>
      <c r="D381" s="67" t="s">
        <v>337</v>
      </c>
      <c r="E381" s="71">
        <v>0.143923163610162</v>
      </c>
      <c r="F381" s="68">
        <v>19.462365591397798</v>
      </c>
      <c r="G381" s="71">
        <v>0.31171817949782299</v>
      </c>
      <c r="H381" s="68">
        <v>80.430107526881699</v>
      </c>
      <c r="I381" s="71">
        <v>6.1939114682720897E-2</v>
      </c>
      <c r="J381" s="68">
        <v>70.322580645161295</v>
      </c>
      <c r="K381" s="71">
        <v>5.8112196649942299E-2</v>
      </c>
      <c r="L381" s="68">
        <v>8.3870967741935498</v>
      </c>
    </row>
    <row r="382" spans="1:12" x14ac:dyDescent="0.2">
      <c r="A382" s="72" t="s">
        <v>1075</v>
      </c>
      <c r="B382" s="66" t="s">
        <v>1076</v>
      </c>
      <c r="C382" s="67">
        <v>45</v>
      </c>
      <c r="D382" s="67" t="s">
        <v>337</v>
      </c>
      <c r="E382" s="71">
        <v>0.209965376454256</v>
      </c>
      <c r="F382" s="68">
        <v>32.580645161290299</v>
      </c>
      <c r="G382" s="71">
        <v>0.49187679196900902</v>
      </c>
      <c r="H382" s="68">
        <v>93.225806451612897</v>
      </c>
      <c r="I382" s="71">
        <v>8.9125052643863806E-2</v>
      </c>
      <c r="J382" s="68">
        <v>79.354838709677395</v>
      </c>
      <c r="K382" s="71">
        <v>4.8894284749896003E-2</v>
      </c>
      <c r="L382" s="68">
        <v>6.6666666666666696</v>
      </c>
    </row>
    <row r="383" spans="1:12" x14ac:dyDescent="0.2">
      <c r="A383" s="72" t="s">
        <v>1077</v>
      </c>
      <c r="B383" s="66" t="s">
        <v>1078</v>
      </c>
      <c r="C383" s="67">
        <v>45</v>
      </c>
      <c r="D383" s="67" t="s">
        <v>337</v>
      </c>
      <c r="E383" s="71">
        <v>0.24167288798738701</v>
      </c>
      <c r="F383" s="68">
        <v>39.354838709677402</v>
      </c>
      <c r="G383" s="71">
        <v>0.49386203381361199</v>
      </c>
      <c r="H383" s="68">
        <v>93.3333333333333</v>
      </c>
      <c r="I383" s="71">
        <v>0.19052870867768501</v>
      </c>
      <c r="J383" s="68">
        <v>90.322580645161295</v>
      </c>
      <c r="K383" s="71">
        <v>4.06279214708632E-2</v>
      </c>
      <c r="L383" s="68">
        <v>5.0537634408602203</v>
      </c>
    </row>
    <row r="384" spans="1:12" x14ac:dyDescent="0.2">
      <c r="A384" s="72" t="s">
        <v>1079</v>
      </c>
      <c r="B384" s="66" t="s">
        <v>1080</v>
      </c>
      <c r="C384" s="67">
        <v>45</v>
      </c>
      <c r="D384" s="67" t="s">
        <v>337</v>
      </c>
      <c r="E384" s="71">
        <v>0.115076425476018</v>
      </c>
      <c r="F384" s="68">
        <v>8.6021505376344098</v>
      </c>
      <c r="G384" s="71">
        <v>0.280136308843075</v>
      </c>
      <c r="H384" s="68">
        <v>70.752688172042994</v>
      </c>
      <c r="I384" s="71">
        <v>2.4465046114116599E-2</v>
      </c>
      <c r="J384" s="68">
        <v>47.526881720430097</v>
      </c>
      <c r="K384" s="71">
        <v>4.06279214708632E-2</v>
      </c>
      <c r="L384" s="68">
        <v>5.0537634408602203</v>
      </c>
    </row>
    <row r="385" spans="1:12" x14ac:dyDescent="0.2">
      <c r="A385" s="72" t="s">
        <v>1081</v>
      </c>
      <c r="B385" s="66" t="s">
        <v>1082</v>
      </c>
      <c r="C385" s="67">
        <v>45</v>
      </c>
      <c r="D385" s="67" t="s">
        <v>337</v>
      </c>
      <c r="E385" s="71">
        <v>0.15007424904519101</v>
      </c>
      <c r="F385" s="68">
        <v>21.505376344085999</v>
      </c>
      <c r="G385" s="71">
        <v>0.325755912124854</v>
      </c>
      <c r="H385" s="68">
        <v>83.118279569892493</v>
      </c>
      <c r="I385" s="71">
        <v>7.9943619055592594E-2</v>
      </c>
      <c r="J385" s="68">
        <v>77.096774193548399</v>
      </c>
      <c r="K385" s="71">
        <v>4.4523215955126198E-2</v>
      </c>
      <c r="L385" s="68">
        <v>5.4838709677419404</v>
      </c>
    </row>
    <row r="386" spans="1:12" x14ac:dyDescent="0.2">
      <c r="A386" s="72" t="s">
        <v>1083</v>
      </c>
      <c r="B386" s="66" t="s">
        <v>1084</v>
      </c>
      <c r="C386" s="67">
        <v>45</v>
      </c>
      <c r="D386" s="67" t="s">
        <v>337</v>
      </c>
      <c r="E386" s="71">
        <v>0.27307857074463199</v>
      </c>
      <c r="F386" s="68">
        <v>51.397849462365599</v>
      </c>
      <c r="G386" s="71">
        <v>0.47151876409151899</v>
      </c>
      <c r="H386" s="68">
        <v>92.580645161290306</v>
      </c>
      <c r="I386" s="71">
        <v>0.31098432115577801</v>
      </c>
      <c r="J386" s="68">
        <v>94.408602150537604</v>
      </c>
      <c r="K386" s="71">
        <v>3.6732626986600202E-2</v>
      </c>
      <c r="L386" s="68">
        <v>4.4086021505376296</v>
      </c>
    </row>
    <row r="387" spans="1:12" x14ac:dyDescent="0.2">
      <c r="A387" s="72" t="s">
        <v>1085</v>
      </c>
      <c r="B387" s="66" t="s">
        <v>1086</v>
      </c>
      <c r="C387" s="67">
        <v>45</v>
      </c>
      <c r="D387" s="67" t="s">
        <v>337</v>
      </c>
      <c r="E387" s="71">
        <v>0.118292228013143</v>
      </c>
      <c r="F387" s="68">
        <v>10.1075268817204</v>
      </c>
      <c r="G387" s="71">
        <v>0.28631811578524402</v>
      </c>
      <c r="H387" s="68">
        <v>74.086021505376294</v>
      </c>
      <c r="I387" s="71">
        <v>4.9354766446768901E-2</v>
      </c>
      <c r="J387" s="68">
        <v>64.408602150537604</v>
      </c>
      <c r="K387" s="71">
        <v>1.9203801807416598E-2</v>
      </c>
      <c r="L387" s="68">
        <v>3.54838709677419</v>
      </c>
    </row>
    <row r="388" spans="1:12" x14ac:dyDescent="0.2">
      <c r="A388" s="72" t="s">
        <v>1087</v>
      </c>
      <c r="B388" s="66" t="s">
        <v>1088</v>
      </c>
      <c r="C388" s="67">
        <v>45</v>
      </c>
      <c r="D388" s="67" t="s">
        <v>337</v>
      </c>
      <c r="E388" s="71">
        <v>0.123536024190294</v>
      </c>
      <c r="F388" s="68">
        <v>12.0430107526882</v>
      </c>
      <c r="G388" s="71">
        <v>0.30099990727289599</v>
      </c>
      <c r="H388" s="68">
        <v>78.064516129032299</v>
      </c>
      <c r="I388" s="71">
        <v>1.33990658900719E-2</v>
      </c>
      <c r="J388" s="68">
        <v>32.473118279569903</v>
      </c>
      <c r="K388" s="71">
        <v>5.62090994079152E-2</v>
      </c>
      <c r="L388" s="68">
        <v>7.8494623655913998</v>
      </c>
    </row>
    <row r="389" spans="1:12" x14ac:dyDescent="0.2">
      <c r="A389" s="72" t="s">
        <v>1089</v>
      </c>
      <c r="B389" s="66" t="s">
        <v>1090</v>
      </c>
      <c r="C389" s="67">
        <v>45</v>
      </c>
      <c r="D389" s="67" t="s">
        <v>337</v>
      </c>
      <c r="E389" s="71">
        <v>0.11666287371808801</v>
      </c>
      <c r="F389" s="68">
        <v>9.2473118279569899</v>
      </c>
      <c r="G389" s="71">
        <v>0.25</v>
      </c>
      <c r="H389" s="68">
        <v>36.236559139784902</v>
      </c>
      <c r="I389" s="71">
        <v>8.7218713879831395E-3</v>
      </c>
      <c r="J389" s="68">
        <v>23.978494623655902</v>
      </c>
      <c r="K389" s="71">
        <v>9.1266749766282296E-2</v>
      </c>
      <c r="L389" s="68">
        <v>15.9139784946237</v>
      </c>
    </row>
    <row r="390" spans="1:12" x14ac:dyDescent="0.2">
      <c r="A390" s="72" t="s">
        <v>1091</v>
      </c>
      <c r="B390" s="66" t="s">
        <v>1092</v>
      </c>
      <c r="C390" s="67">
        <v>45</v>
      </c>
      <c r="D390" s="67" t="s">
        <v>337</v>
      </c>
      <c r="E390" s="71">
        <v>0.12184942522525199</v>
      </c>
      <c r="F390" s="68">
        <v>11.397849462365601</v>
      </c>
      <c r="G390" s="71">
        <v>0.25</v>
      </c>
      <c r="H390" s="68">
        <v>36.236559139784902</v>
      </c>
      <c r="I390" s="71">
        <v>3.0124467635867399E-2</v>
      </c>
      <c r="J390" s="68">
        <v>53.010752688171998</v>
      </c>
      <c r="K390" s="71">
        <v>8.5423808039887805E-2</v>
      </c>
      <c r="L390" s="68">
        <v>14.5161290322581</v>
      </c>
    </row>
    <row r="391" spans="1:12" x14ac:dyDescent="0.2">
      <c r="A391" s="72" t="s">
        <v>1093</v>
      </c>
      <c r="B391" s="66" t="s">
        <v>1094</v>
      </c>
      <c r="C391" s="67">
        <v>45</v>
      </c>
      <c r="D391" s="67" t="s">
        <v>337</v>
      </c>
      <c r="E391" s="71">
        <v>0.123025980318849</v>
      </c>
      <c r="F391" s="68">
        <v>11.935483870967699</v>
      </c>
      <c r="G391" s="71">
        <v>0.200763978627507</v>
      </c>
      <c r="H391" s="68">
        <v>8.9247311827956999</v>
      </c>
      <c r="I391" s="71">
        <v>8.2890154289153806E-2</v>
      </c>
      <c r="J391" s="68">
        <v>77.956989247311796</v>
      </c>
      <c r="K391" s="71">
        <v>8.5423808039887805E-2</v>
      </c>
      <c r="L391" s="68">
        <v>14.5161290322581</v>
      </c>
    </row>
    <row r="392" spans="1:12" x14ac:dyDescent="0.2">
      <c r="A392" s="72" t="s">
        <v>1095</v>
      </c>
      <c r="B392" s="66" t="s">
        <v>1096</v>
      </c>
      <c r="C392" s="67">
        <v>45</v>
      </c>
      <c r="D392" s="67" t="s">
        <v>337</v>
      </c>
      <c r="E392" s="71">
        <v>0.12946323668645099</v>
      </c>
      <c r="F392" s="68">
        <v>14.5161290322581</v>
      </c>
      <c r="G392" s="71">
        <v>0.289409019256328</v>
      </c>
      <c r="H392" s="68">
        <v>75.161290322580598</v>
      </c>
      <c r="I392" s="71">
        <v>2.3295118973795399E-2</v>
      </c>
      <c r="J392" s="68">
        <v>46.236559139784902</v>
      </c>
      <c r="K392" s="71">
        <v>7.5685571829230303E-2</v>
      </c>
      <c r="L392" s="68">
        <v>11.935483870967699</v>
      </c>
    </row>
    <row r="393" spans="1:12" x14ac:dyDescent="0.2">
      <c r="A393" s="72" t="s">
        <v>1097</v>
      </c>
      <c r="B393" s="66" t="s">
        <v>1098</v>
      </c>
      <c r="C393" s="67">
        <v>45</v>
      </c>
      <c r="D393" s="67" t="s">
        <v>337</v>
      </c>
      <c r="E393" s="71">
        <v>0.11642380830516</v>
      </c>
      <c r="F393" s="68">
        <v>9.1397849462365599</v>
      </c>
      <c r="G393" s="71">
        <v>0.26390906561988098</v>
      </c>
      <c r="H393" s="68">
        <v>62.473118279569903</v>
      </c>
      <c r="I393" s="71">
        <v>1.94150236770269E-2</v>
      </c>
      <c r="J393" s="68">
        <v>42.1505376344086</v>
      </c>
      <c r="K393" s="71">
        <v>6.5947335618572703E-2</v>
      </c>
      <c r="L393" s="68">
        <v>9.3548387096774199</v>
      </c>
    </row>
    <row r="394" spans="1:12" x14ac:dyDescent="0.2">
      <c r="A394" s="72" t="s">
        <v>1099</v>
      </c>
      <c r="B394" s="66" t="s">
        <v>1100</v>
      </c>
      <c r="C394" s="67">
        <v>45</v>
      </c>
      <c r="D394" s="67" t="s">
        <v>337</v>
      </c>
      <c r="E394" s="71">
        <v>0.130894970561868</v>
      </c>
      <c r="F394" s="68">
        <v>14.9462365591398</v>
      </c>
      <c r="G394" s="71">
        <v>0.260045436281025</v>
      </c>
      <c r="H394" s="68">
        <v>59.784946236559101</v>
      </c>
      <c r="I394" s="71">
        <v>2.18962532169821E-2</v>
      </c>
      <c r="J394" s="68">
        <v>44.193548387096797</v>
      </c>
      <c r="K394" s="71">
        <v>0.110743222187597</v>
      </c>
      <c r="L394" s="68">
        <v>19.8924731182796</v>
      </c>
    </row>
    <row r="395" spans="1:12" x14ac:dyDescent="0.2">
      <c r="A395" s="72" t="s">
        <v>1101</v>
      </c>
      <c r="B395" s="66" t="s">
        <v>1102</v>
      </c>
      <c r="C395" s="67">
        <v>45</v>
      </c>
      <c r="D395" s="67" t="s">
        <v>337</v>
      </c>
      <c r="E395" s="71">
        <v>2.4822484797194899E-2</v>
      </c>
      <c r="F395" s="68">
        <v>0.32258064516128998</v>
      </c>
      <c r="G395" s="71">
        <v>3.7244502711399701E-3</v>
      </c>
      <c r="H395" s="68">
        <v>0.64516129032258096</v>
      </c>
      <c r="I395" s="71">
        <v>2.8480212597404302E-3</v>
      </c>
      <c r="J395" s="68">
        <v>9.67741935483871</v>
      </c>
      <c r="K395" s="71">
        <v>6.7894982860704306E-2</v>
      </c>
      <c r="L395" s="68">
        <v>10</v>
      </c>
    </row>
    <row r="396" spans="1:12" x14ac:dyDescent="0.2">
      <c r="A396" s="72" t="s">
        <v>1103</v>
      </c>
      <c r="B396" s="66" t="s">
        <v>1104</v>
      </c>
      <c r="C396" s="67">
        <v>45</v>
      </c>
      <c r="D396" s="67" t="s">
        <v>337</v>
      </c>
      <c r="E396" s="71">
        <v>0.105976368837552</v>
      </c>
      <c r="F396" s="68">
        <v>6.8817204301075297</v>
      </c>
      <c r="G396" s="71">
        <v>0.21739806276448301</v>
      </c>
      <c r="H396" s="68">
        <v>10.322580645161301</v>
      </c>
      <c r="I396" s="71">
        <v>2.2897824676811201E-2</v>
      </c>
      <c r="J396" s="68">
        <v>45.913978494623699</v>
      </c>
      <c r="K396" s="71">
        <v>7.7633219071361795E-2</v>
      </c>
      <c r="L396" s="68">
        <v>12.473118279569899</v>
      </c>
    </row>
    <row r="397" spans="1:12" x14ac:dyDescent="0.2">
      <c r="A397" s="72" t="s">
        <v>1105</v>
      </c>
      <c r="B397" s="66" t="s">
        <v>1106</v>
      </c>
      <c r="C397" s="67">
        <v>45</v>
      </c>
      <c r="D397" s="67" t="s">
        <v>337</v>
      </c>
      <c r="E397" s="71">
        <v>9.83519485502308E-2</v>
      </c>
      <c r="F397" s="68">
        <v>6.0215053763440904</v>
      </c>
      <c r="G397" s="71">
        <v>0.157117626784814</v>
      </c>
      <c r="H397" s="68">
        <v>6.3440860215053796</v>
      </c>
      <c r="I397" s="71">
        <v>3.82322977270273E-3</v>
      </c>
      <c r="J397" s="68">
        <v>12.258064516129</v>
      </c>
      <c r="K397" s="71">
        <v>0.13411498909317501</v>
      </c>
      <c r="L397" s="68">
        <v>22.903225806451601</v>
      </c>
    </row>
    <row r="398" spans="1:12" x14ac:dyDescent="0.2">
      <c r="A398" s="72" t="s">
        <v>1107</v>
      </c>
      <c r="B398" s="66" t="s">
        <v>1108</v>
      </c>
      <c r="C398" s="67">
        <v>45</v>
      </c>
      <c r="D398" s="67" t="s">
        <v>337</v>
      </c>
      <c r="E398" s="71">
        <v>6.8107539702095904E-2</v>
      </c>
      <c r="F398" s="68">
        <v>1.93548387096774</v>
      </c>
      <c r="G398" s="71">
        <v>0.110359380645631</v>
      </c>
      <c r="H398" s="68">
        <v>4.1935483870967696</v>
      </c>
      <c r="I398" s="71">
        <v>6.5917831786370699E-3</v>
      </c>
      <c r="J398" s="68">
        <v>19.784946236559101</v>
      </c>
      <c r="K398" s="71">
        <v>8.7371455282019297E-2</v>
      </c>
      <c r="L398" s="68">
        <v>14.8387096774194</v>
      </c>
    </row>
    <row r="399" spans="1:12" x14ac:dyDescent="0.2">
      <c r="A399" s="72" t="s">
        <v>1109</v>
      </c>
      <c r="B399" s="66" t="s">
        <v>1110</v>
      </c>
      <c r="C399" s="67">
        <v>45</v>
      </c>
      <c r="D399" s="67" t="s">
        <v>337</v>
      </c>
      <c r="E399" s="71">
        <v>0.26962992103180899</v>
      </c>
      <c r="F399" s="68">
        <v>49.0322580645161</v>
      </c>
      <c r="G399" s="71">
        <v>0.478167310268168</v>
      </c>
      <c r="H399" s="68">
        <v>92.688172043010795</v>
      </c>
      <c r="I399" s="71">
        <v>0.31541394550410501</v>
      </c>
      <c r="J399" s="68">
        <v>94.516129032258107</v>
      </c>
      <c r="K399" s="71">
        <v>1.53085073231536E-2</v>
      </c>
      <c r="L399" s="68">
        <v>3.2258064516128999</v>
      </c>
    </row>
    <row r="400" spans="1:12" x14ac:dyDescent="0.2">
      <c r="A400" s="72" t="s">
        <v>1111</v>
      </c>
      <c r="B400" s="66" t="s">
        <v>1112</v>
      </c>
      <c r="C400" s="67">
        <v>45</v>
      </c>
      <c r="D400" s="67" t="s">
        <v>337</v>
      </c>
      <c r="E400" s="71">
        <v>0.34596273507187802</v>
      </c>
      <c r="F400" s="68">
        <v>82.150537634408593</v>
      </c>
      <c r="G400" s="71">
        <v>0.64111279594297599</v>
      </c>
      <c r="H400" s="68">
        <v>96.6666666666667</v>
      </c>
      <c r="I400" s="71">
        <v>0.336671015380478</v>
      </c>
      <c r="J400" s="68">
        <v>95.376344086021504</v>
      </c>
      <c r="K400" s="71">
        <v>6.0104393892178198E-2</v>
      </c>
      <c r="L400" s="68">
        <v>8.6021505376344098</v>
      </c>
    </row>
    <row r="401" spans="1:12" x14ac:dyDescent="0.2">
      <c r="A401" s="72" t="s">
        <v>1113</v>
      </c>
      <c r="B401" s="66" t="s">
        <v>1114</v>
      </c>
      <c r="C401" s="67">
        <v>45</v>
      </c>
      <c r="D401" s="67" t="s">
        <v>337</v>
      </c>
      <c r="E401" s="71">
        <v>0.37384934043138002</v>
      </c>
      <c r="F401" s="68">
        <v>86.989247311827995</v>
      </c>
      <c r="G401" s="71">
        <v>0.74996429840182199</v>
      </c>
      <c r="H401" s="68">
        <v>98.172043010752702</v>
      </c>
      <c r="I401" s="71">
        <v>0.33485109590571799</v>
      </c>
      <c r="J401" s="68">
        <v>95.053763440860195</v>
      </c>
      <c r="K401" s="71">
        <v>3.6732626986600202E-2</v>
      </c>
      <c r="L401" s="68">
        <v>4.4086021505376296</v>
      </c>
    </row>
    <row r="402" spans="1:12" x14ac:dyDescent="0.2">
      <c r="A402" s="72" t="s">
        <v>1115</v>
      </c>
      <c r="B402" s="66" t="s">
        <v>1116</v>
      </c>
      <c r="C402" s="67">
        <v>45</v>
      </c>
      <c r="D402" s="67" t="s">
        <v>337</v>
      </c>
      <c r="E402" s="71">
        <v>0.22473437410972999</v>
      </c>
      <c r="F402" s="68">
        <v>35.161290322580598</v>
      </c>
      <c r="G402" s="71">
        <v>0.51560479378270796</v>
      </c>
      <c r="H402" s="68">
        <v>93.655913978494596</v>
      </c>
      <c r="I402" s="71">
        <v>0.106284523622829</v>
      </c>
      <c r="J402" s="68">
        <v>82.795698924731198</v>
      </c>
      <c r="K402" s="71">
        <v>5.2313804923652202E-2</v>
      </c>
      <c r="L402" s="68">
        <v>7.3118279569892497</v>
      </c>
    </row>
    <row r="403" spans="1:12" x14ac:dyDescent="0.2">
      <c r="A403" s="72" t="s">
        <v>1117</v>
      </c>
      <c r="B403" s="66" t="s">
        <v>1118</v>
      </c>
      <c r="C403" s="67">
        <v>45</v>
      </c>
      <c r="D403" s="67" t="s">
        <v>337</v>
      </c>
      <c r="E403" s="71">
        <v>0.176222716312703</v>
      </c>
      <c r="F403" s="68">
        <v>26.881720430107499</v>
      </c>
      <c r="G403" s="71">
        <v>0.34712338798421399</v>
      </c>
      <c r="H403" s="68">
        <v>84.946236559139805</v>
      </c>
      <c r="I403" s="71">
        <v>0.13117860327237299</v>
      </c>
      <c r="J403" s="68">
        <v>86.344086021505404</v>
      </c>
      <c r="K403" s="71">
        <v>5.0366157681520703E-2</v>
      </c>
      <c r="L403" s="68">
        <v>6.9892473118279597</v>
      </c>
    </row>
    <row r="404" spans="1:12" x14ac:dyDescent="0.2">
      <c r="A404" s="72" t="s">
        <v>1119</v>
      </c>
      <c r="B404" s="66" t="s">
        <v>1120</v>
      </c>
      <c r="C404" s="67">
        <v>45</v>
      </c>
      <c r="D404" s="67" t="s">
        <v>337</v>
      </c>
      <c r="E404" s="71">
        <v>0.13063664006588999</v>
      </c>
      <c r="F404" s="68">
        <v>14.8387096774194</v>
      </c>
      <c r="G404" s="71">
        <v>0.28399993818192998</v>
      </c>
      <c r="H404" s="68">
        <v>72.688172043010795</v>
      </c>
      <c r="I404" s="71">
        <v>4.0014999155035501E-2</v>
      </c>
      <c r="J404" s="68">
        <v>58.709677419354797</v>
      </c>
      <c r="K404" s="71">
        <v>6.7894982860704306E-2</v>
      </c>
      <c r="L404" s="68">
        <v>10</v>
      </c>
    </row>
    <row r="405" spans="1:12" x14ac:dyDescent="0.2">
      <c r="A405" s="72" t="s">
        <v>1121</v>
      </c>
      <c r="B405" s="66" t="s">
        <v>1122</v>
      </c>
      <c r="C405" s="67">
        <v>45</v>
      </c>
      <c r="D405" s="67" t="s">
        <v>337</v>
      </c>
      <c r="E405" s="71">
        <v>0.11514749786676</v>
      </c>
      <c r="F405" s="68">
        <v>8.7096774193548399</v>
      </c>
      <c r="G405" s="71">
        <v>0.25463635520662697</v>
      </c>
      <c r="H405" s="68">
        <v>51.505376344086002</v>
      </c>
      <c r="I405" s="71">
        <v>1.65924394960472E-2</v>
      </c>
      <c r="J405" s="68">
        <v>37.526881720430097</v>
      </c>
      <c r="K405" s="71">
        <v>7.4213698897605596E-2</v>
      </c>
      <c r="L405" s="68">
        <v>11.397849462365601</v>
      </c>
    </row>
    <row r="406" spans="1:12" x14ac:dyDescent="0.2">
      <c r="A406" s="72" t="s">
        <v>1123</v>
      </c>
      <c r="B406" s="66" t="s">
        <v>1124</v>
      </c>
      <c r="C406" s="67">
        <v>45</v>
      </c>
      <c r="D406" s="67" t="s">
        <v>337</v>
      </c>
      <c r="E406" s="71">
        <v>0.11275099057568801</v>
      </c>
      <c r="F406" s="68">
        <v>7.7419354838709697</v>
      </c>
      <c r="G406" s="71">
        <v>0.25463635520662697</v>
      </c>
      <c r="H406" s="68">
        <v>51.505376344086002</v>
      </c>
      <c r="I406" s="71">
        <v>1.3773986417600999E-2</v>
      </c>
      <c r="J406" s="68">
        <v>33.225806451612897</v>
      </c>
      <c r="K406" s="71">
        <v>6.9842630102835798E-2</v>
      </c>
      <c r="L406" s="68">
        <v>10.430107526881701</v>
      </c>
    </row>
    <row r="407" spans="1:12" x14ac:dyDescent="0.2">
      <c r="A407" s="72" t="s">
        <v>1125</v>
      </c>
      <c r="B407" s="66" t="s">
        <v>1126</v>
      </c>
      <c r="C407" s="67">
        <v>45</v>
      </c>
      <c r="D407" s="67" t="s">
        <v>337</v>
      </c>
      <c r="E407" s="71">
        <v>0.12414028386955001</v>
      </c>
      <c r="F407" s="68">
        <v>12.365591397849499</v>
      </c>
      <c r="G407" s="71">
        <v>0.273115268821575</v>
      </c>
      <c r="H407" s="68">
        <v>68.172043010752702</v>
      </c>
      <c r="I407" s="71">
        <v>8.0388330207935305E-3</v>
      </c>
      <c r="J407" s="68">
        <v>22.473118279569899</v>
      </c>
      <c r="K407" s="71">
        <v>9.1266749766282296E-2</v>
      </c>
      <c r="L407" s="68">
        <v>15.9139784946237</v>
      </c>
    </row>
    <row r="408" spans="1:12" x14ac:dyDescent="0.2">
      <c r="A408" s="72" t="s">
        <v>1127</v>
      </c>
      <c r="B408" s="66" t="s">
        <v>1128</v>
      </c>
      <c r="C408" s="67">
        <v>45</v>
      </c>
      <c r="D408" s="67" t="s">
        <v>337</v>
      </c>
      <c r="E408" s="71">
        <v>0.12675622271433501</v>
      </c>
      <c r="F408" s="68">
        <v>13.8709677419355</v>
      </c>
      <c r="G408" s="71">
        <v>0.26856237734043698</v>
      </c>
      <c r="H408" s="68">
        <v>66.021505376344095</v>
      </c>
      <c r="I408" s="71">
        <v>2.2387188278415598E-2</v>
      </c>
      <c r="J408" s="68">
        <v>44.731182795698899</v>
      </c>
      <c r="K408" s="71">
        <v>8.9319102524150804E-2</v>
      </c>
      <c r="L408" s="68">
        <v>15.268817204301101</v>
      </c>
    </row>
    <row r="409" spans="1:12" x14ac:dyDescent="0.2">
      <c r="A409" s="72" t="s">
        <v>1129</v>
      </c>
      <c r="B409" s="66" t="s">
        <v>1130</v>
      </c>
      <c r="C409" s="67">
        <v>45</v>
      </c>
      <c r="D409" s="67" t="s">
        <v>337</v>
      </c>
      <c r="E409" s="71">
        <v>0.12644162872145601</v>
      </c>
      <c r="F409" s="68">
        <v>13.655913978494601</v>
      </c>
      <c r="G409" s="71">
        <v>0.25054707579991198</v>
      </c>
      <c r="H409" s="68">
        <v>36.6666666666667</v>
      </c>
      <c r="I409" s="71">
        <v>2.4534102398069699E-3</v>
      </c>
      <c r="J409" s="68">
        <v>8.1720430107526898</v>
      </c>
      <c r="K409" s="71">
        <v>0.12632440012464899</v>
      </c>
      <c r="L409" s="68">
        <v>21.935483870967701</v>
      </c>
    </row>
    <row r="410" spans="1:12" x14ac:dyDescent="0.2">
      <c r="A410" s="72" t="s">
        <v>1131</v>
      </c>
      <c r="B410" s="66" t="s">
        <v>1132</v>
      </c>
      <c r="C410" s="67">
        <v>45</v>
      </c>
      <c r="D410" s="67" t="s">
        <v>337</v>
      </c>
      <c r="E410" s="71">
        <v>4.9855009973127702E-2</v>
      </c>
      <c r="F410" s="68">
        <v>0.75268817204301097</v>
      </c>
      <c r="G410" s="71">
        <v>5.59664868506883E-2</v>
      </c>
      <c r="H410" s="68">
        <v>2.1505376344085998</v>
      </c>
      <c r="I410" s="71">
        <v>8.1747350288071292E-3</v>
      </c>
      <c r="J410" s="68">
        <v>22.903225806451601</v>
      </c>
      <c r="K410" s="71">
        <v>8.5423808039887805E-2</v>
      </c>
      <c r="L410" s="68">
        <v>14.5161290322581</v>
      </c>
    </row>
    <row r="411" spans="1:12" x14ac:dyDescent="0.2">
      <c r="A411" s="72" t="s">
        <v>1133</v>
      </c>
      <c r="B411" s="66" t="s">
        <v>1134</v>
      </c>
      <c r="C411" s="67">
        <v>45</v>
      </c>
      <c r="D411" s="67" t="s">
        <v>337</v>
      </c>
      <c r="E411" s="71">
        <v>0.126334919733055</v>
      </c>
      <c r="F411" s="68">
        <v>13.548387096774199</v>
      </c>
      <c r="G411" s="71">
        <v>0.25618180694216902</v>
      </c>
      <c r="H411" s="68">
        <v>54.3010752688172</v>
      </c>
      <c r="I411" s="71">
        <v>5.1032674912027502E-2</v>
      </c>
      <c r="J411" s="68">
        <v>64.946236559139805</v>
      </c>
      <c r="K411" s="71">
        <v>7.1790277344967304E-2</v>
      </c>
      <c r="L411" s="68">
        <v>10.9677419354839</v>
      </c>
    </row>
    <row r="412" spans="1:12" x14ac:dyDescent="0.2">
      <c r="A412" s="72" t="s">
        <v>1135</v>
      </c>
      <c r="B412" s="66" t="s">
        <v>1136</v>
      </c>
      <c r="C412" s="67">
        <v>45</v>
      </c>
      <c r="D412" s="67" t="s">
        <v>337</v>
      </c>
      <c r="E412" s="71">
        <v>6.3188969098033093E-2</v>
      </c>
      <c r="F412" s="68">
        <v>1.61290322580645</v>
      </c>
      <c r="G412" s="71">
        <v>7.22920724881706E-2</v>
      </c>
      <c r="H412" s="68">
        <v>2.7956989247311799</v>
      </c>
      <c r="I412" s="71">
        <v>2.6363181340682E-3</v>
      </c>
      <c r="J412" s="68">
        <v>9.1397849462365599</v>
      </c>
      <c r="K412" s="71">
        <v>0.11463851667185999</v>
      </c>
      <c r="L412" s="68">
        <v>20.537634408602202</v>
      </c>
    </row>
    <row r="413" spans="1:12" x14ac:dyDescent="0.2">
      <c r="A413" s="72" t="s">
        <v>1137</v>
      </c>
      <c r="B413" s="66" t="s">
        <v>1138</v>
      </c>
      <c r="C413" s="67">
        <v>45</v>
      </c>
      <c r="D413" s="67" t="s">
        <v>337</v>
      </c>
      <c r="E413" s="71">
        <v>0.104415666966267</v>
      </c>
      <c r="F413" s="68">
        <v>6.6666666666666696</v>
      </c>
      <c r="G413" s="71">
        <v>0.169681852203522</v>
      </c>
      <c r="H413" s="68">
        <v>6.8817204301075297</v>
      </c>
      <c r="I413" s="71">
        <v>3.6717220991944702E-2</v>
      </c>
      <c r="J413" s="68">
        <v>56.774193548387103</v>
      </c>
      <c r="K413" s="71">
        <v>0.106847927703334</v>
      </c>
      <c r="L413" s="68">
        <v>19.462365591397798</v>
      </c>
    </row>
    <row r="414" spans="1:12" x14ac:dyDescent="0.2">
      <c r="A414" s="72" t="s">
        <v>1139</v>
      </c>
      <c r="B414" s="66" t="s">
        <v>1140</v>
      </c>
      <c r="C414" s="67">
        <v>45</v>
      </c>
      <c r="D414" s="67" t="s">
        <v>337</v>
      </c>
      <c r="E414" s="71">
        <v>6.1291831846436301E-2</v>
      </c>
      <c r="F414" s="68">
        <v>1.5053763440860199</v>
      </c>
      <c r="G414" s="71">
        <v>9.7187484802320506E-2</v>
      </c>
      <c r="H414" s="68">
        <v>3.54838709677419</v>
      </c>
      <c r="I414" s="71">
        <v>9.0547916656264892E-3</v>
      </c>
      <c r="J414" s="68">
        <v>24.838709677419399</v>
      </c>
      <c r="K414" s="71">
        <v>7.7633219071361795E-2</v>
      </c>
      <c r="L414" s="68">
        <v>12.473118279569899</v>
      </c>
    </row>
    <row r="415" spans="1:12" x14ac:dyDescent="0.2">
      <c r="A415" s="72" t="s">
        <v>1141</v>
      </c>
      <c r="B415" s="66" t="s">
        <v>1142</v>
      </c>
      <c r="C415" s="67">
        <v>45</v>
      </c>
      <c r="D415" s="67" t="s">
        <v>337</v>
      </c>
      <c r="E415" s="71">
        <v>7.7313031694300399E-2</v>
      </c>
      <c r="F415" s="68">
        <v>2.3655913978494598</v>
      </c>
      <c r="G415" s="71">
        <v>0.140870926937404</v>
      </c>
      <c r="H415" s="68">
        <v>5.2688172043010804</v>
      </c>
      <c r="I415" s="71">
        <v>1.7490656213464901E-3</v>
      </c>
      <c r="J415" s="68">
        <v>6.9892473118279597</v>
      </c>
      <c r="K415" s="71">
        <v>8.9319102524150804E-2</v>
      </c>
      <c r="L415" s="68">
        <v>15.268817204301101</v>
      </c>
    </row>
    <row r="416" spans="1:12" x14ac:dyDescent="0.2">
      <c r="A416" s="72" t="s">
        <v>1143</v>
      </c>
      <c r="B416" s="66" t="s">
        <v>1144</v>
      </c>
      <c r="C416" s="67">
        <v>45</v>
      </c>
      <c r="D416" s="67" t="s">
        <v>337</v>
      </c>
      <c r="E416" s="71">
        <v>5.1113717717895801E-2</v>
      </c>
      <c r="F416" s="68">
        <v>0.967741935483871</v>
      </c>
      <c r="G416" s="71">
        <v>5.4464702152456898E-2</v>
      </c>
      <c r="H416" s="68">
        <v>2.0430107526881698</v>
      </c>
      <c r="I416" s="71">
        <v>1.76675950855358E-3</v>
      </c>
      <c r="J416" s="68">
        <v>7.0967741935483897</v>
      </c>
      <c r="K416" s="71">
        <v>9.71096914926768E-2</v>
      </c>
      <c r="L416" s="68">
        <v>17.419354838709701</v>
      </c>
    </row>
    <row r="417" spans="1:12" x14ac:dyDescent="0.2">
      <c r="A417" s="72" t="s">
        <v>1145</v>
      </c>
      <c r="B417" s="66" t="s">
        <v>1146</v>
      </c>
      <c r="C417" s="67">
        <v>45</v>
      </c>
      <c r="D417" s="67" t="s">
        <v>337</v>
      </c>
      <c r="E417" s="71">
        <v>6.8553021533735006E-2</v>
      </c>
      <c r="F417" s="68">
        <v>2.1505376344085998</v>
      </c>
      <c r="G417" s="71">
        <v>0.120158426163867</v>
      </c>
      <c r="H417" s="68">
        <v>4.6236559139784896</v>
      </c>
      <c r="I417" s="71">
        <v>1.17627138502393E-2</v>
      </c>
      <c r="J417" s="68">
        <v>29.8924731182796</v>
      </c>
      <c r="K417" s="71">
        <v>7.3737924587098796E-2</v>
      </c>
      <c r="L417" s="68">
        <v>11.290322580645199</v>
      </c>
    </row>
    <row r="418" spans="1:12" x14ac:dyDescent="0.2">
      <c r="A418" s="72" t="s">
        <v>1147</v>
      </c>
      <c r="B418" s="66" t="s">
        <v>1148</v>
      </c>
      <c r="C418" s="67">
        <v>45</v>
      </c>
      <c r="D418" s="67" t="s">
        <v>337</v>
      </c>
      <c r="E418" s="71">
        <v>6.7142537035736E-2</v>
      </c>
      <c r="F418" s="68">
        <v>1.72043010752688</v>
      </c>
      <c r="G418" s="71">
        <v>0.102723112112242</v>
      </c>
      <c r="H418" s="68">
        <v>3.76344086021505</v>
      </c>
      <c r="I418" s="71">
        <v>3.54245474442036E-3</v>
      </c>
      <c r="J418" s="68">
        <v>11.505376344086001</v>
      </c>
      <c r="K418" s="71">
        <v>9.5162044250545294E-2</v>
      </c>
      <c r="L418" s="68">
        <v>16.7741935483871</v>
      </c>
    </row>
    <row r="419" spans="1:12" x14ac:dyDescent="0.2">
      <c r="A419" s="72" t="s">
        <v>1149</v>
      </c>
      <c r="B419" s="66" t="s">
        <v>1150</v>
      </c>
      <c r="C419" s="67">
        <v>66</v>
      </c>
      <c r="D419" s="67" t="s">
        <v>337</v>
      </c>
      <c r="E419" s="71">
        <v>8.6876484898888495E-2</v>
      </c>
      <c r="F419" s="68">
        <v>4.7311827956989196</v>
      </c>
      <c r="G419" s="71">
        <v>0.25386362932659701</v>
      </c>
      <c r="H419" s="68">
        <v>49.569892473118301</v>
      </c>
      <c r="I419" s="71">
        <v>4.4710933316732099E-4</v>
      </c>
      <c r="J419" s="68">
        <v>4.0860215053763396</v>
      </c>
      <c r="K419" s="71">
        <v>6.3187160369012896E-3</v>
      </c>
      <c r="L419" s="68">
        <v>2.6881720430107499</v>
      </c>
    </row>
    <row r="420" spans="1:12" x14ac:dyDescent="0.2">
      <c r="A420" s="72" t="s">
        <v>1151</v>
      </c>
      <c r="B420" s="66" t="s">
        <v>1152</v>
      </c>
      <c r="C420" s="67">
        <v>45</v>
      </c>
      <c r="D420" s="67" t="s">
        <v>337</v>
      </c>
      <c r="E420" s="71">
        <v>0.149118537490392</v>
      </c>
      <c r="F420" s="68">
        <v>21.290322580645199</v>
      </c>
      <c r="G420" s="71">
        <v>0.32448784670819097</v>
      </c>
      <c r="H420" s="68">
        <v>82.903225806451601</v>
      </c>
      <c r="I420" s="71">
        <v>4.7747068244470399E-2</v>
      </c>
      <c r="J420" s="68">
        <v>63.225806451612897</v>
      </c>
      <c r="K420" s="71">
        <v>7.5120697518514704E-2</v>
      </c>
      <c r="L420" s="68">
        <v>11.505376344086001</v>
      </c>
    </row>
    <row r="421" spans="1:12" x14ac:dyDescent="0.2">
      <c r="A421" s="72" t="s">
        <v>1153</v>
      </c>
      <c r="B421" s="66" t="s">
        <v>1154</v>
      </c>
      <c r="C421" s="67">
        <v>45</v>
      </c>
      <c r="D421" s="67" t="s">
        <v>337</v>
      </c>
      <c r="E421" s="71">
        <v>0.105565494827614</v>
      </c>
      <c r="F421" s="68">
        <v>6.7741935483870996</v>
      </c>
      <c r="G421" s="71">
        <v>0.25606060233810002</v>
      </c>
      <c r="H421" s="68">
        <v>53.763440860214999</v>
      </c>
      <c r="I421" s="71">
        <v>2.1048609295099802E-2</v>
      </c>
      <c r="J421" s="68">
        <v>43.655913978494603</v>
      </c>
      <c r="K421" s="71">
        <v>3.9587272849640802E-2</v>
      </c>
      <c r="L421" s="68">
        <v>4.6236559139784896</v>
      </c>
    </row>
    <row r="422" spans="1:12" x14ac:dyDescent="0.2">
      <c r="A422" s="72" t="s">
        <v>1155</v>
      </c>
      <c r="B422" s="66" t="s">
        <v>1156</v>
      </c>
      <c r="C422" s="67">
        <v>66</v>
      </c>
      <c r="D422" s="67" t="s">
        <v>337</v>
      </c>
      <c r="E422" s="71">
        <v>0.108258486588378</v>
      </c>
      <c r="F422" s="68">
        <v>7.4193548387096797</v>
      </c>
      <c r="G422" s="71">
        <v>0.26201837884240198</v>
      </c>
      <c r="H422" s="68">
        <v>60.9677419354839</v>
      </c>
      <c r="I422" s="71">
        <v>1.1959698930807399E-2</v>
      </c>
      <c r="J422" s="68">
        <v>30.645161290322601</v>
      </c>
      <c r="K422" s="71">
        <v>5.0797381991923102E-2</v>
      </c>
      <c r="L422" s="68">
        <v>7.0967741935483897</v>
      </c>
    </row>
    <row r="423" spans="1:12" x14ac:dyDescent="0.2">
      <c r="A423" s="72" t="s">
        <v>1157</v>
      </c>
      <c r="B423" s="66" t="s">
        <v>1158</v>
      </c>
      <c r="C423" s="67">
        <v>66</v>
      </c>
      <c r="D423" s="67" t="s">
        <v>337</v>
      </c>
      <c r="E423" s="71">
        <v>0.11319426922571001</v>
      </c>
      <c r="F423" s="68">
        <v>7.9569892473118298</v>
      </c>
      <c r="G423" s="71">
        <v>0.28860845757138198</v>
      </c>
      <c r="H423" s="68">
        <v>74.946236559139805</v>
      </c>
      <c r="I423" s="71">
        <v>1.1862851566615601E-2</v>
      </c>
      <c r="J423" s="68">
        <v>30.537634408602099</v>
      </c>
      <c r="K423" s="71">
        <v>3.91114985391341E-2</v>
      </c>
      <c r="L423" s="68">
        <v>4.5161290322580596</v>
      </c>
    </row>
    <row r="424" spans="1:12" x14ac:dyDescent="0.2">
      <c r="A424" s="72" t="s">
        <v>1159</v>
      </c>
      <c r="B424" s="66" t="s">
        <v>1160</v>
      </c>
      <c r="C424" s="67">
        <v>45</v>
      </c>
      <c r="D424" s="67" t="s">
        <v>337</v>
      </c>
      <c r="E424" s="71">
        <v>0.157197314758211</v>
      </c>
      <c r="F424" s="68">
        <v>23.870967741935502</v>
      </c>
      <c r="G424" s="71">
        <v>0.29327264859518398</v>
      </c>
      <c r="H424" s="68">
        <v>76.344086021505404</v>
      </c>
      <c r="I424" s="71">
        <v>1.8542768128370302E-2</v>
      </c>
      <c r="J424" s="68">
        <v>40</v>
      </c>
      <c r="K424" s="71">
        <v>0.15977652755107899</v>
      </c>
      <c r="L424" s="68">
        <v>25.376344086021501</v>
      </c>
    </row>
    <row r="425" spans="1:12" x14ac:dyDescent="0.2">
      <c r="A425" s="72" t="s">
        <v>1161</v>
      </c>
      <c r="B425" s="66" t="s">
        <v>1162</v>
      </c>
      <c r="C425" s="67">
        <v>45</v>
      </c>
      <c r="D425" s="67" t="s">
        <v>337</v>
      </c>
      <c r="E425" s="71">
        <v>0.149832380486254</v>
      </c>
      <c r="F425" s="68">
        <v>21.397849462365599</v>
      </c>
      <c r="G425" s="71">
        <v>0.31547625334128498</v>
      </c>
      <c r="H425" s="68">
        <v>80.9677419354839</v>
      </c>
      <c r="I425" s="71">
        <v>7.8332113020171207E-2</v>
      </c>
      <c r="J425" s="68">
        <v>76.6666666666667</v>
      </c>
      <c r="K425" s="71">
        <v>5.5688775097304001E-2</v>
      </c>
      <c r="L425" s="68">
        <v>7.5268817204301097</v>
      </c>
    </row>
    <row r="426" spans="1:12" x14ac:dyDescent="0.2">
      <c r="A426" s="72" t="s">
        <v>1163</v>
      </c>
      <c r="B426" s="66" t="s">
        <v>1164</v>
      </c>
      <c r="C426" s="67">
        <v>45</v>
      </c>
      <c r="D426" s="67" t="s">
        <v>337</v>
      </c>
      <c r="E426" s="71">
        <v>0.21129474129359499</v>
      </c>
      <c r="F426" s="68">
        <v>32.688172043010802</v>
      </c>
      <c r="G426" s="71">
        <v>0.40503567559062698</v>
      </c>
      <c r="H426" s="68">
        <v>89.677419354838705</v>
      </c>
      <c r="I426" s="71">
        <v>0.16389731129270199</v>
      </c>
      <c r="J426" s="68">
        <v>89.139784946236603</v>
      </c>
      <c r="K426" s="71">
        <v>6.4951236997454795E-2</v>
      </c>
      <c r="L426" s="68">
        <v>8.9247311827956999</v>
      </c>
    </row>
    <row r="427" spans="1:12" x14ac:dyDescent="0.2">
      <c r="A427" s="72" t="s">
        <v>1165</v>
      </c>
      <c r="B427" s="66" t="s">
        <v>1166</v>
      </c>
      <c r="C427" s="67">
        <v>45</v>
      </c>
      <c r="D427" s="67" t="s">
        <v>337</v>
      </c>
      <c r="E427" s="71">
        <v>0.24284253222195201</v>
      </c>
      <c r="F427" s="68">
        <v>39.784946236559101</v>
      </c>
      <c r="G427" s="71">
        <v>0.44035957975635198</v>
      </c>
      <c r="H427" s="68">
        <v>91.505376344086002</v>
      </c>
      <c r="I427" s="71">
        <v>0.24122137940173899</v>
      </c>
      <c r="J427" s="68">
        <v>93.225806451612897</v>
      </c>
      <c r="K427" s="71">
        <v>4.6946637507764503E-2</v>
      </c>
      <c r="L427" s="68">
        <v>6.0215053763440904</v>
      </c>
    </row>
    <row r="428" spans="1:12" x14ac:dyDescent="0.2">
      <c r="A428" s="72" t="s">
        <v>1167</v>
      </c>
      <c r="B428" s="66" t="s">
        <v>1168</v>
      </c>
      <c r="C428" s="67">
        <v>45</v>
      </c>
      <c r="D428" s="67" t="s">
        <v>337</v>
      </c>
      <c r="E428" s="71">
        <v>0.14277160168023501</v>
      </c>
      <c r="F428" s="68">
        <v>19.0322580645161</v>
      </c>
      <c r="G428" s="71">
        <v>0.32769865288436201</v>
      </c>
      <c r="H428" s="68">
        <v>83.440860215053803</v>
      </c>
      <c r="I428" s="71">
        <v>3.1769620674624202E-2</v>
      </c>
      <c r="J428" s="68">
        <v>54.3010752688172</v>
      </c>
      <c r="K428" s="71">
        <v>6.8846531481717793E-2</v>
      </c>
      <c r="L428" s="68">
        <v>10.215053763440901</v>
      </c>
    </row>
    <row r="429" spans="1:12" x14ac:dyDescent="0.2">
      <c r="A429" s="72" t="s">
        <v>1169</v>
      </c>
      <c r="B429" s="66" t="s">
        <v>1170</v>
      </c>
      <c r="C429" s="67">
        <v>45</v>
      </c>
      <c r="D429" s="67" t="s">
        <v>337</v>
      </c>
      <c r="E429" s="71">
        <v>0.16482576903433699</v>
      </c>
      <c r="F429" s="68">
        <v>24.946236559139798</v>
      </c>
      <c r="G429" s="71">
        <v>0.37402340171505999</v>
      </c>
      <c r="H429" s="68">
        <v>87.634408602150501</v>
      </c>
      <c r="I429" s="71">
        <v>9.3459514612009395E-2</v>
      </c>
      <c r="J429" s="68">
        <v>80.215053763440906</v>
      </c>
      <c r="K429" s="71">
        <v>2.6994390775942699E-2</v>
      </c>
      <c r="L429" s="68">
        <v>3.87096774193548</v>
      </c>
    </row>
    <row r="430" spans="1:12" x14ac:dyDescent="0.2">
      <c r="A430" s="72" t="s">
        <v>1171</v>
      </c>
      <c r="B430" s="66" t="s">
        <v>1172</v>
      </c>
      <c r="C430" s="67">
        <v>45</v>
      </c>
      <c r="D430" s="67" t="s">
        <v>337</v>
      </c>
      <c r="E430" s="71">
        <v>0.13809842049431001</v>
      </c>
      <c r="F430" s="68">
        <v>17.8494623655914</v>
      </c>
      <c r="G430" s="71">
        <v>0.28692382677175599</v>
      </c>
      <c r="H430" s="68">
        <v>74.3010752688172</v>
      </c>
      <c r="I430" s="71">
        <v>4.68390197766681E-2</v>
      </c>
      <c r="J430" s="68">
        <v>62.580645161290299</v>
      </c>
      <c r="K430" s="71">
        <v>8.0532414934506899E-2</v>
      </c>
      <c r="L430" s="68">
        <v>13.2258064516129</v>
      </c>
    </row>
    <row r="431" spans="1:12" x14ac:dyDescent="0.2">
      <c r="A431" s="72" t="s">
        <v>1173</v>
      </c>
      <c r="B431" s="66" t="s">
        <v>1174</v>
      </c>
      <c r="C431" s="67">
        <v>45</v>
      </c>
      <c r="D431" s="67" t="s">
        <v>337</v>
      </c>
      <c r="E431" s="71">
        <v>0.228339319052559</v>
      </c>
      <c r="F431" s="68">
        <v>36.021505376344102</v>
      </c>
      <c r="G431" s="71">
        <v>0.46434586583063803</v>
      </c>
      <c r="H431" s="68">
        <v>92.150537634408593</v>
      </c>
      <c r="I431" s="71">
        <v>0.191730053308967</v>
      </c>
      <c r="J431" s="68">
        <v>90.430107526881699</v>
      </c>
      <c r="K431" s="71">
        <v>2.8942038018074202E-2</v>
      </c>
      <c r="L431" s="68">
        <v>4.0860215053763396</v>
      </c>
    </row>
    <row r="432" spans="1:12" x14ac:dyDescent="0.2">
      <c r="A432" s="72" t="s">
        <v>1175</v>
      </c>
      <c r="B432" s="66" t="s">
        <v>1176</v>
      </c>
      <c r="C432" s="67">
        <v>45</v>
      </c>
      <c r="D432" s="67" t="s">
        <v>337</v>
      </c>
      <c r="E432" s="71">
        <v>0.291177756447767</v>
      </c>
      <c r="F432" s="68">
        <v>60.107526881720403</v>
      </c>
      <c r="G432" s="71">
        <v>0.60564465998677197</v>
      </c>
      <c r="H432" s="68">
        <v>96.021505376344095</v>
      </c>
      <c r="I432" s="71">
        <v>0.227260687885667</v>
      </c>
      <c r="J432" s="68">
        <v>92.473118279569903</v>
      </c>
      <c r="K432" s="71">
        <v>4.06279214708632E-2</v>
      </c>
      <c r="L432" s="68">
        <v>5.0537634408602203</v>
      </c>
    </row>
    <row r="433" spans="1:12" x14ac:dyDescent="0.2">
      <c r="A433" s="72" t="s">
        <v>1177</v>
      </c>
      <c r="B433" s="66" t="s">
        <v>1178</v>
      </c>
      <c r="C433" s="67">
        <v>45</v>
      </c>
      <c r="D433" s="67" t="s">
        <v>337</v>
      </c>
      <c r="E433" s="71">
        <v>0.29101233220759498</v>
      </c>
      <c r="F433" s="68">
        <v>59.784946236559101</v>
      </c>
      <c r="G433" s="71">
        <v>0.46993591472815299</v>
      </c>
      <c r="H433" s="68">
        <v>92.473118279569903</v>
      </c>
      <c r="I433" s="71">
        <v>0.33520609903392701</v>
      </c>
      <c r="J433" s="68">
        <v>95.161290322580697</v>
      </c>
      <c r="K433" s="71">
        <v>6.7894982860704306E-2</v>
      </c>
      <c r="L433" s="68">
        <v>10</v>
      </c>
    </row>
    <row r="434" spans="1:12" x14ac:dyDescent="0.2">
      <c r="A434" s="72" t="s">
        <v>1179</v>
      </c>
      <c r="B434" s="66" t="s">
        <v>1180</v>
      </c>
      <c r="C434" s="67">
        <v>45</v>
      </c>
      <c r="D434" s="67" t="s">
        <v>337</v>
      </c>
      <c r="E434" s="71">
        <v>0.14000289940954699</v>
      </c>
      <c r="F434" s="68">
        <v>18.064516129032299</v>
      </c>
      <c r="G434" s="71">
        <v>0.31228262716056998</v>
      </c>
      <c r="H434" s="68">
        <v>80.537634408602202</v>
      </c>
      <c r="I434" s="71">
        <v>6.1255207870813198E-2</v>
      </c>
      <c r="J434" s="68">
        <v>70.215053763440906</v>
      </c>
      <c r="K434" s="71">
        <v>4.6470863197257697E-2</v>
      </c>
      <c r="L434" s="68">
        <v>5.9139784946236604</v>
      </c>
    </row>
    <row r="435" spans="1:12" x14ac:dyDescent="0.2">
      <c r="A435" s="72" t="s">
        <v>1181</v>
      </c>
      <c r="B435" s="66" t="s">
        <v>1182</v>
      </c>
      <c r="C435" s="67">
        <v>45</v>
      </c>
      <c r="D435" s="67" t="s">
        <v>337</v>
      </c>
      <c r="E435" s="71">
        <v>0.33998827879468502</v>
      </c>
      <c r="F435" s="68">
        <v>80.430107526881699</v>
      </c>
      <c r="G435" s="71">
        <v>0.64988045225898905</v>
      </c>
      <c r="H435" s="68">
        <v>97.096774193548399</v>
      </c>
      <c r="I435" s="71">
        <v>0.33335175713846499</v>
      </c>
      <c r="J435" s="68">
        <v>94.946236559139805</v>
      </c>
      <c r="K435" s="71">
        <v>3.6732626986600202E-2</v>
      </c>
      <c r="L435" s="68">
        <v>4.4086021505376296</v>
      </c>
    </row>
    <row r="436" spans="1:12" x14ac:dyDescent="0.2">
      <c r="A436" s="72" t="s">
        <v>1183</v>
      </c>
      <c r="B436" s="66" t="s">
        <v>1184</v>
      </c>
      <c r="C436" s="67">
        <v>45</v>
      </c>
      <c r="D436" s="67" t="s">
        <v>337</v>
      </c>
      <c r="E436" s="71">
        <v>0.152158877587319</v>
      </c>
      <c r="F436" s="68">
        <v>22.1505376344086</v>
      </c>
      <c r="G436" s="71">
        <v>0.34248711544148203</v>
      </c>
      <c r="H436" s="68">
        <v>84.408602150537604</v>
      </c>
      <c r="I436" s="71">
        <v>5.7304643602053097E-2</v>
      </c>
      <c r="J436" s="68">
        <v>67.419354838709694</v>
      </c>
      <c r="K436" s="71">
        <v>5.6684873718421999E-2</v>
      </c>
      <c r="L436" s="68">
        <v>8.1720430107526898</v>
      </c>
    </row>
    <row r="437" spans="1:12" x14ac:dyDescent="0.2">
      <c r="A437" s="72" t="s">
        <v>1185</v>
      </c>
      <c r="B437" s="66" t="s">
        <v>1186</v>
      </c>
      <c r="C437" s="67">
        <v>45</v>
      </c>
      <c r="D437" s="67" t="s">
        <v>337</v>
      </c>
      <c r="E437" s="71">
        <v>0.131470515017171</v>
      </c>
      <c r="F437" s="68">
        <v>15.0537634408602</v>
      </c>
      <c r="G437" s="71">
        <v>0.269318146694279</v>
      </c>
      <c r="H437" s="68">
        <v>66.881720430107507</v>
      </c>
      <c r="I437" s="71">
        <v>6.3041357222925504E-2</v>
      </c>
      <c r="J437" s="68">
        <v>71.182795698924707</v>
      </c>
      <c r="K437" s="71">
        <v>6.2052041134309698E-2</v>
      </c>
      <c r="L437" s="68">
        <v>8.8172043010752699</v>
      </c>
    </row>
    <row r="438" spans="1:12" x14ac:dyDescent="0.2">
      <c r="A438" s="72" t="s">
        <v>1187</v>
      </c>
      <c r="B438" s="66" t="s">
        <v>1188</v>
      </c>
      <c r="C438" s="67">
        <v>45</v>
      </c>
      <c r="D438" s="67" t="s">
        <v>337</v>
      </c>
      <c r="E438" s="71">
        <v>0.114582617792338</v>
      </c>
      <c r="F438" s="68">
        <v>8.3870967741935498</v>
      </c>
      <c r="G438" s="71">
        <v>0.25463635520662697</v>
      </c>
      <c r="H438" s="68">
        <v>51.505376344086002</v>
      </c>
      <c r="I438" s="71">
        <v>1.7321220825421299E-2</v>
      </c>
      <c r="J438" s="68">
        <v>38.279569892473098</v>
      </c>
      <c r="K438" s="71">
        <v>7.1790277344967304E-2</v>
      </c>
      <c r="L438" s="68">
        <v>10.9677419354839</v>
      </c>
    </row>
    <row r="439" spans="1:12" x14ac:dyDescent="0.2">
      <c r="A439" s="72" t="s">
        <v>1189</v>
      </c>
      <c r="B439" s="66" t="s">
        <v>1190</v>
      </c>
      <c r="C439" s="67">
        <v>45</v>
      </c>
      <c r="D439" s="67" t="s">
        <v>337</v>
      </c>
      <c r="E439" s="71">
        <v>0.108221407865996</v>
      </c>
      <c r="F439" s="68">
        <v>7.3118279569892497</v>
      </c>
      <c r="G439" s="71">
        <v>0.26468179148765197</v>
      </c>
      <c r="H439" s="68">
        <v>63.3333333333333</v>
      </c>
      <c r="I439" s="71">
        <v>9.6162744288151806E-3</v>
      </c>
      <c r="J439" s="68">
        <v>25.376344086021501</v>
      </c>
      <c r="K439" s="71">
        <v>5.0366157681520703E-2</v>
      </c>
      <c r="L439" s="68">
        <v>6.9892473118279597</v>
      </c>
    </row>
    <row r="440" spans="1:12" x14ac:dyDescent="0.2">
      <c r="A440" s="72" t="s">
        <v>1191</v>
      </c>
      <c r="B440" s="66" t="s">
        <v>1192</v>
      </c>
      <c r="C440" s="67">
        <v>45</v>
      </c>
      <c r="D440" s="67" t="s">
        <v>337</v>
      </c>
      <c r="E440" s="71">
        <v>0.11502063092493101</v>
      </c>
      <c r="F440" s="68">
        <v>8.4946236559139798</v>
      </c>
      <c r="G440" s="71">
        <v>0.26688862583679301</v>
      </c>
      <c r="H440" s="68">
        <v>64.838709677419402</v>
      </c>
      <c r="I440" s="71">
        <v>2.9278982188103701E-2</v>
      </c>
      <c r="J440" s="68">
        <v>52.1505376344086</v>
      </c>
      <c r="K440" s="71">
        <v>4.8894284749896003E-2</v>
      </c>
      <c r="L440" s="68">
        <v>6.6666666666666696</v>
      </c>
    </row>
    <row r="441" spans="1:12" x14ac:dyDescent="0.2">
      <c r="A441" s="72" t="s">
        <v>1193</v>
      </c>
      <c r="B441" s="66" t="s">
        <v>1194</v>
      </c>
      <c r="C441" s="67">
        <v>45</v>
      </c>
      <c r="D441" s="67" t="s">
        <v>337</v>
      </c>
      <c r="E441" s="71">
        <v>0.136244646327184</v>
      </c>
      <c r="F441" s="68">
        <v>16.881720430107499</v>
      </c>
      <c r="G441" s="71">
        <v>0.260818162148796</v>
      </c>
      <c r="H441" s="68">
        <v>60.107526881720403</v>
      </c>
      <c r="I441" s="71">
        <v>5.0586501500401804E-3</v>
      </c>
      <c r="J441" s="68">
        <v>15.5913978494624</v>
      </c>
      <c r="K441" s="71">
        <v>0.142857126682715</v>
      </c>
      <c r="L441" s="68">
        <v>23.763440860215098</v>
      </c>
    </row>
    <row r="442" spans="1:12" x14ac:dyDescent="0.2">
      <c r="A442" s="72" t="s">
        <v>1195</v>
      </c>
      <c r="B442" s="66" t="s">
        <v>1196</v>
      </c>
      <c r="C442" s="67">
        <v>45</v>
      </c>
      <c r="D442" s="67" t="s">
        <v>337</v>
      </c>
      <c r="E442" s="71">
        <v>0.126727880356277</v>
      </c>
      <c r="F442" s="68">
        <v>13.7634408602151</v>
      </c>
      <c r="G442" s="71">
        <v>0.25695453280994002</v>
      </c>
      <c r="H442" s="68">
        <v>55.913978494623599</v>
      </c>
      <c r="I442" s="71">
        <v>2.4216319524186399E-2</v>
      </c>
      <c r="J442" s="68">
        <v>47.419354838709701</v>
      </c>
      <c r="K442" s="71">
        <v>9.9012788734703996E-2</v>
      </c>
      <c r="L442" s="68">
        <v>17.9569892473118</v>
      </c>
    </row>
    <row r="443" spans="1:12" x14ac:dyDescent="0.2">
      <c r="A443" s="72" t="s">
        <v>1197</v>
      </c>
      <c r="B443" s="66" t="s">
        <v>1198</v>
      </c>
      <c r="C443" s="67">
        <v>45</v>
      </c>
      <c r="D443" s="67" t="s">
        <v>337</v>
      </c>
      <c r="E443" s="71">
        <v>0.22203440199871899</v>
      </c>
      <c r="F443" s="68">
        <v>34.193548387096797</v>
      </c>
      <c r="G443" s="71">
        <v>0.30169957536647901</v>
      </c>
      <c r="H443" s="68">
        <v>78.172043010752702</v>
      </c>
      <c r="I443" s="71">
        <v>0.149141431677904</v>
      </c>
      <c r="J443" s="68">
        <v>88.064516129032299</v>
      </c>
      <c r="K443" s="71">
        <v>0.21526219895177401</v>
      </c>
      <c r="L443" s="68">
        <v>29.569892473118301</v>
      </c>
    </row>
    <row r="444" spans="1:12" x14ac:dyDescent="0.2">
      <c r="A444" s="72" t="s">
        <v>1199</v>
      </c>
      <c r="B444" s="66" t="s">
        <v>1200</v>
      </c>
      <c r="C444" s="67">
        <v>45</v>
      </c>
      <c r="D444" s="67" t="s">
        <v>337</v>
      </c>
      <c r="E444" s="71">
        <v>0.15445531539794499</v>
      </c>
      <c r="F444" s="68">
        <v>22.903225806451601</v>
      </c>
      <c r="G444" s="71">
        <v>0.26399801830849001</v>
      </c>
      <c r="H444" s="68">
        <v>62.688172043010702</v>
      </c>
      <c r="I444" s="71">
        <v>0.11152069829282001</v>
      </c>
      <c r="J444" s="68">
        <v>83.548387096774206</v>
      </c>
      <c r="K444" s="71">
        <v>8.7847229592526097E-2</v>
      </c>
      <c r="L444" s="68">
        <v>14.9462365591398</v>
      </c>
    </row>
    <row r="445" spans="1:12" x14ac:dyDescent="0.2">
      <c r="A445" s="72" t="s">
        <v>1201</v>
      </c>
      <c r="B445" s="66" t="s">
        <v>1202</v>
      </c>
      <c r="C445" s="67">
        <v>45</v>
      </c>
      <c r="D445" s="67" t="s">
        <v>337</v>
      </c>
      <c r="E445" s="71">
        <v>0.12401300413743201</v>
      </c>
      <c r="F445" s="68">
        <v>12.258064516129</v>
      </c>
      <c r="G445" s="71">
        <v>0.25540908107439803</v>
      </c>
      <c r="H445" s="68">
        <v>53.118279569892501</v>
      </c>
      <c r="I445" s="71">
        <v>2.24639857084717E-2</v>
      </c>
      <c r="J445" s="68">
        <v>44.946236559139798</v>
      </c>
      <c r="K445" s="71">
        <v>9.4165945629427303E-2</v>
      </c>
      <c r="L445" s="68">
        <v>16.559139784946201</v>
      </c>
    </row>
    <row r="446" spans="1:12" x14ac:dyDescent="0.2">
      <c r="A446" s="72" t="s">
        <v>1203</v>
      </c>
      <c r="B446" s="66" t="s">
        <v>1204</v>
      </c>
      <c r="C446" s="67">
        <v>45</v>
      </c>
      <c r="D446" s="67" t="s">
        <v>337</v>
      </c>
      <c r="E446" s="71">
        <v>0.122828159287323</v>
      </c>
      <c r="F446" s="68">
        <v>11.7204301075269</v>
      </c>
      <c r="G446" s="71">
        <v>0.25521422930147297</v>
      </c>
      <c r="H446" s="68">
        <v>51.827956989247298</v>
      </c>
      <c r="I446" s="71">
        <v>1.7632429999444501E-2</v>
      </c>
      <c r="J446" s="68">
        <v>38.602150537634401</v>
      </c>
      <c r="K446" s="71">
        <v>9.5637818561052093E-2</v>
      </c>
      <c r="L446" s="68">
        <v>16.989247311827999</v>
      </c>
    </row>
    <row r="447" spans="1:12" x14ac:dyDescent="0.2">
      <c r="A447" s="72" t="s">
        <v>1205</v>
      </c>
      <c r="B447" s="66" t="s">
        <v>1206</v>
      </c>
      <c r="C447" s="67">
        <v>45</v>
      </c>
      <c r="D447" s="67" t="s">
        <v>337</v>
      </c>
      <c r="E447" s="71">
        <v>9.92468511774212E-2</v>
      </c>
      <c r="F447" s="68">
        <v>6.1290322580645196</v>
      </c>
      <c r="G447" s="71">
        <v>0.269318146694279</v>
      </c>
      <c r="H447" s="68">
        <v>66.881720430107507</v>
      </c>
      <c r="I447" s="71">
        <v>1.1166252272699699E-2</v>
      </c>
      <c r="J447" s="68">
        <v>28.387096774193498</v>
      </c>
      <c r="K447" s="71">
        <v>1.7256154565285099E-2</v>
      </c>
      <c r="L447" s="68">
        <v>3.4408602150537599</v>
      </c>
    </row>
    <row r="448" spans="1:12" x14ac:dyDescent="0.2">
      <c r="A448" s="72" t="s">
        <v>1207</v>
      </c>
      <c r="B448" s="66" t="s">
        <v>1208</v>
      </c>
      <c r="C448" s="67">
        <v>45</v>
      </c>
      <c r="D448" s="67" t="s">
        <v>337</v>
      </c>
      <c r="E448" s="71">
        <v>0.14537240821474801</v>
      </c>
      <c r="F448" s="68">
        <v>19.8924731182796</v>
      </c>
      <c r="G448" s="71">
        <v>0.27009087256205</v>
      </c>
      <c r="H448" s="68">
        <v>67.204301075268802</v>
      </c>
      <c r="I448" s="71">
        <v>4.0742600578765803E-2</v>
      </c>
      <c r="J448" s="68">
        <v>59.139784946236603</v>
      </c>
      <c r="K448" s="71">
        <v>0.12528375150342699</v>
      </c>
      <c r="L448" s="68">
        <v>21.827956989247301</v>
      </c>
    </row>
    <row r="449" spans="1:12" x14ac:dyDescent="0.2">
      <c r="A449" s="72" t="s">
        <v>1209</v>
      </c>
      <c r="B449" s="66" t="s">
        <v>1210</v>
      </c>
      <c r="C449" s="67">
        <v>45</v>
      </c>
      <c r="D449" s="67" t="s">
        <v>337</v>
      </c>
      <c r="E449" s="71">
        <v>0.18440795406949101</v>
      </c>
      <c r="F449" s="68">
        <v>28.172043010752699</v>
      </c>
      <c r="G449" s="71">
        <v>0.25154545173554199</v>
      </c>
      <c r="H449" s="68">
        <v>44.193548387096797</v>
      </c>
      <c r="I449" s="71">
        <v>1.29704906308742E-2</v>
      </c>
      <c r="J449" s="68">
        <v>31.935483870967701</v>
      </c>
      <c r="K449" s="71">
        <v>0.28870791984205602</v>
      </c>
      <c r="L449" s="68">
        <v>33.548387096774199</v>
      </c>
    </row>
    <row r="450" spans="1:12" x14ac:dyDescent="0.2">
      <c r="A450" s="72" t="s">
        <v>1211</v>
      </c>
      <c r="B450" s="66" t="s">
        <v>1212</v>
      </c>
      <c r="C450" s="67">
        <v>45</v>
      </c>
      <c r="D450" s="67" t="s">
        <v>337</v>
      </c>
      <c r="E450" s="71">
        <v>0.20512919184089001</v>
      </c>
      <c r="F450" s="68">
        <v>31.397849462365599</v>
      </c>
      <c r="G450" s="71">
        <v>0.25</v>
      </c>
      <c r="H450" s="68">
        <v>36.236559139784902</v>
      </c>
      <c r="I450" s="71">
        <v>3.1452544801186401E-2</v>
      </c>
      <c r="J450" s="68">
        <v>54.086021505376301</v>
      </c>
      <c r="K450" s="71">
        <v>0.33393503072148301</v>
      </c>
      <c r="L450" s="68">
        <v>36.774193548387103</v>
      </c>
    </row>
    <row r="451" spans="1:12" x14ac:dyDescent="0.2">
      <c r="A451" s="72" t="s">
        <v>1213</v>
      </c>
      <c r="B451" s="66" t="s">
        <v>1214</v>
      </c>
      <c r="C451" s="67">
        <v>45</v>
      </c>
      <c r="D451" s="67" t="s">
        <v>337</v>
      </c>
      <c r="E451" s="71">
        <v>0.14724884332299301</v>
      </c>
      <c r="F451" s="68">
        <v>20.752688172043001</v>
      </c>
      <c r="G451" s="71">
        <v>0.259272710413254</v>
      </c>
      <c r="H451" s="68">
        <v>59.139784946236603</v>
      </c>
      <c r="I451" s="71">
        <v>3.0443330973067399E-2</v>
      </c>
      <c r="J451" s="68">
        <v>53.548387096774199</v>
      </c>
      <c r="K451" s="71">
        <v>0.152030488582657</v>
      </c>
      <c r="L451" s="68">
        <v>24.623655913978499</v>
      </c>
    </row>
    <row r="452" spans="1:12" x14ac:dyDescent="0.2">
      <c r="A452" s="72" t="s">
        <v>1215</v>
      </c>
      <c r="B452" s="66" t="s">
        <v>1216</v>
      </c>
      <c r="C452" s="67">
        <v>45</v>
      </c>
      <c r="D452" s="67" t="s">
        <v>337</v>
      </c>
      <c r="E452" s="71">
        <v>0.13252828171845399</v>
      </c>
      <c r="F452" s="68">
        <v>15.6989247311828</v>
      </c>
      <c r="G452" s="71">
        <v>0.25618180694216902</v>
      </c>
      <c r="H452" s="68">
        <v>54.3010752688172</v>
      </c>
      <c r="I452" s="71">
        <v>1.11833436042792E-2</v>
      </c>
      <c r="J452" s="68">
        <v>28.494623655914001</v>
      </c>
      <c r="K452" s="71">
        <v>0.130219694608912</v>
      </c>
      <c r="L452" s="68">
        <v>22.365591397849499</v>
      </c>
    </row>
    <row r="453" spans="1:12" x14ac:dyDescent="0.2">
      <c r="A453" s="72" t="s">
        <v>1217</v>
      </c>
      <c r="B453" s="66" t="s">
        <v>1218</v>
      </c>
      <c r="C453" s="67">
        <v>45</v>
      </c>
      <c r="D453" s="67" t="s">
        <v>337</v>
      </c>
      <c r="E453" s="71">
        <v>0.15283093756418401</v>
      </c>
      <c r="F453" s="68">
        <v>22.580645161290299</v>
      </c>
      <c r="G453" s="71">
        <v>0.26249079261984698</v>
      </c>
      <c r="H453" s="68">
        <v>61.397849462365599</v>
      </c>
      <c r="I453" s="71">
        <v>3.2285648037258398E-2</v>
      </c>
      <c r="J453" s="68">
        <v>54.838709677419402</v>
      </c>
      <c r="K453" s="71">
        <v>0.16371637203544601</v>
      </c>
      <c r="L453" s="68">
        <v>25.913978494623699</v>
      </c>
    </row>
    <row r="454" spans="1:12" x14ac:dyDescent="0.2">
      <c r="A454" s="72" t="s">
        <v>1219</v>
      </c>
      <c r="B454" s="66" t="s">
        <v>1220</v>
      </c>
      <c r="C454" s="67">
        <v>45</v>
      </c>
      <c r="D454" s="67" t="s">
        <v>337</v>
      </c>
      <c r="E454" s="71">
        <v>0.12585190896776499</v>
      </c>
      <c r="F454" s="68">
        <v>13.3333333333333</v>
      </c>
      <c r="G454" s="71">
        <v>0.25762243693629799</v>
      </c>
      <c r="H454" s="68">
        <v>56.6666666666667</v>
      </c>
      <c r="I454" s="71">
        <v>2.2823598474321499E-2</v>
      </c>
      <c r="J454" s="68">
        <v>45.591397849462403</v>
      </c>
      <c r="K454" s="71">
        <v>9.71096914926768E-2</v>
      </c>
      <c r="L454" s="68">
        <v>17.419354838709701</v>
      </c>
    </row>
    <row r="455" spans="1:12" x14ac:dyDescent="0.2">
      <c r="A455" s="72" t="s">
        <v>1221</v>
      </c>
      <c r="B455" s="66" t="s">
        <v>1222</v>
      </c>
      <c r="C455" s="67">
        <v>45</v>
      </c>
      <c r="D455" s="67" t="s">
        <v>337</v>
      </c>
      <c r="E455" s="71">
        <v>0.13631846586288601</v>
      </c>
      <c r="F455" s="68">
        <v>16.989247311827999</v>
      </c>
      <c r="G455" s="71">
        <v>0.270863598429821</v>
      </c>
      <c r="H455" s="68">
        <v>67.419354838709694</v>
      </c>
      <c r="I455" s="71">
        <v>8.1882699750921203E-2</v>
      </c>
      <c r="J455" s="68">
        <v>77.526881720430097</v>
      </c>
      <c r="K455" s="71">
        <v>5.62090994079152E-2</v>
      </c>
      <c r="L455" s="68">
        <v>7.8494623655913998</v>
      </c>
    </row>
    <row r="456" spans="1:12" x14ac:dyDescent="0.2">
      <c r="A456" s="72" t="s">
        <v>1223</v>
      </c>
      <c r="B456" s="66" t="s">
        <v>1224</v>
      </c>
      <c r="C456" s="67">
        <v>45</v>
      </c>
      <c r="D456" s="67" t="s">
        <v>337</v>
      </c>
      <c r="E456" s="71">
        <v>0.112849857520792</v>
      </c>
      <c r="F456" s="68">
        <v>7.8494623655913998</v>
      </c>
      <c r="G456" s="71">
        <v>0.25618180694216902</v>
      </c>
      <c r="H456" s="68">
        <v>54.3010752688172</v>
      </c>
      <c r="I456" s="71">
        <v>1.25251355173715E-2</v>
      </c>
      <c r="J456" s="68">
        <v>31.1827956989247</v>
      </c>
      <c r="K456" s="71">
        <v>6.9842630102835798E-2</v>
      </c>
      <c r="L456" s="68">
        <v>10.430107526881701</v>
      </c>
    </row>
    <row r="457" spans="1:12" x14ac:dyDescent="0.2">
      <c r="A457" s="72" t="s">
        <v>1225</v>
      </c>
      <c r="B457" s="66" t="s">
        <v>1226</v>
      </c>
      <c r="C457" s="67">
        <v>45</v>
      </c>
      <c r="D457" s="67" t="s">
        <v>337</v>
      </c>
      <c r="E457" s="71">
        <v>0.124198358186874</v>
      </c>
      <c r="F457" s="68">
        <v>12.580645161290301</v>
      </c>
      <c r="G457" s="71">
        <v>0.25231817760331299</v>
      </c>
      <c r="H457" s="68">
        <v>46.451612903225801</v>
      </c>
      <c r="I457" s="71">
        <v>3.6907330433175799E-3</v>
      </c>
      <c r="J457" s="68">
        <v>11.7204301075269</v>
      </c>
      <c r="K457" s="71">
        <v>0.116586163913992</v>
      </c>
      <c r="L457" s="68">
        <v>20.860215053763401</v>
      </c>
    </row>
    <row r="458" spans="1:12" x14ac:dyDescent="0.2">
      <c r="A458" s="72" t="s">
        <v>1227</v>
      </c>
      <c r="B458" s="66" t="s">
        <v>1228</v>
      </c>
      <c r="C458" s="67">
        <v>45</v>
      </c>
      <c r="D458" s="67" t="s">
        <v>337</v>
      </c>
      <c r="E458" s="71">
        <v>0.11562542127662399</v>
      </c>
      <c r="F458" s="68">
        <v>8.8172043010752699</v>
      </c>
      <c r="G458" s="71">
        <v>0.25154545173554199</v>
      </c>
      <c r="H458" s="68">
        <v>44.193548387096797</v>
      </c>
      <c r="I458" s="71">
        <v>2.1164150859166401E-3</v>
      </c>
      <c r="J458" s="68">
        <v>7.8494623655913998</v>
      </c>
      <c r="K458" s="71">
        <v>9.3214397008413802E-2</v>
      </c>
      <c r="L458" s="68">
        <v>16.451612903225801</v>
      </c>
    </row>
    <row r="459" spans="1:12" x14ac:dyDescent="0.2">
      <c r="A459" s="72" t="s">
        <v>1229</v>
      </c>
      <c r="B459" s="66" t="s">
        <v>1230</v>
      </c>
      <c r="C459" s="67">
        <v>45</v>
      </c>
      <c r="D459" s="67" t="s">
        <v>337</v>
      </c>
      <c r="E459" s="71">
        <v>0.124985376128633</v>
      </c>
      <c r="F459" s="68">
        <v>13.010752688171999</v>
      </c>
      <c r="G459" s="71">
        <v>0.26236361388433799</v>
      </c>
      <c r="H459" s="68">
        <v>61.290322580645203</v>
      </c>
      <c r="I459" s="71">
        <v>3.6906942672331397E-2</v>
      </c>
      <c r="J459" s="68">
        <v>57.096774193548399</v>
      </c>
      <c r="K459" s="71">
        <v>7.5685571829230303E-2</v>
      </c>
      <c r="L459" s="68">
        <v>11.935483870967699</v>
      </c>
    </row>
    <row r="460" spans="1:12" x14ac:dyDescent="0.2">
      <c r="A460" s="72" t="s">
        <v>1231</v>
      </c>
      <c r="B460" s="66" t="s">
        <v>1232</v>
      </c>
      <c r="C460" s="67">
        <v>45</v>
      </c>
      <c r="D460" s="67" t="s">
        <v>337</v>
      </c>
      <c r="E460" s="71">
        <v>0.131966302885131</v>
      </c>
      <c r="F460" s="68">
        <v>15.376344086021501</v>
      </c>
      <c r="G460" s="71">
        <v>0.25154545173554199</v>
      </c>
      <c r="H460" s="68">
        <v>44.193548387096797</v>
      </c>
      <c r="I460" s="71">
        <v>1.4133762310938399E-2</v>
      </c>
      <c r="J460" s="68">
        <v>34.193548387096797</v>
      </c>
      <c r="K460" s="71">
        <v>0.130219694608912</v>
      </c>
      <c r="L460" s="68">
        <v>22.365591397849499</v>
      </c>
    </row>
    <row r="461" spans="1:12" x14ac:dyDescent="0.2">
      <c r="A461" s="72" t="s">
        <v>1233</v>
      </c>
      <c r="B461" s="66" t="s">
        <v>1234</v>
      </c>
      <c r="C461" s="67">
        <v>45</v>
      </c>
      <c r="D461" s="67" t="s">
        <v>337</v>
      </c>
      <c r="E461" s="71">
        <v>0.122757879470237</v>
      </c>
      <c r="F461" s="68">
        <v>11.6129032258065</v>
      </c>
      <c r="G461" s="71">
        <v>0.25154545173554199</v>
      </c>
      <c r="H461" s="68">
        <v>44.193548387096797</v>
      </c>
      <c r="I461" s="71">
        <v>7.9326117297020497E-3</v>
      </c>
      <c r="J461" s="68">
        <v>22.1505376344086</v>
      </c>
      <c r="K461" s="71">
        <v>0.108795574945466</v>
      </c>
      <c r="L461" s="68">
        <v>19.784946236559101</v>
      </c>
    </row>
    <row r="462" spans="1:12" x14ac:dyDescent="0.2">
      <c r="A462" s="72" t="s">
        <v>1235</v>
      </c>
      <c r="B462" s="66" t="s">
        <v>1236</v>
      </c>
      <c r="C462" s="67">
        <v>45</v>
      </c>
      <c r="D462" s="67" t="s">
        <v>337</v>
      </c>
      <c r="E462" s="71">
        <v>0.13058057400889</v>
      </c>
      <c r="F462" s="68">
        <v>14.731182795698899</v>
      </c>
      <c r="G462" s="71">
        <v>0.250772725867771</v>
      </c>
      <c r="H462" s="68">
        <v>40.860215053763397</v>
      </c>
      <c r="I462" s="71">
        <v>2.6330479487039302E-2</v>
      </c>
      <c r="J462" s="68">
        <v>49.569892473118301</v>
      </c>
      <c r="K462" s="71">
        <v>0.11463851667185999</v>
      </c>
      <c r="L462" s="68">
        <v>20.537634408602202</v>
      </c>
    </row>
    <row r="463" spans="1:12" x14ac:dyDescent="0.2">
      <c r="A463" s="72" t="s">
        <v>1237</v>
      </c>
      <c r="B463" s="66" t="s">
        <v>1238</v>
      </c>
      <c r="C463" s="67">
        <v>45</v>
      </c>
      <c r="D463" s="67" t="s">
        <v>337</v>
      </c>
      <c r="E463" s="71">
        <v>0.23901701818968801</v>
      </c>
      <c r="F463" s="68">
        <v>38.494623655913998</v>
      </c>
      <c r="G463" s="71">
        <v>0.25231817760331299</v>
      </c>
      <c r="H463" s="68">
        <v>46.451612903225801</v>
      </c>
      <c r="I463" s="71">
        <v>4.7093564832717497E-2</v>
      </c>
      <c r="J463" s="68">
        <v>62.688172043010702</v>
      </c>
      <c r="K463" s="71">
        <v>0.41763931213303301</v>
      </c>
      <c r="L463" s="68">
        <v>44.623655913978503</v>
      </c>
    </row>
    <row r="464" spans="1:12" x14ac:dyDescent="0.2">
      <c r="A464" s="72" t="s">
        <v>1239</v>
      </c>
      <c r="B464" s="66" t="s">
        <v>1240</v>
      </c>
      <c r="C464" s="67">
        <v>45</v>
      </c>
      <c r="D464" s="67" t="s">
        <v>337</v>
      </c>
      <c r="E464" s="71">
        <v>0.138287749360618</v>
      </c>
      <c r="F464" s="68">
        <v>17.9569892473118</v>
      </c>
      <c r="G464" s="71">
        <v>0.25</v>
      </c>
      <c r="H464" s="68">
        <v>36.236559139784902</v>
      </c>
      <c r="I464" s="71">
        <v>5.0421705306712304E-3</v>
      </c>
      <c r="J464" s="68">
        <v>15.4838709677419</v>
      </c>
      <c r="K464" s="71">
        <v>0.15982107755118299</v>
      </c>
      <c r="L464" s="68">
        <v>25.4838709677419</v>
      </c>
    </row>
    <row r="465" spans="1:12" x14ac:dyDescent="0.2">
      <c r="A465" s="72" t="s">
        <v>1241</v>
      </c>
      <c r="B465" s="66" t="s">
        <v>1242</v>
      </c>
      <c r="C465" s="67">
        <v>45</v>
      </c>
      <c r="D465" s="67" t="s">
        <v>337</v>
      </c>
      <c r="E465" s="71">
        <v>0.23584137901240401</v>
      </c>
      <c r="F465" s="68">
        <v>37.634408602150501</v>
      </c>
      <c r="G465" s="71">
        <v>0.28631811578524402</v>
      </c>
      <c r="H465" s="68">
        <v>74.086021505376294</v>
      </c>
      <c r="I465" s="71">
        <v>4.9789918619479297E-2</v>
      </c>
      <c r="J465" s="68">
        <v>64.623655913978496</v>
      </c>
      <c r="K465" s="71">
        <v>0.37141610263248798</v>
      </c>
      <c r="L465" s="68">
        <v>39.784946236559101</v>
      </c>
    </row>
    <row r="466" spans="1:12" x14ac:dyDescent="0.2">
      <c r="A466" s="72" t="s">
        <v>1243</v>
      </c>
      <c r="B466" s="66" t="s">
        <v>1244</v>
      </c>
      <c r="C466" s="67">
        <v>45</v>
      </c>
      <c r="D466" s="67" t="s">
        <v>337</v>
      </c>
      <c r="E466" s="71">
        <v>0.18925698925484799</v>
      </c>
      <c r="F466" s="68">
        <v>29.247311827956999</v>
      </c>
      <c r="G466" s="71">
        <v>0.25</v>
      </c>
      <c r="H466" s="68">
        <v>36.236559139784902</v>
      </c>
      <c r="I466" s="71">
        <v>1.8328713090712399E-2</v>
      </c>
      <c r="J466" s="68">
        <v>39.677419354838698</v>
      </c>
      <c r="K466" s="71">
        <v>0.29944225467383101</v>
      </c>
      <c r="L466" s="68">
        <v>34.5161290322581</v>
      </c>
    </row>
    <row r="467" spans="1:12" x14ac:dyDescent="0.2">
      <c r="A467" s="72" t="s">
        <v>1245</v>
      </c>
      <c r="B467" s="66" t="s">
        <v>1246</v>
      </c>
      <c r="C467" s="67">
        <v>45</v>
      </c>
      <c r="D467" s="67" t="s">
        <v>337</v>
      </c>
      <c r="E467" s="71">
        <v>0.11915596064674799</v>
      </c>
      <c r="F467" s="68">
        <v>10.430107526881701</v>
      </c>
      <c r="G467" s="71">
        <v>0.25</v>
      </c>
      <c r="H467" s="68">
        <v>36.236559139784902</v>
      </c>
      <c r="I467" s="71">
        <v>1.7673005105586101E-2</v>
      </c>
      <c r="J467" s="68">
        <v>38.709677419354797</v>
      </c>
      <c r="K467" s="71">
        <v>8.9794876834657603E-2</v>
      </c>
      <c r="L467" s="68">
        <v>15.376344086021501</v>
      </c>
    </row>
    <row r="468" spans="1:12" x14ac:dyDescent="0.2">
      <c r="A468" s="72" t="s">
        <v>1247</v>
      </c>
      <c r="B468" s="66" t="s">
        <v>1248</v>
      </c>
      <c r="C468" s="67">
        <v>45</v>
      </c>
      <c r="D468" s="67" t="s">
        <v>337</v>
      </c>
      <c r="E468" s="71">
        <v>0.121911538173328</v>
      </c>
      <c r="F468" s="68">
        <v>11.505376344086001</v>
      </c>
      <c r="G468" s="71">
        <v>0.250772725867771</v>
      </c>
      <c r="H468" s="68">
        <v>40.860215053763397</v>
      </c>
      <c r="I468" s="71">
        <v>1.7376422849030401E-2</v>
      </c>
      <c r="J468" s="68">
        <v>38.387096774193502</v>
      </c>
      <c r="K468" s="71">
        <v>9.7585465803183599E-2</v>
      </c>
      <c r="L468" s="68">
        <v>17.8494623655914</v>
      </c>
    </row>
    <row r="469" spans="1:12" x14ac:dyDescent="0.2">
      <c r="A469" s="72" t="s">
        <v>1249</v>
      </c>
      <c r="B469" s="66" t="s">
        <v>1250</v>
      </c>
      <c r="C469" s="67">
        <v>45</v>
      </c>
      <c r="D469" s="67" t="s">
        <v>337</v>
      </c>
      <c r="E469" s="71">
        <v>0.133801284786909</v>
      </c>
      <c r="F469" s="68">
        <v>16.129032258064498</v>
      </c>
      <c r="G469" s="71">
        <v>0.25309090347108498</v>
      </c>
      <c r="H469" s="68">
        <v>48.8172043010753</v>
      </c>
      <c r="I469" s="71">
        <v>4.7828289223314502E-2</v>
      </c>
      <c r="J469" s="68">
        <v>63.3333333333333</v>
      </c>
      <c r="K469" s="71">
        <v>0.10048466166632899</v>
      </c>
      <c r="L469" s="68">
        <v>18.387096774193498</v>
      </c>
    </row>
    <row r="470" spans="1:12" x14ac:dyDescent="0.2">
      <c r="A470" s="72" t="s">
        <v>1251</v>
      </c>
      <c r="B470" s="66" t="s">
        <v>1252</v>
      </c>
      <c r="C470" s="67">
        <v>45</v>
      </c>
      <c r="D470" s="67" t="s">
        <v>337</v>
      </c>
      <c r="E470" s="71">
        <v>0.12737930258880101</v>
      </c>
      <c r="F470" s="68">
        <v>14.0860215053763</v>
      </c>
      <c r="G470" s="71">
        <v>0.250772725867771</v>
      </c>
      <c r="H470" s="68">
        <v>40.860215053763397</v>
      </c>
      <c r="I470" s="71">
        <v>1.72469895373825E-2</v>
      </c>
      <c r="J470" s="68">
        <v>38.172043010752702</v>
      </c>
      <c r="K470" s="71">
        <v>0.114118192361249</v>
      </c>
      <c r="L470" s="68">
        <v>20.215053763440899</v>
      </c>
    </row>
    <row r="471" spans="1:12" x14ac:dyDescent="0.2">
      <c r="A471" s="72" t="s">
        <v>1253</v>
      </c>
      <c r="B471" s="66" t="s">
        <v>1254</v>
      </c>
      <c r="C471" s="67">
        <v>45</v>
      </c>
      <c r="D471" s="67" t="s">
        <v>337</v>
      </c>
      <c r="E471" s="71">
        <v>0.124947580156894</v>
      </c>
      <c r="F471" s="68">
        <v>12.9032258064516</v>
      </c>
      <c r="G471" s="71">
        <v>0.24921450688399499</v>
      </c>
      <c r="H471" s="68">
        <v>15.806451612903199</v>
      </c>
      <c r="I471" s="71">
        <v>4.6710008779256096E-3</v>
      </c>
      <c r="J471" s="68">
        <v>14.5161290322581</v>
      </c>
      <c r="K471" s="71">
        <v>0.12095723270876201</v>
      </c>
      <c r="L471" s="68">
        <v>21.290322580645199</v>
      </c>
    </row>
    <row r="472" spans="1:12" x14ac:dyDescent="0.2">
      <c r="A472" s="72" t="s">
        <v>1255</v>
      </c>
      <c r="B472" s="66" t="s">
        <v>1256</v>
      </c>
      <c r="C472" s="67">
        <v>45</v>
      </c>
      <c r="D472" s="67" t="s">
        <v>337</v>
      </c>
      <c r="E472" s="71">
        <v>0.117302927784927</v>
      </c>
      <c r="F472" s="68">
        <v>9.4623655913978499</v>
      </c>
      <c r="G472" s="71">
        <v>0.250772725867771</v>
      </c>
      <c r="H472" s="68">
        <v>40.860215053763397</v>
      </c>
      <c r="I472" s="71">
        <v>4.0263659943320399E-3</v>
      </c>
      <c r="J472" s="68">
        <v>12.6881720430108</v>
      </c>
      <c r="K472" s="71">
        <v>9.71096914926768E-2</v>
      </c>
      <c r="L472" s="68">
        <v>17.419354838709701</v>
      </c>
    </row>
    <row r="473" spans="1:12" x14ac:dyDescent="0.2">
      <c r="A473" s="72" t="s">
        <v>1257</v>
      </c>
      <c r="B473" s="66" t="s">
        <v>1258</v>
      </c>
      <c r="C473" s="67">
        <v>45</v>
      </c>
      <c r="D473" s="67" t="s">
        <v>337</v>
      </c>
      <c r="E473" s="71">
        <v>0.141269820812289</v>
      </c>
      <c r="F473" s="68">
        <v>18.602150537634401</v>
      </c>
      <c r="G473" s="71">
        <v>0.250772725867771</v>
      </c>
      <c r="H473" s="68">
        <v>40.860215053763397</v>
      </c>
      <c r="I473" s="71">
        <v>8.5665281287076595E-2</v>
      </c>
      <c r="J473" s="68">
        <v>78.387096774193495</v>
      </c>
      <c r="K473" s="71">
        <v>8.7371455282019297E-2</v>
      </c>
      <c r="L473" s="68">
        <v>14.8387096774194</v>
      </c>
    </row>
    <row r="474" spans="1:12" x14ac:dyDescent="0.2">
      <c r="A474" s="72" t="s">
        <v>1259</v>
      </c>
      <c r="B474" s="66" t="s">
        <v>1260</v>
      </c>
      <c r="C474" s="67">
        <v>45</v>
      </c>
      <c r="D474" s="67" t="s">
        <v>337</v>
      </c>
      <c r="E474" s="71">
        <v>0.15803542574995999</v>
      </c>
      <c r="F474" s="68">
        <v>24.3010752688172</v>
      </c>
      <c r="G474" s="71">
        <v>0.25150328510905201</v>
      </c>
      <c r="H474" s="68">
        <v>42.043010752688197</v>
      </c>
      <c r="I474" s="71">
        <v>0.148865067553728</v>
      </c>
      <c r="J474" s="68">
        <v>87.956989247311796</v>
      </c>
      <c r="K474" s="71">
        <v>7.3737924587098796E-2</v>
      </c>
      <c r="L474" s="68">
        <v>11.290322580645199</v>
      </c>
    </row>
    <row r="475" spans="1:12" x14ac:dyDescent="0.2">
      <c r="A475" s="72" t="s">
        <v>1261</v>
      </c>
      <c r="B475" s="66" t="s">
        <v>1262</v>
      </c>
      <c r="C475" s="67">
        <v>45</v>
      </c>
      <c r="D475" s="67" t="s">
        <v>337</v>
      </c>
      <c r="E475" s="71">
        <v>0.12120540678768001</v>
      </c>
      <c r="F475" s="68">
        <v>11.0752688172043</v>
      </c>
      <c r="G475" s="71">
        <v>0.25463635520662697</v>
      </c>
      <c r="H475" s="68">
        <v>51.505376344086002</v>
      </c>
      <c r="I475" s="71">
        <v>2.5503704358656901E-2</v>
      </c>
      <c r="J475" s="68">
        <v>48.387096774193601</v>
      </c>
      <c r="K475" s="71">
        <v>8.3476160797756299E-2</v>
      </c>
      <c r="L475" s="68">
        <v>13.8709677419355</v>
      </c>
    </row>
    <row r="476" spans="1:12" x14ac:dyDescent="0.2">
      <c r="A476" s="72" t="s">
        <v>1263</v>
      </c>
      <c r="B476" s="66" t="s">
        <v>1264</v>
      </c>
      <c r="C476" s="67">
        <v>45</v>
      </c>
      <c r="D476" s="67" t="s">
        <v>337</v>
      </c>
      <c r="E476" s="71">
        <v>0.15526926965531701</v>
      </c>
      <c r="F476" s="68">
        <v>23.118279569892501</v>
      </c>
      <c r="G476" s="71">
        <v>0.25299878561143402</v>
      </c>
      <c r="H476" s="68">
        <v>47.204301075268802</v>
      </c>
      <c r="I476" s="71">
        <v>0.141018746009549</v>
      </c>
      <c r="J476" s="68">
        <v>87.419354838709694</v>
      </c>
      <c r="K476" s="71">
        <v>7.1790277344967304E-2</v>
      </c>
      <c r="L476" s="68">
        <v>10.9677419354839</v>
      </c>
    </row>
    <row r="477" spans="1:12" x14ac:dyDescent="0.2">
      <c r="A477" s="72" t="s">
        <v>1265</v>
      </c>
      <c r="B477" s="66" t="s">
        <v>1266</v>
      </c>
      <c r="C477" s="67">
        <v>45</v>
      </c>
      <c r="D477" s="67" t="s">
        <v>337</v>
      </c>
      <c r="E477" s="71">
        <v>0.121513944783157</v>
      </c>
      <c r="F477" s="68">
        <v>11.1827956989247</v>
      </c>
      <c r="G477" s="71">
        <v>0.25309090347108498</v>
      </c>
      <c r="H477" s="68">
        <v>48.8172043010753</v>
      </c>
      <c r="I477" s="71">
        <v>1.9708406801596402E-2</v>
      </c>
      <c r="J477" s="68">
        <v>42.580645161290299</v>
      </c>
      <c r="K477" s="71">
        <v>9.1742524076789095E-2</v>
      </c>
      <c r="L477" s="68">
        <v>16.129032258064498</v>
      </c>
    </row>
    <row r="478" spans="1:12" x14ac:dyDescent="0.2">
      <c r="A478" s="72" t="s">
        <v>1267</v>
      </c>
      <c r="B478" s="66" t="s">
        <v>1268</v>
      </c>
      <c r="C478" s="67">
        <v>45</v>
      </c>
      <c r="D478" s="67" t="s">
        <v>337</v>
      </c>
      <c r="E478" s="71">
        <v>0.207788104778932</v>
      </c>
      <c r="F478" s="68">
        <v>32.043010752688197</v>
      </c>
      <c r="G478" s="71">
        <v>0.30246185156780803</v>
      </c>
      <c r="H478" s="68">
        <v>78.279569892473106</v>
      </c>
      <c r="I478" s="71">
        <v>1.46657177477476E-2</v>
      </c>
      <c r="J478" s="68">
        <v>34.946236559139798</v>
      </c>
      <c r="K478" s="71">
        <v>0.30623674502123899</v>
      </c>
      <c r="L478" s="68">
        <v>34.946236559139798</v>
      </c>
    </row>
    <row r="479" spans="1:12" x14ac:dyDescent="0.2">
      <c r="A479" s="72" t="s">
        <v>1269</v>
      </c>
      <c r="B479" s="66" t="s">
        <v>1270</v>
      </c>
      <c r="C479" s="67">
        <v>45</v>
      </c>
      <c r="D479" s="67" t="s">
        <v>337</v>
      </c>
      <c r="E479" s="71">
        <v>0.14295180737802499</v>
      </c>
      <c r="F479" s="68">
        <v>19.139784946236599</v>
      </c>
      <c r="G479" s="71">
        <v>0.25</v>
      </c>
      <c r="H479" s="68">
        <v>36.236559139784902</v>
      </c>
      <c r="I479" s="71">
        <v>1.4142951477512501E-2</v>
      </c>
      <c r="J479" s="68">
        <v>34.3010752688172</v>
      </c>
      <c r="K479" s="71">
        <v>0.164712470656564</v>
      </c>
      <c r="L479" s="68">
        <v>26.129032258064498</v>
      </c>
    </row>
    <row r="480" spans="1:12" x14ac:dyDescent="0.2">
      <c r="A480" s="72" t="s">
        <v>1271</v>
      </c>
      <c r="B480" s="66" t="s">
        <v>1272</v>
      </c>
      <c r="C480" s="67">
        <v>45</v>
      </c>
      <c r="D480" s="67" t="s">
        <v>337</v>
      </c>
      <c r="E480" s="71">
        <v>0.281352455483733</v>
      </c>
      <c r="F480" s="68">
        <v>54.623655913978503</v>
      </c>
      <c r="G480" s="71">
        <v>0.349681636942478</v>
      </c>
      <c r="H480" s="68">
        <v>85.376344086021504</v>
      </c>
      <c r="I480" s="71">
        <v>1.4411705627481199E-2</v>
      </c>
      <c r="J480" s="68">
        <v>34.731182795698899</v>
      </c>
      <c r="K480" s="71">
        <v>0.47996402388124099</v>
      </c>
      <c r="L480" s="68">
        <v>53.118279569892501</v>
      </c>
    </row>
    <row r="481" spans="1:12" x14ac:dyDescent="0.2">
      <c r="A481" s="72" t="s">
        <v>1273</v>
      </c>
      <c r="B481" s="66" t="s">
        <v>1274</v>
      </c>
      <c r="C481" s="67">
        <v>45</v>
      </c>
      <c r="D481" s="67" t="s">
        <v>337</v>
      </c>
      <c r="E481" s="71">
        <v>0.27544426960595902</v>
      </c>
      <c r="F481" s="68">
        <v>52.473118279569903</v>
      </c>
      <c r="G481" s="71">
        <v>0.35277254041356199</v>
      </c>
      <c r="H481" s="68">
        <v>85.806451612903203</v>
      </c>
      <c r="I481" s="71">
        <v>4.3670198507776398E-2</v>
      </c>
      <c r="J481" s="68">
        <v>60.752688172043001</v>
      </c>
      <c r="K481" s="71">
        <v>0.429890069896538</v>
      </c>
      <c r="L481" s="68">
        <v>45.806451612903203</v>
      </c>
    </row>
    <row r="482" spans="1:12" x14ac:dyDescent="0.2">
      <c r="A482" s="72" t="s">
        <v>1275</v>
      </c>
      <c r="B482" s="66" t="s">
        <v>1276</v>
      </c>
      <c r="C482" s="67">
        <v>45</v>
      </c>
      <c r="D482" s="67" t="s">
        <v>337</v>
      </c>
      <c r="E482" s="71">
        <v>0.120596381478357</v>
      </c>
      <c r="F482" s="68">
        <v>10.860215053763399</v>
      </c>
      <c r="G482" s="71">
        <v>0.25154545173554199</v>
      </c>
      <c r="H482" s="68">
        <v>44.193548387096797</v>
      </c>
      <c r="I482" s="71">
        <v>1.8025394312232101E-2</v>
      </c>
      <c r="J482" s="68">
        <v>39.139784946236603</v>
      </c>
      <c r="K482" s="71">
        <v>9.2218298387295894E-2</v>
      </c>
      <c r="L482" s="68">
        <v>16.236559139784902</v>
      </c>
    </row>
    <row r="483" spans="1:12" x14ac:dyDescent="0.2">
      <c r="A483" s="72" t="s">
        <v>1277</v>
      </c>
      <c r="B483" s="66" t="s">
        <v>1278</v>
      </c>
      <c r="C483" s="67">
        <v>45</v>
      </c>
      <c r="D483" s="67" t="s">
        <v>337</v>
      </c>
      <c r="E483" s="71">
        <v>0.18921306602620899</v>
      </c>
      <c r="F483" s="68">
        <v>29.139784946236599</v>
      </c>
      <c r="G483" s="71">
        <v>0.362102884652449</v>
      </c>
      <c r="H483" s="68">
        <v>86.344086021505404</v>
      </c>
      <c r="I483" s="71">
        <v>4.5239461564488902E-2</v>
      </c>
      <c r="J483" s="68">
        <v>61.720430107526902</v>
      </c>
      <c r="K483" s="71">
        <v>0.16029685186168999</v>
      </c>
      <c r="L483" s="68">
        <v>25.806451612903199</v>
      </c>
    </row>
    <row r="484" spans="1:12" x14ac:dyDescent="0.2">
      <c r="A484" s="72" t="s">
        <v>1279</v>
      </c>
      <c r="B484" s="66" t="s">
        <v>1280</v>
      </c>
      <c r="C484" s="67">
        <v>45</v>
      </c>
      <c r="D484" s="67" t="s">
        <v>337</v>
      </c>
      <c r="E484" s="71">
        <v>0.17538552944581001</v>
      </c>
      <c r="F484" s="68">
        <v>26.7741935483871</v>
      </c>
      <c r="G484" s="71">
        <v>0.29033892825712199</v>
      </c>
      <c r="H484" s="68">
        <v>75.376344086021504</v>
      </c>
      <c r="I484" s="71">
        <v>2.2978882681172499E-2</v>
      </c>
      <c r="J484" s="68">
        <v>46.021505376344102</v>
      </c>
      <c r="K484" s="71">
        <v>0.21283877739913601</v>
      </c>
      <c r="L484" s="68">
        <v>29.247311827956999</v>
      </c>
    </row>
    <row r="485" spans="1:12" x14ac:dyDescent="0.2">
      <c r="A485" s="72" t="s">
        <v>1281</v>
      </c>
      <c r="B485" s="66" t="s">
        <v>1282</v>
      </c>
      <c r="C485" s="67">
        <v>45</v>
      </c>
      <c r="D485" s="67" t="s">
        <v>337</v>
      </c>
      <c r="E485" s="71">
        <v>0.246878692469823</v>
      </c>
      <c r="F485" s="68">
        <v>41.1827956989247</v>
      </c>
      <c r="G485" s="71">
        <v>0.42635082906375199</v>
      </c>
      <c r="H485" s="68">
        <v>90.645161290322605</v>
      </c>
      <c r="I485" s="71">
        <v>9.5603529220185696E-2</v>
      </c>
      <c r="J485" s="68">
        <v>81.075268817204304</v>
      </c>
      <c r="K485" s="71">
        <v>0.21868171912553</v>
      </c>
      <c r="L485" s="68">
        <v>29.8924731182796</v>
      </c>
    </row>
    <row r="486" spans="1:12" x14ac:dyDescent="0.2">
      <c r="A486" s="72" t="s">
        <v>1283</v>
      </c>
      <c r="B486" s="66" t="s">
        <v>1284</v>
      </c>
      <c r="C486" s="67">
        <v>45</v>
      </c>
      <c r="D486" s="67" t="s">
        <v>337</v>
      </c>
      <c r="E486" s="71">
        <v>0.27313758114389303</v>
      </c>
      <c r="F486" s="68">
        <v>51.505376344086002</v>
      </c>
      <c r="G486" s="71">
        <v>0.41542378374897798</v>
      </c>
      <c r="H486" s="68">
        <v>90.215053763440807</v>
      </c>
      <c r="I486" s="71">
        <v>1.88056763549782E-2</v>
      </c>
      <c r="J486" s="68">
        <v>40.645161290322598</v>
      </c>
      <c r="K486" s="71">
        <v>0.385183283327722</v>
      </c>
      <c r="L486" s="68">
        <v>40.9677419354839</v>
      </c>
    </row>
    <row r="487" spans="1:12" x14ac:dyDescent="0.2">
      <c r="A487" s="72" t="s">
        <v>1285</v>
      </c>
      <c r="B487" s="66" t="s">
        <v>1286</v>
      </c>
      <c r="C487" s="67">
        <v>45</v>
      </c>
      <c r="D487" s="67" t="s">
        <v>337</v>
      </c>
      <c r="E487" s="71">
        <v>0.31636040947362198</v>
      </c>
      <c r="F487" s="68">
        <v>73.440860215053803</v>
      </c>
      <c r="G487" s="71">
        <v>0.56676983339738596</v>
      </c>
      <c r="H487" s="68">
        <v>94.623655913978496</v>
      </c>
      <c r="I487" s="71">
        <v>9.7365119665373007E-2</v>
      </c>
      <c r="J487" s="68">
        <v>81.397849462365599</v>
      </c>
      <c r="K487" s="71">
        <v>0.28494627535810602</v>
      </c>
      <c r="L487" s="68">
        <v>33.440860215053803</v>
      </c>
    </row>
    <row r="488" spans="1:12" x14ac:dyDescent="0.2">
      <c r="A488" s="72" t="s">
        <v>1287</v>
      </c>
      <c r="B488" s="66" t="s">
        <v>1288</v>
      </c>
      <c r="C488" s="67">
        <v>45</v>
      </c>
      <c r="D488" s="67" t="s">
        <v>337</v>
      </c>
      <c r="E488" s="71">
        <v>0.30922139838752699</v>
      </c>
      <c r="F488" s="68">
        <v>70.215053763440906</v>
      </c>
      <c r="G488" s="71">
        <v>0.45073967525111602</v>
      </c>
      <c r="H488" s="68">
        <v>91.612903225806406</v>
      </c>
      <c r="I488" s="71">
        <v>0.131125405736775</v>
      </c>
      <c r="J488" s="68">
        <v>86.236559139784902</v>
      </c>
      <c r="K488" s="71">
        <v>0.345799114174689</v>
      </c>
      <c r="L488" s="68">
        <v>37.634408602150501</v>
      </c>
    </row>
    <row r="489" spans="1:12" x14ac:dyDescent="0.2">
      <c r="A489" s="72" t="s">
        <v>1289</v>
      </c>
      <c r="B489" s="66" t="s">
        <v>1290</v>
      </c>
      <c r="C489" s="67">
        <v>65</v>
      </c>
      <c r="D489" s="67" t="s">
        <v>337</v>
      </c>
      <c r="E489" s="71">
        <v>0.47391079166223199</v>
      </c>
      <c r="F489" s="68">
        <v>96.6666666666667</v>
      </c>
      <c r="G489" s="71">
        <v>0.64346884810584204</v>
      </c>
      <c r="H489" s="68">
        <v>96.774193548387103</v>
      </c>
      <c r="I489" s="71">
        <v>0.16789623777700999</v>
      </c>
      <c r="J489" s="68">
        <v>89.354838709677395</v>
      </c>
      <c r="K489" s="71">
        <v>0.61036728910384297</v>
      </c>
      <c r="L489" s="68">
        <v>74.731182795698899</v>
      </c>
    </row>
    <row r="490" spans="1:12" x14ac:dyDescent="0.2">
      <c r="A490" s="72" t="s">
        <v>1291</v>
      </c>
      <c r="B490" s="66" t="s">
        <v>1292</v>
      </c>
      <c r="C490" s="67">
        <v>45</v>
      </c>
      <c r="D490" s="67" t="s">
        <v>337</v>
      </c>
      <c r="E490" s="71">
        <v>0.56318019939029496</v>
      </c>
      <c r="F490" s="68">
        <v>99.569892473118301</v>
      </c>
      <c r="G490" s="71">
        <v>0.83691741159524602</v>
      </c>
      <c r="H490" s="68">
        <v>99.354838709677395</v>
      </c>
      <c r="I490" s="71">
        <v>0.41005113460519399</v>
      </c>
      <c r="J490" s="68">
        <v>97.634408602150501</v>
      </c>
      <c r="K490" s="71">
        <v>0.44257205197044502</v>
      </c>
      <c r="L490" s="68">
        <v>47.419354838709701</v>
      </c>
    </row>
    <row r="491" spans="1:12" x14ac:dyDescent="0.2">
      <c r="A491" s="72" t="s">
        <v>1293</v>
      </c>
      <c r="B491" s="66" t="s">
        <v>1294</v>
      </c>
      <c r="C491" s="67">
        <v>45</v>
      </c>
      <c r="D491" s="67" t="s">
        <v>337</v>
      </c>
      <c r="E491" s="71">
        <v>0.53509149618541196</v>
      </c>
      <c r="F491" s="68">
        <v>99.139784946236603</v>
      </c>
      <c r="G491" s="71">
        <v>0.58663992474111304</v>
      </c>
      <c r="H491" s="68">
        <v>95.483870967741893</v>
      </c>
      <c r="I491" s="71">
        <v>0.66703705791414203</v>
      </c>
      <c r="J491" s="68">
        <v>99.784946236559094</v>
      </c>
      <c r="K491" s="71">
        <v>0.35159750590097999</v>
      </c>
      <c r="L491" s="68">
        <v>38.064516129032299</v>
      </c>
    </row>
    <row r="492" spans="1:12" x14ac:dyDescent="0.2">
      <c r="A492" s="72" t="s">
        <v>1295</v>
      </c>
      <c r="B492" s="66" t="s">
        <v>1296</v>
      </c>
      <c r="C492" s="67">
        <v>65</v>
      </c>
      <c r="D492" s="67" t="s">
        <v>337</v>
      </c>
      <c r="E492" s="71">
        <v>0.51997133428900399</v>
      </c>
      <c r="F492" s="68">
        <v>98.709677419354804</v>
      </c>
      <c r="G492" s="71">
        <v>0.73549102303578695</v>
      </c>
      <c r="H492" s="68">
        <v>97.849462365591407</v>
      </c>
      <c r="I492" s="71">
        <v>0.20189403296408701</v>
      </c>
      <c r="J492" s="68">
        <v>91.182795698924707</v>
      </c>
      <c r="K492" s="71">
        <v>0.622528946867139</v>
      </c>
      <c r="L492" s="68">
        <v>76.6666666666667</v>
      </c>
    </row>
    <row r="493" spans="1:12" x14ac:dyDescent="0.2">
      <c r="A493" s="72" t="s">
        <v>1297</v>
      </c>
      <c r="B493" s="66" t="s">
        <v>1298</v>
      </c>
      <c r="C493" s="67">
        <v>65</v>
      </c>
      <c r="D493" s="67" t="s">
        <v>337</v>
      </c>
      <c r="E493" s="71">
        <v>0.48482855113517198</v>
      </c>
      <c r="F493" s="68">
        <v>97.311827956989205</v>
      </c>
      <c r="G493" s="71">
        <v>0.55279489569379403</v>
      </c>
      <c r="H493" s="68">
        <v>94.408602150537604</v>
      </c>
      <c r="I493" s="71">
        <v>0.1308430461325</v>
      </c>
      <c r="J493" s="68">
        <v>86.129032258064498</v>
      </c>
      <c r="K493" s="71">
        <v>0.77084771157922305</v>
      </c>
      <c r="L493" s="68">
        <v>91.935483870967701</v>
      </c>
    </row>
    <row r="494" spans="1:12" x14ac:dyDescent="0.2">
      <c r="A494" s="72" t="s">
        <v>1299</v>
      </c>
      <c r="B494" s="66" t="s">
        <v>1300</v>
      </c>
      <c r="C494" s="67">
        <v>65</v>
      </c>
      <c r="D494" s="67" t="s">
        <v>337</v>
      </c>
      <c r="E494" s="71">
        <v>0.47564814174043002</v>
      </c>
      <c r="F494" s="68">
        <v>96.881720430107507</v>
      </c>
      <c r="G494" s="71">
        <v>0.56561560143918599</v>
      </c>
      <c r="H494" s="68">
        <v>94.516129032258107</v>
      </c>
      <c r="I494" s="71">
        <v>0.12501843825063599</v>
      </c>
      <c r="J494" s="68">
        <v>85.161290322580598</v>
      </c>
      <c r="K494" s="71">
        <v>0.73631038553146699</v>
      </c>
      <c r="L494" s="68">
        <v>88.817204301075293</v>
      </c>
    </row>
    <row r="495" spans="1:12" x14ac:dyDescent="0.2">
      <c r="A495" s="72" t="s">
        <v>1301</v>
      </c>
      <c r="B495" s="66" t="s">
        <v>1302</v>
      </c>
      <c r="C495" s="67">
        <v>65</v>
      </c>
      <c r="D495" s="67" t="s">
        <v>337</v>
      </c>
      <c r="E495" s="71">
        <v>0.57273774160214397</v>
      </c>
      <c r="F495" s="68">
        <v>99.677419354838705</v>
      </c>
      <c r="G495" s="71">
        <v>0.78419162266270703</v>
      </c>
      <c r="H495" s="68">
        <v>98.602150537634401</v>
      </c>
      <c r="I495" s="71">
        <v>0.477340245167854</v>
      </c>
      <c r="J495" s="68">
        <v>98.709677419354804</v>
      </c>
      <c r="K495" s="71">
        <v>0.45668135697587198</v>
      </c>
      <c r="L495" s="68">
        <v>49.247311827956999</v>
      </c>
    </row>
    <row r="496" spans="1:12" x14ac:dyDescent="0.2">
      <c r="A496" s="72" t="s">
        <v>1303</v>
      </c>
      <c r="B496" s="66" t="s">
        <v>1304</v>
      </c>
      <c r="C496" s="67">
        <v>65</v>
      </c>
      <c r="D496" s="67" t="s">
        <v>337</v>
      </c>
      <c r="E496" s="71">
        <v>0.50615594620221804</v>
      </c>
      <c r="F496" s="68">
        <v>98.172043010752702</v>
      </c>
      <c r="G496" s="71">
        <v>0.622120974376414</v>
      </c>
      <c r="H496" s="68">
        <v>96.559139784946197</v>
      </c>
      <c r="I496" s="71">
        <v>0.36717133498509902</v>
      </c>
      <c r="J496" s="68">
        <v>96.129032258064498</v>
      </c>
      <c r="K496" s="71">
        <v>0.52917552924514</v>
      </c>
      <c r="L496" s="68">
        <v>61.612903225806399</v>
      </c>
    </row>
    <row r="497" spans="1:12" x14ac:dyDescent="0.2">
      <c r="A497" s="72" t="s">
        <v>1305</v>
      </c>
      <c r="B497" s="66" t="s">
        <v>1306</v>
      </c>
      <c r="C497" s="67">
        <v>65</v>
      </c>
      <c r="D497" s="67" t="s">
        <v>337</v>
      </c>
      <c r="E497" s="71">
        <v>0.351823507134707</v>
      </c>
      <c r="F497" s="68">
        <v>83.655913978494596</v>
      </c>
      <c r="G497" s="71">
        <v>0.15515894910683301</v>
      </c>
      <c r="H497" s="68">
        <v>6.0215053763440904</v>
      </c>
      <c r="I497" s="71">
        <v>0.14114974417085399</v>
      </c>
      <c r="J497" s="68">
        <v>87.526881720430097</v>
      </c>
      <c r="K497" s="71">
        <v>0.75916182812643396</v>
      </c>
      <c r="L497" s="68">
        <v>91.075268817204304</v>
      </c>
    </row>
    <row r="498" spans="1:12" x14ac:dyDescent="0.2">
      <c r="A498" s="72" t="s">
        <v>1307</v>
      </c>
      <c r="B498" s="66" t="s">
        <v>1308</v>
      </c>
      <c r="C498" s="67">
        <v>65</v>
      </c>
      <c r="D498" s="67" t="s">
        <v>337</v>
      </c>
      <c r="E498" s="71">
        <v>0.49529189065832602</v>
      </c>
      <c r="F498" s="68">
        <v>97.849462365591407</v>
      </c>
      <c r="G498" s="71">
        <v>0.54660823459645003</v>
      </c>
      <c r="H498" s="68">
        <v>94.3010752688172</v>
      </c>
      <c r="I498" s="71">
        <v>0.52681709266096499</v>
      </c>
      <c r="J498" s="68">
        <v>99.139784946236603</v>
      </c>
      <c r="K498" s="71">
        <v>0.41245034471756298</v>
      </c>
      <c r="L498" s="68">
        <v>44.193548387096797</v>
      </c>
    </row>
    <row r="499" spans="1:12" x14ac:dyDescent="0.2">
      <c r="A499" s="72" t="s">
        <v>1309</v>
      </c>
      <c r="B499" s="66" t="s">
        <v>1310</v>
      </c>
      <c r="C499" s="67">
        <v>65</v>
      </c>
      <c r="D499" s="67" t="s">
        <v>337</v>
      </c>
      <c r="E499" s="71">
        <v>0.45423590914421502</v>
      </c>
      <c r="F499" s="68">
        <v>95.806451612903203</v>
      </c>
      <c r="G499" s="71">
        <v>0.46945127413788301</v>
      </c>
      <c r="H499" s="68">
        <v>92.365591397849499</v>
      </c>
      <c r="I499" s="71">
        <v>0.51088326582997601</v>
      </c>
      <c r="J499" s="68">
        <v>99.0322580645161</v>
      </c>
      <c r="K499" s="71">
        <v>0.38237318746478599</v>
      </c>
      <c r="L499" s="68">
        <v>40.645161290322598</v>
      </c>
    </row>
    <row r="500" spans="1:12" x14ac:dyDescent="0.2">
      <c r="A500" s="72" t="s">
        <v>1311</v>
      </c>
      <c r="B500" s="66" t="s">
        <v>1312</v>
      </c>
      <c r="C500" s="67">
        <v>65</v>
      </c>
      <c r="D500" s="67" t="s">
        <v>337</v>
      </c>
      <c r="E500" s="71">
        <v>0.45263611478554899</v>
      </c>
      <c r="F500" s="68">
        <v>95.591397849462396</v>
      </c>
      <c r="G500" s="71">
        <v>0.29273220159685198</v>
      </c>
      <c r="H500" s="68">
        <v>76.129032258064498</v>
      </c>
      <c r="I500" s="71">
        <v>0.37024212362359699</v>
      </c>
      <c r="J500" s="68">
        <v>96.236559139784902</v>
      </c>
      <c r="K500" s="71">
        <v>0.69493401913619901</v>
      </c>
      <c r="L500" s="68">
        <v>85.376344086021504</v>
      </c>
    </row>
    <row r="501" spans="1:12" x14ac:dyDescent="0.2">
      <c r="A501" s="72" t="s">
        <v>1313</v>
      </c>
      <c r="B501" s="66" t="s">
        <v>1314</v>
      </c>
      <c r="C501" s="67">
        <v>65</v>
      </c>
      <c r="D501" s="67" t="s">
        <v>337</v>
      </c>
      <c r="E501" s="71">
        <v>0.47015548927274098</v>
      </c>
      <c r="F501" s="68">
        <v>96.344086021505404</v>
      </c>
      <c r="G501" s="71">
        <v>0.47896470966078097</v>
      </c>
      <c r="H501" s="68">
        <v>92.795698924731198</v>
      </c>
      <c r="I501" s="71">
        <v>0.390253671149216</v>
      </c>
      <c r="J501" s="68">
        <v>97.204301075268802</v>
      </c>
      <c r="K501" s="71">
        <v>0.54124808700822702</v>
      </c>
      <c r="L501" s="68">
        <v>64.086021505376394</v>
      </c>
    </row>
    <row r="502" spans="1:12" x14ac:dyDescent="0.2">
      <c r="A502" s="72" t="s">
        <v>1315</v>
      </c>
      <c r="B502" s="66" t="s">
        <v>1316</v>
      </c>
      <c r="C502" s="67">
        <v>65</v>
      </c>
      <c r="D502" s="67" t="s">
        <v>337</v>
      </c>
      <c r="E502" s="71">
        <v>0.454766540309331</v>
      </c>
      <c r="F502" s="68">
        <v>96.021505376344095</v>
      </c>
      <c r="G502" s="71">
        <v>0.57016800256380495</v>
      </c>
      <c r="H502" s="68">
        <v>94.838709677419402</v>
      </c>
      <c r="I502" s="71">
        <v>0.300058289477521</v>
      </c>
      <c r="J502" s="68">
        <v>93.870967741935502</v>
      </c>
      <c r="K502" s="71">
        <v>0.49407332888666899</v>
      </c>
      <c r="L502" s="68">
        <v>55.806451612903203</v>
      </c>
    </row>
    <row r="503" spans="1:12" x14ac:dyDescent="0.2">
      <c r="A503" s="72" t="s">
        <v>1317</v>
      </c>
      <c r="B503" s="66" t="s">
        <v>1318</v>
      </c>
      <c r="C503" s="67">
        <v>65</v>
      </c>
      <c r="D503" s="67" t="s">
        <v>337</v>
      </c>
      <c r="E503" s="71">
        <v>0.28716828654675802</v>
      </c>
      <c r="F503" s="68">
        <v>57.526881720430097</v>
      </c>
      <c r="G503" s="71">
        <v>0.33682600220328601</v>
      </c>
      <c r="H503" s="68">
        <v>83.870967741935502</v>
      </c>
      <c r="I503" s="71">
        <v>6.5618628908581195E-2</v>
      </c>
      <c r="J503" s="68">
        <v>72.365591397849499</v>
      </c>
      <c r="K503" s="71">
        <v>0.459060228528406</v>
      </c>
      <c r="L503" s="68">
        <v>49.462365591397798</v>
      </c>
    </row>
    <row r="504" spans="1:12" x14ac:dyDescent="0.2">
      <c r="A504" s="72" t="s">
        <v>1319</v>
      </c>
      <c r="B504" s="66" t="s">
        <v>1320</v>
      </c>
      <c r="C504" s="67">
        <v>65</v>
      </c>
      <c r="D504" s="67" t="s">
        <v>337</v>
      </c>
      <c r="E504" s="71">
        <v>0.291050213286207</v>
      </c>
      <c r="F504" s="68">
        <v>59.892473118279597</v>
      </c>
      <c r="G504" s="71">
        <v>0.20558295617352501</v>
      </c>
      <c r="H504" s="68">
        <v>9.3548387096774199</v>
      </c>
      <c r="I504" s="71">
        <v>4.31356395759286E-2</v>
      </c>
      <c r="J504" s="68">
        <v>60.215053763440899</v>
      </c>
      <c r="K504" s="71">
        <v>0.62443204410916597</v>
      </c>
      <c r="L504" s="68">
        <v>76.989247311827995</v>
      </c>
    </row>
    <row r="505" spans="1:12" x14ac:dyDescent="0.2">
      <c r="A505" s="72" t="s">
        <v>1321</v>
      </c>
      <c r="B505" s="66" t="s">
        <v>1322</v>
      </c>
      <c r="C505" s="67">
        <v>65</v>
      </c>
      <c r="D505" s="67" t="s">
        <v>337</v>
      </c>
      <c r="E505" s="71">
        <v>0.25890580393100499</v>
      </c>
      <c r="F505" s="68">
        <v>45.376344086021497</v>
      </c>
      <c r="G505" s="71">
        <v>0.25069205430330699</v>
      </c>
      <c r="H505" s="68">
        <v>36.774193548387103</v>
      </c>
      <c r="I505" s="71">
        <v>2.0266145150249801E-2</v>
      </c>
      <c r="J505" s="68">
        <v>43.118279569892501</v>
      </c>
      <c r="K505" s="71">
        <v>0.50575921233945798</v>
      </c>
      <c r="L505" s="68">
        <v>57.741935483871003</v>
      </c>
    </row>
    <row r="506" spans="1:12" x14ac:dyDescent="0.2">
      <c r="A506" s="72" t="s">
        <v>1323</v>
      </c>
      <c r="B506" s="66" t="s">
        <v>1324</v>
      </c>
      <c r="C506" s="67">
        <v>65</v>
      </c>
      <c r="D506" s="67" t="s">
        <v>337</v>
      </c>
      <c r="E506" s="71">
        <v>0.375518851832847</v>
      </c>
      <c r="F506" s="68">
        <v>87.204301075268802</v>
      </c>
      <c r="G506" s="71">
        <v>0.25540908107439803</v>
      </c>
      <c r="H506" s="68">
        <v>53.118279569892501</v>
      </c>
      <c r="I506" s="71">
        <v>0.222436664788488</v>
      </c>
      <c r="J506" s="68">
        <v>92.150537634408593</v>
      </c>
      <c r="K506" s="71">
        <v>0.64871080963565397</v>
      </c>
      <c r="L506" s="68">
        <v>80.430107526881699</v>
      </c>
    </row>
    <row r="507" spans="1:12" x14ac:dyDescent="0.2">
      <c r="A507" s="72" t="s">
        <v>1325</v>
      </c>
      <c r="B507" s="66" t="s">
        <v>1326</v>
      </c>
      <c r="C507" s="67">
        <v>65</v>
      </c>
      <c r="D507" s="67" t="s">
        <v>337</v>
      </c>
      <c r="E507" s="71">
        <v>0.37990100205254901</v>
      </c>
      <c r="F507" s="68">
        <v>88.172043010752702</v>
      </c>
      <c r="G507" s="71">
        <v>0.25</v>
      </c>
      <c r="H507" s="68">
        <v>36.236559139784902</v>
      </c>
      <c r="I507" s="71">
        <v>0.210825939269007</v>
      </c>
      <c r="J507" s="68">
        <v>91.720430107526894</v>
      </c>
      <c r="K507" s="71">
        <v>0.67887706688864002</v>
      </c>
      <c r="L507" s="68">
        <v>83.655913978494596</v>
      </c>
    </row>
    <row r="508" spans="1:12" x14ac:dyDescent="0.2">
      <c r="A508" s="72" t="s">
        <v>1327</v>
      </c>
      <c r="B508" s="66" t="s">
        <v>1328</v>
      </c>
      <c r="C508" s="67">
        <v>65</v>
      </c>
      <c r="D508" s="67" t="s">
        <v>337</v>
      </c>
      <c r="E508" s="71">
        <v>0.22624687955473499</v>
      </c>
      <c r="F508" s="68">
        <v>35.4838709677419</v>
      </c>
      <c r="G508" s="71">
        <v>0.25849998454548301</v>
      </c>
      <c r="H508" s="68">
        <v>57.8494623655914</v>
      </c>
      <c r="I508" s="71">
        <v>0.10764064306047801</v>
      </c>
      <c r="J508" s="68">
        <v>83.010752688172005</v>
      </c>
      <c r="K508" s="71">
        <v>0.31260001105824498</v>
      </c>
      <c r="L508" s="68">
        <v>35.591397849462403</v>
      </c>
    </row>
    <row r="509" spans="1:12" x14ac:dyDescent="0.2">
      <c r="A509" s="72" t="s">
        <v>1329</v>
      </c>
      <c r="B509" s="66" t="s">
        <v>1330</v>
      </c>
      <c r="C509" s="67">
        <v>65</v>
      </c>
      <c r="D509" s="67" t="s">
        <v>337</v>
      </c>
      <c r="E509" s="71">
        <v>0.29438862948006</v>
      </c>
      <c r="F509" s="68">
        <v>61.612903225806399</v>
      </c>
      <c r="G509" s="71">
        <v>0.30913226903035201</v>
      </c>
      <c r="H509" s="68">
        <v>79.892473118279597</v>
      </c>
      <c r="I509" s="71">
        <v>4.8842484649160502E-2</v>
      </c>
      <c r="J509" s="68">
        <v>64.086021505376394</v>
      </c>
      <c r="K509" s="71">
        <v>0.52519113476066803</v>
      </c>
      <c r="L509" s="68">
        <v>60.860215053763397</v>
      </c>
    </row>
    <row r="510" spans="1:12" x14ac:dyDescent="0.2">
      <c r="A510" s="72" t="s">
        <v>1331</v>
      </c>
      <c r="B510" s="66" t="s">
        <v>1332</v>
      </c>
      <c r="C510" s="67">
        <v>65</v>
      </c>
      <c r="D510" s="67" t="s">
        <v>337</v>
      </c>
      <c r="E510" s="71">
        <v>0.25650148514818399</v>
      </c>
      <c r="F510" s="68">
        <v>44.408602150537597</v>
      </c>
      <c r="G510" s="71">
        <v>0.26880453314612401</v>
      </c>
      <c r="H510" s="68">
        <v>66.344086021505404</v>
      </c>
      <c r="I510" s="71">
        <v>6.6265934117603403E-3</v>
      </c>
      <c r="J510" s="68">
        <v>19.8924731182796</v>
      </c>
      <c r="K510" s="71">
        <v>0.49407332888666899</v>
      </c>
      <c r="L510" s="68">
        <v>55.806451612903203</v>
      </c>
    </row>
    <row r="511" spans="1:12" x14ac:dyDescent="0.2">
      <c r="A511" s="72" t="s">
        <v>1333</v>
      </c>
      <c r="B511" s="66" t="s">
        <v>1334</v>
      </c>
      <c r="C511" s="67">
        <v>65</v>
      </c>
      <c r="D511" s="67" t="s">
        <v>337</v>
      </c>
      <c r="E511" s="71">
        <v>0.24846865765451701</v>
      </c>
      <c r="F511" s="68">
        <v>41.612903225806498</v>
      </c>
      <c r="G511" s="71">
        <v>0.280909034710846</v>
      </c>
      <c r="H511" s="68">
        <v>71.290322580645196</v>
      </c>
      <c r="I511" s="71">
        <v>2.2489760592975701E-2</v>
      </c>
      <c r="J511" s="68">
        <v>45.161290322580598</v>
      </c>
      <c r="K511" s="71">
        <v>0.44200717765972902</v>
      </c>
      <c r="L511" s="68">
        <v>47.204301075268802</v>
      </c>
    </row>
    <row r="512" spans="1:12" x14ac:dyDescent="0.2">
      <c r="A512" s="72" t="s">
        <v>1335</v>
      </c>
      <c r="B512" s="66" t="s">
        <v>1336</v>
      </c>
      <c r="C512" s="67">
        <v>65</v>
      </c>
      <c r="D512" s="67" t="s">
        <v>337</v>
      </c>
      <c r="E512" s="71">
        <v>0.28428520310706901</v>
      </c>
      <c r="F512" s="68">
        <v>56.344086021505397</v>
      </c>
      <c r="G512" s="71">
        <v>0.25</v>
      </c>
      <c r="H512" s="68">
        <v>36.236559139784902</v>
      </c>
      <c r="I512" s="71">
        <v>0.12721810423463001</v>
      </c>
      <c r="J512" s="68">
        <v>85.6989247311828</v>
      </c>
      <c r="K512" s="71">
        <v>0.47563750508657598</v>
      </c>
      <c r="L512" s="68">
        <v>52.473118279569903</v>
      </c>
    </row>
    <row r="513" spans="1:12" x14ac:dyDescent="0.2">
      <c r="A513" s="72" t="s">
        <v>1337</v>
      </c>
      <c r="B513" s="66" t="s">
        <v>1338</v>
      </c>
      <c r="C513" s="67">
        <v>65</v>
      </c>
      <c r="D513" s="67" t="s">
        <v>337</v>
      </c>
      <c r="E513" s="71">
        <v>0.23580681220218599</v>
      </c>
      <c r="F513" s="68">
        <v>37.526881720430097</v>
      </c>
      <c r="G513" s="71">
        <v>0.16596406865920099</v>
      </c>
      <c r="H513" s="68">
        <v>6.5591397849462396</v>
      </c>
      <c r="I513" s="71">
        <v>1.1849614391815101E-2</v>
      </c>
      <c r="J513" s="68">
        <v>30.430107526881699</v>
      </c>
      <c r="K513" s="71">
        <v>0.52960675355554299</v>
      </c>
      <c r="L513" s="68">
        <v>61.935483870967701</v>
      </c>
    </row>
    <row r="514" spans="1:12" x14ac:dyDescent="0.2">
      <c r="A514" s="72" t="s">
        <v>1339</v>
      </c>
      <c r="B514" s="66" t="s">
        <v>1340</v>
      </c>
      <c r="C514" s="67">
        <v>65</v>
      </c>
      <c r="D514" s="67" t="s">
        <v>337</v>
      </c>
      <c r="E514" s="71">
        <v>0.39851646246859201</v>
      </c>
      <c r="F514" s="68">
        <v>91.505376344086002</v>
      </c>
      <c r="G514" s="71">
        <v>0.25</v>
      </c>
      <c r="H514" s="68">
        <v>36.236559139784902</v>
      </c>
      <c r="I514" s="71">
        <v>0.38382872935511497</v>
      </c>
      <c r="J514" s="68">
        <v>96.881720430107507</v>
      </c>
      <c r="K514" s="71">
        <v>0.56172065805065996</v>
      </c>
      <c r="L514" s="68">
        <v>66.774193548387103</v>
      </c>
    </row>
    <row r="515" spans="1:12" x14ac:dyDescent="0.2">
      <c r="A515" s="72" t="s">
        <v>1341</v>
      </c>
      <c r="B515" s="66" t="s">
        <v>1342</v>
      </c>
      <c r="C515" s="67">
        <v>65</v>
      </c>
      <c r="D515" s="67" t="s">
        <v>337</v>
      </c>
      <c r="E515" s="71">
        <v>0.26876671876234298</v>
      </c>
      <c r="F515" s="68">
        <v>48.924731182795703</v>
      </c>
      <c r="G515" s="71">
        <v>0.250772725867771</v>
      </c>
      <c r="H515" s="68">
        <v>40.860215053763397</v>
      </c>
      <c r="I515" s="71">
        <v>0.15528329346509501</v>
      </c>
      <c r="J515" s="68">
        <v>88.709677419354804</v>
      </c>
      <c r="K515" s="71">
        <v>0.400244136954163</v>
      </c>
      <c r="L515" s="68">
        <v>42.473118279569903</v>
      </c>
    </row>
    <row r="516" spans="1:12" x14ac:dyDescent="0.2">
      <c r="A516" s="72" t="s">
        <v>1343</v>
      </c>
      <c r="B516" s="66" t="s">
        <v>1344</v>
      </c>
      <c r="C516" s="67">
        <v>65</v>
      </c>
      <c r="D516" s="67" t="s">
        <v>337</v>
      </c>
      <c r="E516" s="71">
        <v>0.24953968780532601</v>
      </c>
      <c r="F516" s="68">
        <v>41.935483870967701</v>
      </c>
      <c r="G516" s="71">
        <v>0.239449468978955</v>
      </c>
      <c r="H516" s="68">
        <v>12.6881720430108</v>
      </c>
      <c r="I516" s="71">
        <v>4.3270325561104203E-2</v>
      </c>
      <c r="J516" s="68">
        <v>60.537634408602102</v>
      </c>
      <c r="K516" s="71">
        <v>0.46589926887591798</v>
      </c>
      <c r="L516" s="68">
        <v>50.645161290322598</v>
      </c>
    </row>
    <row r="517" spans="1:12" x14ac:dyDescent="0.2">
      <c r="A517" s="72" t="s">
        <v>1345</v>
      </c>
      <c r="B517" s="66" t="s">
        <v>1346</v>
      </c>
      <c r="C517" s="67">
        <v>65</v>
      </c>
      <c r="D517" s="67" t="s">
        <v>337</v>
      </c>
      <c r="E517" s="71">
        <v>0.24597191507755001</v>
      </c>
      <c r="F517" s="68">
        <v>40.9677419354839</v>
      </c>
      <c r="G517" s="71">
        <v>0.25</v>
      </c>
      <c r="H517" s="68">
        <v>36.236559139784902</v>
      </c>
      <c r="I517" s="71">
        <v>3.4178134120028097E-2</v>
      </c>
      <c r="J517" s="68">
        <v>55.4838709677419</v>
      </c>
      <c r="K517" s="71">
        <v>0.45373761111262301</v>
      </c>
      <c r="L517" s="68">
        <v>48.709677419354797</v>
      </c>
    </row>
    <row r="518" spans="1:12" x14ac:dyDescent="0.2">
      <c r="A518" s="72" t="s">
        <v>1347</v>
      </c>
      <c r="B518" s="66" t="s">
        <v>1348</v>
      </c>
      <c r="C518" s="67">
        <v>65</v>
      </c>
      <c r="D518" s="67" t="s">
        <v>337</v>
      </c>
      <c r="E518" s="71">
        <v>0.27652825159703798</v>
      </c>
      <c r="F518" s="68">
        <v>52.795698924731198</v>
      </c>
      <c r="G518" s="71">
        <v>0.24999999819010499</v>
      </c>
      <c r="H518" s="68">
        <v>17.311827956989202</v>
      </c>
      <c r="I518" s="71">
        <v>7.7676288745709601E-2</v>
      </c>
      <c r="J518" s="68">
        <v>76.559139784946197</v>
      </c>
      <c r="K518" s="71">
        <v>0.50190846785529897</v>
      </c>
      <c r="L518" s="68">
        <v>56.774193548387103</v>
      </c>
    </row>
    <row r="519" spans="1:12" x14ac:dyDescent="0.2">
      <c r="A519" s="72" t="s">
        <v>1349</v>
      </c>
      <c r="B519" s="66" t="s">
        <v>1350</v>
      </c>
      <c r="C519" s="67">
        <v>65</v>
      </c>
      <c r="D519" s="67" t="s">
        <v>337</v>
      </c>
      <c r="E519" s="71">
        <v>0.275921700549703</v>
      </c>
      <c r="F519" s="68">
        <v>52.688172043010802</v>
      </c>
      <c r="G519" s="71">
        <v>0.25</v>
      </c>
      <c r="H519" s="68">
        <v>36.236559139784902</v>
      </c>
      <c r="I519" s="71">
        <v>4.4263053609304201E-2</v>
      </c>
      <c r="J519" s="68">
        <v>61.075268817204297</v>
      </c>
      <c r="K519" s="71">
        <v>0.53350204803980505</v>
      </c>
      <c r="L519" s="68">
        <v>62.688172043010702</v>
      </c>
    </row>
    <row r="520" spans="1:12" x14ac:dyDescent="0.2">
      <c r="A520" s="72" t="s">
        <v>1351</v>
      </c>
      <c r="B520" s="66" t="s">
        <v>1352</v>
      </c>
      <c r="C520" s="67">
        <v>65</v>
      </c>
      <c r="D520" s="67" t="s">
        <v>337</v>
      </c>
      <c r="E520" s="71">
        <v>0.28967905982155101</v>
      </c>
      <c r="F520" s="68">
        <v>59.139784946236603</v>
      </c>
      <c r="G520" s="71">
        <v>0.24206085307060399</v>
      </c>
      <c r="H520" s="68">
        <v>13.118279569892501</v>
      </c>
      <c r="I520" s="71">
        <v>0.210675237192326</v>
      </c>
      <c r="J520" s="68">
        <v>91.612903225806406</v>
      </c>
      <c r="K520" s="71">
        <v>0.41630108920172199</v>
      </c>
      <c r="L520" s="68">
        <v>44.5161290322581</v>
      </c>
    </row>
    <row r="521" spans="1:12" x14ac:dyDescent="0.2">
      <c r="A521" s="72" t="s">
        <v>1353</v>
      </c>
      <c r="B521" s="66" t="s">
        <v>1354</v>
      </c>
      <c r="C521" s="67">
        <v>63</v>
      </c>
      <c r="D521" s="67" t="s">
        <v>337</v>
      </c>
      <c r="E521" s="71">
        <v>0.28162579877563898</v>
      </c>
      <c r="F521" s="68">
        <v>54.838709677419402</v>
      </c>
      <c r="G521" s="71">
        <v>0.36534064049433101</v>
      </c>
      <c r="H521" s="68">
        <v>86.774193548387103</v>
      </c>
      <c r="I521" s="71">
        <v>2.9477021249977599E-3</v>
      </c>
      <c r="J521" s="68">
        <v>9.89247311827957</v>
      </c>
      <c r="K521" s="71">
        <v>0.47658905370759003</v>
      </c>
      <c r="L521" s="68">
        <v>52.580645161290299</v>
      </c>
    </row>
    <row r="522" spans="1:12" x14ac:dyDescent="0.2">
      <c r="A522" s="72" t="s">
        <v>1355</v>
      </c>
      <c r="B522" s="66" t="s">
        <v>1356</v>
      </c>
      <c r="C522" s="67">
        <v>63</v>
      </c>
      <c r="D522" s="67" t="s">
        <v>337</v>
      </c>
      <c r="E522" s="71">
        <v>0.34402168024810298</v>
      </c>
      <c r="F522" s="68">
        <v>81.612903225806406</v>
      </c>
      <c r="G522" s="71">
        <v>0.37855856562423201</v>
      </c>
      <c r="H522" s="68">
        <v>88.172043010752702</v>
      </c>
      <c r="I522" s="71">
        <v>3.7995668633053E-3</v>
      </c>
      <c r="J522" s="68">
        <v>12.0430107526882</v>
      </c>
      <c r="K522" s="71">
        <v>0.64970690825677102</v>
      </c>
      <c r="L522" s="68">
        <v>80.752688172042994</v>
      </c>
    </row>
    <row r="523" spans="1:12" x14ac:dyDescent="0.2">
      <c r="A523" s="72" t="s">
        <v>1357</v>
      </c>
      <c r="B523" s="66" t="s">
        <v>1358</v>
      </c>
      <c r="C523" s="67">
        <v>63</v>
      </c>
      <c r="D523" s="67" t="s">
        <v>337</v>
      </c>
      <c r="E523" s="71">
        <v>0.309460691533476</v>
      </c>
      <c r="F523" s="68">
        <v>70.322580645161295</v>
      </c>
      <c r="G523" s="71">
        <v>0.25</v>
      </c>
      <c r="H523" s="68">
        <v>36.236559139784902</v>
      </c>
      <c r="I523" s="71">
        <v>1.30939884066047E-2</v>
      </c>
      <c r="J523" s="68">
        <v>32.1505376344086</v>
      </c>
      <c r="K523" s="71">
        <v>0.66528808619382396</v>
      </c>
      <c r="L523" s="68">
        <v>82.688172043010795</v>
      </c>
    </row>
    <row r="524" spans="1:12" x14ac:dyDescent="0.2">
      <c r="A524" s="72" t="s">
        <v>1359</v>
      </c>
      <c r="B524" s="66" t="s">
        <v>1360</v>
      </c>
      <c r="C524" s="67">
        <v>63</v>
      </c>
      <c r="D524" s="67" t="s">
        <v>337</v>
      </c>
      <c r="E524" s="71">
        <v>0.30133355080736202</v>
      </c>
      <c r="F524" s="68">
        <v>66.344086021505404</v>
      </c>
      <c r="G524" s="71">
        <v>0.43133575501586902</v>
      </c>
      <c r="H524" s="68">
        <v>91.182795698924707</v>
      </c>
      <c r="I524" s="71">
        <v>1.44301111451544E-3</v>
      </c>
      <c r="J524" s="68">
        <v>6.1290322580645196</v>
      </c>
      <c r="K524" s="71">
        <v>0.47122188629170197</v>
      </c>
      <c r="L524" s="68">
        <v>51.397849462365599</v>
      </c>
    </row>
    <row r="525" spans="1:12" x14ac:dyDescent="0.2">
      <c r="A525" s="72" t="s">
        <v>1361</v>
      </c>
      <c r="B525" s="66" t="s">
        <v>1362</v>
      </c>
      <c r="C525" s="67">
        <v>63</v>
      </c>
      <c r="D525" s="67" t="s">
        <v>337</v>
      </c>
      <c r="E525" s="71">
        <v>0.305606071064353</v>
      </c>
      <c r="F525" s="68">
        <v>68.387096774193594</v>
      </c>
      <c r="G525" s="71">
        <v>0.32746411033906597</v>
      </c>
      <c r="H525" s="68">
        <v>83.3333333333333</v>
      </c>
      <c r="I525" s="71">
        <v>5.9747349298449597E-2</v>
      </c>
      <c r="J525" s="68">
        <v>69.462365591397798</v>
      </c>
      <c r="K525" s="71">
        <v>0.52960675355554299</v>
      </c>
      <c r="L525" s="68">
        <v>61.935483870967701</v>
      </c>
    </row>
    <row r="526" spans="1:12" x14ac:dyDescent="0.2">
      <c r="A526" s="72" t="s">
        <v>1363</v>
      </c>
      <c r="B526" s="66" t="s">
        <v>1364</v>
      </c>
      <c r="C526" s="67">
        <v>63</v>
      </c>
      <c r="D526" s="67" t="s">
        <v>337</v>
      </c>
      <c r="E526" s="71">
        <v>0.38190689040185599</v>
      </c>
      <c r="F526" s="68">
        <v>88.387096774193594</v>
      </c>
      <c r="G526" s="71">
        <v>0.61498166636358298</v>
      </c>
      <c r="H526" s="68">
        <v>96.236559139784902</v>
      </c>
      <c r="I526" s="71">
        <v>5.0275457707058598E-3</v>
      </c>
      <c r="J526" s="68">
        <v>15.268817204301101</v>
      </c>
      <c r="K526" s="71">
        <v>0.52571145907127903</v>
      </c>
      <c r="L526" s="68">
        <v>60.9677419354839</v>
      </c>
    </row>
    <row r="527" spans="1:12" x14ac:dyDescent="0.2">
      <c r="A527" s="72" t="s">
        <v>1365</v>
      </c>
      <c r="B527" s="66" t="s">
        <v>1366</v>
      </c>
      <c r="C527" s="67">
        <v>63</v>
      </c>
      <c r="D527" s="67" t="s">
        <v>337</v>
      </c>
      <c r="E527" s="71">
        <v>0.285979251091249</v>
      </c>
      <c r="F527" s="68">
        <v>56.881720430107499</v>
      </c>
      <c r="G527" s="71">
        <v>0.118386040098474</v>
      </c>
      <c r="H527" s="68">
        <v>4.5161290322580596</v>
      </c>
      <c r="I527" s="71">
        <v>1.1076466612436201E-2</v>
      </c>
      <c r="J527" s="68">
        <v>28.172043010752699</v>
      </c>
      <c r="K527" s="71">
        <v>0.72847524656283602</v>
      </c>
      <c r="L527" s="68">
        <v>88.172043010752702</v>
      </c>
    </row>
    <row r="528" spans="1:12" x14ac:dyDescent="0.2">
      <c r="A528" s="72" t="s">
        <v>1367</v>
      </c>
      <c r="B528" s="66" t="s">
        <v>1368</v>
      </c>
      <c r="C528" s="67">
        <v>63</v>
      </c>
      <c r="D528" s="67" t="s">
        <v>337</v>
      </c>
      <c r="E528" s="71">
        <v>0.28066682810256</v>
      </c>
      <c r="F528" s="68">
        <v>54.086021505376301</v>
      </c>
      <c r="G528" s="71">
        <v>4.9426325096002401E-2</v>
      </c>
      <c r="H528" s="68">
        <v>1.82795698924731</v>
      </c>
      <c r="I528" s="71">
        <v>6.2343696956104399E-3</v>
      </c>
      <c r="J528" s="68">
        <v>18.9247311827957</v>
      </c>
      <c r="K528" s="71">
        <v>0.78633978951606598</v>
      </c>
      <c r="L528" s="68">
        <v>92.795698924731198</v>
      </c>
    </row>
    <row r="529" spans="1:12" x14ac:dyDescent="0.2">
      <c r="A529" s="72" t="s">
        <v>1369</v>
      </c>
      <c r="B529" s="66" t="s">
        <v>1370</v>
      </c>
      <c r="C529" s="67">
        <v>63</v>
      </c>
      <c r="D529" s="67" t="s">
        <v>337</v>
      </c>
      <c r="E529" s="71">
        <v>0.33777956688180799</v>
      </c>
      <c r="F529" s="68">
        <v>79.784946236559094</v>
      </c>
      <c r="G529" s="71">
        <v>0.25</v>
      </c>
      <c r="H529" s="68">
        <v>36.236559139784902</v>
      </c>
      <c r="I529" s="71">
        <v>4.69719682960122E-3</v>
      </c>
      <c r="J529" s="68">
        <v>14.8387096774194</v>
      </c>
      <c r="K529" s="71">
        <v>0.75864150381582296</v>
      </c>
      <c r="L529" s="68">
        <v>90.9677419354839</v>
      </c>
    </row>
    <row r="530" spans="1:12" x14ac:dyDescent="0.2">
      <c r="A530" s="72" t="s">
        <v>1371</v>
      </c>
      <c r="B530" s="66" t="s">
        <v>1372</v>
      </c>
      <c r="C530" s="67">
        <v>63</v>
      </c>
      <c r="D530" s="67" t="s">
        <v>337</v>
      </c>
      <c r="E530" s="71">
        <v>0.22017346112133501</v>
      </c>
      <c r="F530" s="68">
        <v>34.086021505376301</v>
      </c>
      <c r="G530" s="71">
        <v>0.223489933650699</v>
      </c>
      <c r="H530" s="68">
        <v>10.860215053763399</v>
      </c>
      <c r="I530" s="71">
        <v>3.28963533260993E-3</v>
      </c>
      <c r="J530" s="68">
        <v>11.1827956989247</v>
      </c>
      <c r="K530" s="71">
        <v>0.433740814380696</v>
      </c>
      <c r="L530" s="68">
        <v>46.021505376344102</v>
      </c>
    </row>
    <row r="531" spans="1:12" x14ac:dyDescent="0.2">
      <c r="A531" s="72" t="s">
        <v>1373</v>
      </c>
      <c r="B531" s="66" t="s">
        <v>1374</v>
      </c>
      <c r="C531" s="67">
        <v>63</v>
      </c>
      <c r="D531" s="67" t="s">
        <v>337</v>
      </c>
      <c r="E531" s="71">
        <v>0.263606214070844</v>
      </c>
      <c r="F531" s="68">
        <v>47.096774193548399</v>
      </c>
      <c r="G531" s="71">
        <v>4.4450371845785402E-2</v>
      </c>
      <c r="H531" s="68">
        <v>1.61290322580645</v>
      </c>
      <c r="I531" s="71">
        <v>5.2555917301076796E-3</v>
      </c>
      <c r="J531" s="68">
        <v>16.559139784946201</v>
      </c>
      <c r="K531" s="71">
        <v>0.74111267863663899</v>
      </c>
      <c r="L531" s="68">
        <v>89.247311827957006</v>
      </c>
    </row>
    <row r="532" spans="1:12" x14ac:dyDescent="0.2">
      <c r="A532" s="72" t="s">
        <v>1375</v>
      </c>
      <c r="B532" s="66" t="s">
        <v>1376</v>
      </c>
      <c r="C532" s="67">
        <v>63</v>
      </c>
      <c r="D532" s="67" t="s">
        <v>337</v>
      </c>
      <c r="E532" s="71">
        <v>0.23740526835810399</v>
      </c>
      <c r="F532" s="68">
        <v>38.172043010752702</v>
      </c>
      <c r="G532" s="71">
        <v>0.17494523321036601</v>
      </c>
      <c r="H532" s="68">
        <v>7.2043010752688197</v>
      </c>
      <c r="I532" s="71">
        <v>1.0652114171757401E-2</v>
      </c>
      <c r="J532" s="68">
        <v>27.096774193548399</v>
      </c>
      <c r="K532" s="71">
        <v>0.52661845769218896</v>
      </c>
      <c r="L532" s="68">
        <v>61.1827956989247</v>
      </c>
    </row>
    <row r="533" spans="1:12" x14ac:dyDescent="0.2">
      <c r="A533" s="72" t="s">
        <v>1377</v>
      </c>
      <c r="B533" s="66" t="s">
        <v>1378</v>
      </c>
      <c r="C533" s="67">
        <v>63</v>
      </c>
      <c r="D533" s="67" t="s">
        <v>337</v>
      </c>
      <c r="E533" s="71">
        <v>0.27360312716945601</v>
      </c>
      <c r="F533" s="68">
        <v>51.720430107526902</v>
      </c>
      <c r="G533" s="71">
        <v>2.3016700584469401E-2</v>
      </c>
      <c r="H533" s="68">
        <v>1.2903225806451599</v>
      </c>
      <c r="I533" s="71">
        <v>7.1855657605654E-4</v>
      </c>
      <c r="J533" s="68">
        <v>4.7311827956989196</v>
      </c>
      <c r="K533" s="71">
        <v>0.79707412434784097</v>
      </c>
      <c r="L533" s="68">
        <v>93.870967741935502</v>
      </c>
    </row>
    <row r="534" spans="1:12" x14ac:dyDescent="0.2">
      <c r="A534" s="72" t="s">
        <v>1379</v>
      </c>
      <c r="B534" s="66" t="s">
        <v>1380</v>
      </c>
      <c r="C534" s="67">
        <v>63</v>
      </c>
      <c r="D534" s="67" t="s">
        <v>337</v>
      </c>
      <c r="E534" s="71">
        <v>0.24557092309133799</v>
      </c>
      <c r="F534" s="68">
        <v>40.645161290322598</v>
      </c>
      <c r="G534" s="71">
        <v>1.4779064756394501E-2</v>
      </c>
      <c r="H534" s="68">
        <v>0.86021505376344098</v>
      </c>
      <c r="I534" s="71">
        <v>7.7327261280135196E-4</v>
      </c>
      <c r="J534" s="68">
        <v>4.9462365591397797</v>
      </c>
      <c r="K534" s="71">
        <v>0.72116043190481705</v>
      </c>
      <c r="L534" s="68">
        <v>87.096774193548399</v>
      </c>
    </row>
    <row r="535" spans="1:12" x14ac:dyDescent="0.2">
      <c r="A535" s="72" t="s">
        <v>1381</v>
      </c>
      <c r="B535" s="66" t="s">
        <v>1382</v>
      </c>
      <c r="C535" s="67">
        <v>75</v>
      </c>
      <c r="D535" s="67" t="s">
        <v>337</v>
      </c>
      <c r="E535" s="71">
        <v>0.31130648801629002</v>
      </c>
      <c r="F535" s="68">
        <v>71.182795698924707</v>
      </c>
      <c r="G535" s="71">
        <v>0.20887586998320501</v>
      </c>
      <c r="H535" s="68">
        <v>9.89247311827957</v>
      </c>
      <c r="I535" s="71">
        <v>5.2659350922638799E-3</v>
      </c>
      <c r="J535" s="68">
        <v>16.7741935483871</v>
      </c>
      <c r="K535" s="71">
        <v>0.71977765897340096</v>
      </c>
      <c r="L535" s="68">
        <v>86.989247311827995</v>
      </c>
    </row>
    <row r="536" spans="1:12" x14ac:dyDescent="0.2">
      <c r="A536" s="72" t="s">
        <v>785</v>
      </c>
      <c r="B536" s="66" t="s">
        <v>1383</v>
      </c>
      <c r="C536" s="67">
        <v>75</v>
      </c>
      <c r="D536" s="67" t="s">
        <v>337</v>
      </c>
      <c r="E536" s="71">
        <v>8.3333333333333301E-2</v>
      </c>
      <c r="F536" s="68">
        <v>3.2258064516128999</v>
      </c>
      <c r="G536" s="71">
        <v>0.25</v>
      </c>
      <c r="H536" s="68">
        <v>36.236559139784902</v>
      </c>
      <c r="I536" s="71">
        <v>0</v>
      </c>
      <c r="J536" s="68">
        <v>1.5053763440860199</v>
      </c>
      <c r="K536" s="71">
        <v>0</v>
      </c>
      <c r="L536" s="68">
        <v>2.4731182795698898</v>
      </c>
    </row>
    <row r="537" spans="1:12" x14ac:dyDescent="0.2">
      <c r="A537" s="72" t="s">
        <v>1384</v>
      </c>
      <c r="B537" s="66" t="s">
        <v>1385</v>
      </c>
      <c r="C537" s="67">
        <v>63</v>
      </c>
      <c r="D537" s="67" t="s">
        <v>337</v>
      </c>
      <c r="E537" s="71">
        <v>0.38201202350015701</v>
      </c>
      <c r="F537" s="68">
        <v>88.494623655913998</v>
      </c>
      <c r="G537" s="71">
        <v>0.25074489005422801</v>
      </c>
      <c r="H537" s="68">
        <v>37.311827956989198</v>
      </c>
      <c r="I537" s="71">
        <v>1.8928393481725599E-2</v>
      </c>
      <c r="J537" s="68">
        <v>40.860215053763397</v>
      </c>
      <c r="K537" s="71">
        <v>0.87636278696451797</v>
      </c>
      <c r="L537" s="68">
        <v>96.989247311827995</v>
      </c>
    </row>
    <row r="538" spans="1:12" x14ac:dyDescent="0.2">
      <c r="A538" s="72" t="s">
        <v>1386</v>
      </c>
      <c r="B538" s="66" t="s">
        <v>1387</v>
      </c>
      <c r="C538" s="67">
        <v>63</v>
      </c>
      <c r="D538" s="67" t="s">
        <v>337</v>
      </c>
      <c r="E538" s="71">
        <v>0.319525394698221</v>
      </c>
      <c r="F538" s="68">
        <v>75.053763440860195</v>
      </c>
      <c r="G538" s="71">
        <v>0.25372445027113999</v>
      </c>
      <c r="H538" s="68">
        <v>49.139784946236603</v>
      </c>
      <c r="I538" s="71">
        <v>3.9608197629803998E-2</v>
      </c>
      <c r="J538" s="68">
        <v>58.387096774193502</v>
      </c>
      <c r="K538" s="71">
        <v>0.66524353619371901</v>
      </c>
      <c r="L538" s="68">
        <v>82.580645161290306</v>
      </c>
    </row>
    <row r="539" spans="1:12" x14ac:dyDescent="0.2">
      <c r="A539" s="72" t="s">
        <v>1388</v>
      </c>
      <c r="B539" s="66" t="s">
        <v>1389</v>
      </c>
      <c r="C539" s="67">
        <v>75</v>
      </c>
      <c r="D539" s="67" t="s">
        <v>337</v>
      </c>
      <c r="E539" s="71">
        <v>0.39500764997566201</v>
      </c>
      <c r="F539" s="68">
        <v>90.752688172042994</v>
      </c>
      <c r="G539" s="71">
        <v>0.25</v>
      </c>
      <c r="H539" s="68">
        <v>36.236559139784902</v>
      </c>
      <c r="I539" s="71">
        <v>4.3034435025311797E-2</v>
      </c>
      <c r="J539" s="68">
        <v>60.107526881720403</v>
      </c>
      <c r="K539" s="71">
        <v>0.89198851490167397</v>
      </c>
      <c r="L539" s="68">
        <v>97.741935483871003</v>
      </c>
    </row>
    <row r="540" spans="1:12" x14ac:dyDescent="0.2">
      <c r="A540" s="72" t="s">
        <v>785</v>
      </c>
      <c r="B540" s="66" t="s">
        <v>1390</v>
      </c>
      <c r="C540" s="67">
        <v>75</v>
      </c>
      <c r="D540" s="67" t="s">
        <v>337</v>
      </c>
      <c r="E540" s="71">
        <v>0.21568245559364299</v>
      </c>
      <c r="F540" s="68">
        <v>33.118279569892501</v>
      </c>
      <c r="G540" s="71">
        <v>0.25</v>
      </c>
      <c r="H540" s="68">
        <v>36.236559139784902</v>
      </c>
      <c r="I540" s="71">
        <v>0</v>
      </c>
      <c r="J540" s="68">
        <v>1.5053763440860199</v>
      </c>
      <c r="K540" s="71">
        <v>0.397047366780929</v>
      </c>
      <c r="L540" s="68">
        <v>42.1505376344086</v>
      </c>
    </row>
    <row r="541" spans="1:12" x14ac:dyDescent="0.2">
      <c r="A541" s="72" t="s">
        <v>1391</v>
      </c>
      <c r="B541" s="66" t="s">
        <v>1392</v>
      </c>
      <c r="C541" s="67">
        <v>63</v>
      </c>
      <c r="D541" s="67" t="s">
        <v>337</v>
      </c>
      <c r="E541" s="71">
        <v>0.29447722143236998</v>
      </c>
      <c r="F541" s="68">
        <v>61.720430107526902</v>
      </c>
      <c r="G541" s="71">
        <v>0.31059610463870002</v>
      </c>
      <c r="H541" s="68">
        <v>80.215053763440906</v>
      </c>
      <c r="I541" s="71">
        <v>3.8203762997173103E-2</v>
      </c>
      <c r="J541" s="68">
        <v>57.526881720430097</v>
      </c>
      <c r="K541" s="71">
        <v>0.53463179666123695</v>
      </c>
      <c r="L541" s="68">
        <v>63.118279569892501</v>
      </c>
    </row>
    <row r="542" spans="1:12" x14ac:dyDescent="0.2">
      <c r="A542" s="72" t="s">
        <v>1393</v>
      </c>
      <c r="B542" s="66" t="s">
        <v>1394</v>
      </c>
      <c r="C542" s="67">
        <v>63</v>
      </c>
      <c r="D542" s="67" t="s">
        <v>337</v>
      </c>
      <c r="E542" s="71">
        <v>0.31609396414685298</v>
      </c>
      <c r="F542" s="68">
        <v>73.118279569892493</v>
      </c>
      <c r="G542" s="71">
        <v>0.24044538498030199</v>
      </c>
      <c r="H542" s="68">
        <v>12.7956989247312</v>
      </c>
      <c r="I542" s="71">
        <v>5.76538248929786E-2</v>
      </c>
      <c r="J542" s="68">
        <v>68.172043010752702</v>
      </c>
      <c r="K542" s="71">
        <v>0.65018268256727796</v>
      </c>
      <c r="L542" s="68">
        <v>80.9677419354839</v>
      </c>
    </row>
    <row r="543" spans="1:12" x14ac:dyDescent="0.2">
      <c r="A543" s="72" t="s">
        <v>1395</v>
      </c>
      <c r="B543" s="66" t="s">
        <v>1396</v>
      </c>
      <c r="C543" s="67">
        <v>63</v>
      </c>
      <c r="D543" s="67" t="s">
        <v>337</v>
      </c>
      <c r="E543" s="71">
        <v>0.31082462380980602</v>
      </c>
      <c r="F543" s="68">
        <v>71.075268817204304</v>
      </c>
      <c r="G543" s="71">
        <v>3.8495675417119499E-2</v>
      </c>
      <c r="H543" s="68">
        <v>1.3978494623655899</v>
      </c>
      <c r="I543" s="71">
        <v>5.9740755950950398E-3</v>
      </c>
      <c r="J543" s="68">
        <v>18.602150537634401</v>
      </c>
      <c r="K543" s="71">
        <v>0.888004120417202</v>
      </c>
      <c r="L543" s="68">
        <v>97.419354838709694</v>
      </c>
    </row>
    <row r="544" spans="1:12" x14ac:dyDescent="0.2">
      <c r="A544" s="72" t="s">
        <v>1397</v>
      </c>
      <c r="B544" s="66" t="s">
        <v>1398</v>
      </c>
      <c r="C544" s="67">
        <v>63</v>
      </c>
      <c r="D544" s="67" t="s">
        <v>337</v>
      </c>
      <c r="E544" s="71">
        <v>0.28794109947004498</v>
      </c>
      <c r="F544" s="68">
        <v>57.8494623655914</v>
      </c>
      <c r="G544" s="71">
        <v>8.3629738167418102E-2</v>
      </c>
      <c r="H544" s="68">
        <v>3.3333333333333299</v>
      </c>
      <c r="I544" s="71">
        <v>2.6919223842782201E-2</v>
      </c>
      <c r="J544" s="68">
        <v>49.892473118279597</v>
      </c>
      <c r="K544" s="71">
        <v>0.75327433639993502</v>
      </c>
      <c r="L544" s="68">
        <v>90.215053763440807</v>
      </c>
    </row>
    <row r="545" spans="1:12" x14ac:dyDescent="0.2">
      <c r="A545" s="72" t="s">
        <v>1399</v>
      </c>
      <c r="B545" s="66" t="s">
        <v>1400</v>
      </c>
      <c r="C545" s="67">
        <v>63</v>
      </c>
      <c r="D545" s="67" t="s">
        <v>337</v>
      </c>
      <c r="E545" s="71">
        <v>0.280376256837504</v>
      </c>
      <c r="F545" s="68">
        <v>53.978494623655898</v>
      </c>
      <c r="G545" s="71">
        <v>1.54545173554229E-3</v>
      </c>
      <c r="H545" s="68">
        <v>0.43010752688171999</v>
      </c>
      <c r="I545" s="71">
        <v>2.2582941295030699E-4</v>
      </c>
      <c r="J545" s="68">
        <v>3.65591397849462</v>
      </c>
      <c r="K545" s="71">
        <v>0.83935748936401899</v>
      </c>
      <c r="L545" s="68">
        <v>95.376344086021504</v>
      </c>
    </row>
    <row r="546" spans="1:12" x14ac:dyDescent="0.2">
      <c r="A546" s="72" t="s">
        <v>1401</v>
      </c>
      <c r="B546" s="66" t="s">
        <v>1402</v>
      </c>
      <c r="C546" s="67">
        <v>63</v>
      </c>
      <c r="D546" s="67" t="s">
        <v>337</v>
      </c>
      <c r="E546" s="71">
        <v>0.28251060436357001</v>
      </c>
      <c r="F546" s="68">
        <v>55.161290322580598</v>
      </c>
      <c r="G546" s="71">
        <v>1.54545173554229E-3</v>
      </c>
      <c r="H546" s="68">
        <v>0.43010752688171999</v>
      </c>
      <c r="I546" s="71">
        <v>4.68122474901658E-3</v>
      </c>
      <c r="J546" s="68">
        <v>14.731182795698899</v>
      </c>
      <c r="K546" s="71">
        <v>0.84130513660615003</v>
      </c>
      <c r="L546" s="68">
        <v>95.6989247311828</v>
      </c>
    </row>
    <row r="547" spans="1:12" x14ac:dyDescent="0.2">
      <c r="A547" s="72" t="s">
        <v>1403</v>
      </c>
      <c r="B547" s="66" t="s">
        <v>1404</v>
      </c>
      <c r="C547" s="67">
        <v>63</v>
      </c>
      <c r="D547" s="67" t="s">
        <v>337</v>
      </c>
      <c r="E547" s="71">
        <v>0.30029631535497098</v>
      </c>
      <c r="F547" s="68">
        <v>65.268817204301101</v>
      </c>
      <c r="G547" s="71">
        <v>0.107783005808962</v>
      </c>
      <c r="H547" s="68">
        <v>3.97849462365591</v>
      </c>
      <c r="I547" s="71">
        <v>3.3466305661287599E-3</v>
      </c>
      <c r="J547" s="68">
        <v>11.397849462365601</v>
      </c>
      <c r="K547" s="71">
        <v>0.789759309689822</v>
      </c>
      <c r="L547" s="68">
        <v>93.440860215053803</v>
      </c>
    </row>
    <row r="548" spans="1:12" x14ac:dyDescent="0.2">
      <c r="A548" s="72" t="s">
        <v>1405</v>
      </c>
      <c r="B548" s="66" t="s">
        <v>1406</v>
      </c>
      <c r="C548" s="67">
        <v>63</v>
      </c>
      <c r="D548" s="67" t="s">
        <v>337</v>
      </c>
      <c r="E548" s="71">
        <v>0.28070918022381702</v>
      </c>
      <c r="F548" s="68">
        <v>54.193548387096797</v>
      </c>
      <c r="G548" s="71">
        <v>7.2877178805949405E-2</v>
      </c>
      <c r="H548" s="68">
        <v>2.9032258064516099</v>
      </c>
      <c r="I548" s="71">
        <v>9.6573094286669398E-3</v>
      </c>
      <c r="J548" s="68">
        <v>25.6989247311828</v>
      </c>
      <c r="K548" s="71">
        <v>0.75959305243683595</v>
      </c>
      <c r="L548" s="68">
        <v>91.182795698924707</v>
      </c>
    </row>
    <row r="549" spans="1:12" x14ac:dyDescent="0.2">
      <c r="A549" s="72" t="s">
        <v>1407</v>
      </c>
      <c r="B549" s="66" t="s">
        <v>1408</v>
      </c>
      <c r="C549" s="67">
        <v>63</v>
      </c>
      <c r="D549" s="67" t="s">
        <v>337</v>
      </c>
      <c r="E549" s="71">
        <v>0.32189087002676497</v>
      </c>
      <c r="F549" s="68">
        <v>75.6989247311828</v>
      </c>
      <c r="G549" s="71">
        <v>0.21144639585615099</v>
      </c>
      <c r="H549" s="68">
        <v>10</v>
      </c>
      <c r="I549" s="71">
        <v>1.3113535587505099E-2</v>
      </c>
      <c r="J549" s="68">
        <v>32.258064516128997</v>
      </c>
      <c r="K549" s="71">
        <v>0.74111267863663899</v>
      </c>
      <c r="L549" s="68">
        <v>89.247311827957006</v>
      </c>
    </row>
    <row r="550" spans="1:12" x14ac:dyDescent="0.2">
      <c r="A550" s="72" t="s">
        <v>1409</v>
      </c>
      <c r="B550" s="66" t="s">
        <v>1410</v>
      </c>
      <c r="C550" s="67">
        <v>63</v>
      </c>
      <c r="D550" s="67" t="s">
        <v>337</v>
      </c>
      <c r="E550" s="71">
        <v>0.30073759667702399</v>
      </c>
      <c r="F550" s="68">
        <v>65.913978494623706</v>
      </c>
      <c r="G550" s="71">
        <v>0.243279644317479</v>
      </c>
      <c r="H550" s="68">
        <v>13.3333333333333</v>
      </c>
      <c r="I550" s="71">
        <v>2.43174710941356E-3</v>
      </c>
      <c r="J550" s="68">
        <v>8.0645161290322598</v>
      </c>
      <c r="K550" s="71">
        <v>0.65650139860418</v>
      </c>
      <c r="L550" s="68">
        <v>81.612903225806406</v>
      </c>
    </row>
    <row r="551" spans="1:12" x14ac:dyDescent="0.2">
      <c r="A551" s="72" t="s">
        <v>1411</v>
      </c>
      <c r="B551" s="66" t="s">
        <v>1412</v>
      </c>
      <c r="C551" s="67">
        <v>75</v>
      </c>
      <c r="D551" s="67" t="s">
        <v>337</v>
      </c>
      <c r="E551" s="71">
        <v>0.312141996768943</v>
      </c>
      <c r="F551" s="68">
        <v>71.505376344086002</v>
      </c>
      <c r="G551" s="71">
        <v>0.27905920579285698</v>
      </c>
      <c r="H551" s="68">
        <v>70.322580645161295</v>
      </c>
      <c r="I551" s="71">
        <v>0.103525815432046</v>
      </c>
      <c r="J551" s="68">
        <v>82.365591397849499</v>
      </c>
      <c r="K551" s="71">
        <v>0.55384096908192504</v>
      </c>
      <c r="L551" s="68">
        <v>65.483870967741893</v>
      </c>
    </row>
    <row r="552" spans="1:12" x14ac:dyDescent="0.2">
      <c r="A552" s="72" t="s">
        <v>1413</v>
      </c>
      <c r="B552" s="66" t="s">
        <v>1414</v>
      </c>
      <c r="C552" s="67">
        <v>75</v>
      </c>
      <c r="D552" s="67" t="s">
        <v>337</v>
      </c>
      <c r="E552" s="71">
        <v>0.49391660557449402</v>
      </c>
      <c r="F552" s="68">
        <v>97.741935483871003</v>
      </c>
      <c r="G552" s="71">
        <v>0.71395835925117701</v>
      </c>
      <c r="H552" s="68">
        <v>97.741935483871003</v>
      </c>
      <c r="I552" s="71">
        <v>0.32868347567571998</v>
      </c>
      <c r="J552" s="68">
        <v>94.838709677419402</v>
      </c>
      <c r="K552" s="71">
        <v>0.439107981796584</v>
      </c>
      <c r="L552" s="68">
        <v>46.774193548387103</v>
      </c>
    </row>
    <row r="553" spans="1:12" x14ac:dyDescent="0.2">
      <c r="A553" s="72" t="s">
        <v>1415</v>
      </c>
      <c r="B553" s="66" t="s">
        <v>1416</v>
      </c>
      <c r="C553" s="67">
        <v>63</v>
      </c>
      <c r="D553" s="67" t="s">
        <v>337</v>
      </c>
      <c r="E553" s="71">
        <v>0.41629501372928002</v>
      </c>
      <c r="F553" s="68">
        <v>93.3333333333333</v>
      </c>
      <c r="G553" s="71">
        <v>0.25849998454548301</v>
      </c>
      <c r="H553" s="68">
        <v>57.8494623655914</v>
      </c>
      <c r="I553" s="71">
        <v>3.7459167233801901E-3</v>
      </c>
      <c r="J553" s="68">
        <v>11.935483870967699</v>
      </c>
      <c r="K553" s="71">
        <v>0.986639139918978</v>
      </c>
      <c r="L553" s="68">
        <v>99.354838709677395</v>
      </c>
    </row>
    <row r="554" spans="1:12" x14ac:dyDescent="0.2">
      <c r="A554" s="72" t="s">
        <v>1417</v>
      </c>
      <c r="B554" s="66" t="s">
        <v>1418</v>
      </c>
      <c r="C554" s="67">
        <v>63</v>
      </c>
      <c r="D554" s="67" t="s">
        <v>337</v>
      </c>
      <c r="E554" s="71">
        <v>0.41217138563907202</v>
      </c>
      <c r="F554" s="68">
        <v>92.795698924731198</v>
      </c>
      <c r="G554" s="71">
        <v>0.28119460778307098</v>
      </c>
      <c r="H554" s="68">
        <v>71.397849462365599</v>
      </c>
      <c r="I554" s="71">
        <v>5.6857068156657403E-3</v>
      </c>
      <c r="J554" s="68">
        <v>17.9569892473118</v>
      </c>
      <c r="K554" s="71">
        <v>0.94963384231847903</v>
      </c>
      <c r="L554" s="68">
        <v>98.817204301075293</v>
      </c>
    </row>
    <row r="555" spans="1:12" x14ac:dyDescent="0.2">
      <c r="A555" s="72" t="s">
        <v>1419</v>
      </c>
      <c r="B555" s="66" t="s">
        <v>1420</v>
      </c>
      <c r="C555" s="67">
        <v>63</v>
      </c>
      <c r="D555" s="67" t="s">
        <v>337</v>
      </c>
      <c r="E555" s="71">
        <v>0.37591363911784897</v>
      </c>
      <c r="F555" s="68">
        <v>87.419354838709694</v>
      </c>
      <c r="G555" s="71">
        <v>0.28322721231415898</v>
      </c>
      <c r="H555" s="68">
        <v>72.150537634408593</v>
      </c>
      <c r="I555" s="71">
        <v>1.29022546437905E-2</v>
      </c>
      <c r="J555" s="68">
        <v>31.720430107526902</v>
      </c>
      <c r="K555" s="71">
        <v>0.83161145039559703</v>
      </c>
      <c r="L555" s="68">
        <v>95.161290322580697</v>
      </c>
    </row>
    <row r="556" spans="1:12" x14ac:dyDescent="0.2">
      <c r="A556" s="72" t="s">
        <v>1421</v>
      </c>
      <c r="B556" s="66" t="s">
        <v>1422</v>
      </c>
      <c r="C556" s="67">
        <v>63</v>
      </c>
      <c r="D556" s="67" t="s">
        <v>337</v>
      </c>
      <c r="E556" s="71">
        <v>0.39420408028806198</v>
      </c>
      <c r="F556" s="68">
        <v>90.645161290322605</v>
      </c>
      <c r="G556" s="71">
        <v>0.381476996012312</v>
      </c>
      <c r="H556" s="68">
        <v>88.279569892473106</v>
      </c>
      <c r="I556" s="71">
        <v>4.2969515346557602E-2</v>
      </c>
      <c r="J556" s="68">
        <v>60</v>
      </c>
      <c r="K556" s="71">
        <v>0.75816572950531602</v>
      </c>
      <c r="L556" s="68">
        <v>90.860215053763397</v>
      </c>
    </row>
    <row r="557" spans="1:12" x14ac:dyDescent="0.2">
      <c r="A557" s="72" t="s">
        <v>1423</v>
      </c>
      <c r="B557" s="66" t="s">
        <v>1424</v>
      </c>
      <c r="C557" s="67">
        <v>63</v>
      </c>
      <c r="D557" s="67" t="s">
        <v>337</v>
      </c>
      <c r="E557" s="71">
        <v>0.39716541162784502</v>
      </c>
      <c r="F557" s="68">
        <v>91.290322580645196</v>
      </c>
      <c r="G557" s="71">
        <v>0.52350069039429603</v>
      </c>
      <c r="H557" s="68">
        <v>93.870967741935502</v>
      </c>
      <c r="I557" s="71">
        <v>5.2825962280223501E-2</v>
      </c>
      <c r="J557" s="68">
        <v>65.6989247311828</v>
      </c>
      <c r="K557" s="71">
        <v>0.61516958220901596</v>
      </c>
      <c r="L557" s="68">
        <v>75.591397849462396</v>
      </c>
    </row>
    <row r="558" spans="1:12" x14ac:dyDescent="0.2">
      <c r="A558" s="72" t="s">
        <v>1425</v>
      </c>
      <c r="B558" s="66" t="s">
        <v>1426</v>
      </c>
      <c r="C558" s="67">
        <v>63</v>
      </c>
      <c r="D558" s="67" t="s">
        <v>337</v>
      </c>
      <c r="E558" s="71">
        <v>0.40941357805655398</v>
      </c>
      <c r="F558" s="68">
        <v>92.580645161290306</v>
      </c>
      <c r="G558" s="71">
        <v>0.46520830009425801</v>
      </c>
      <c r="H558" s="68">
        <v>92.258064516128997</v>
      </c>
      <c r="I558" s="71">
        <v>0.23394600483047201</v>
      </c>
      <c r="J558" s="68">
        <v>93.118279569892493</v>
      </c>
      <c r="K558" s="71">
        <v>0.52908642924493099</v>
      </c>
      <c r="L558" s="68">
        <v>61.505376344086002</v>
      </c>
    </row>
    <row r="559" spans="1:12" x14ac:dyDescent="0.2">
      <c r="A559" s="72" t="s">
        <v>1427</v>
      </c>
      <c r="B559" s="66" t="s">
        <v>1428</v>
      </c>
      <c r="C559" s="67">
        <v>63</v>
      </c>
      <c r="D559" s="67" t="s">
        <v>337</v>
      </c>
      <c r="E559" s="71">
        <v>0.54574008932258999</v>
      </c>
      <c r="F559" s="68">
        <v>99.354838709677395</v>
      </c>
      <c r="G559" s="71">
        <v>0.762334861563424</v>
      </c>
      <c r="H559" s="68">
        <v>98.279569892473106</v>
      </c>
      <c r="I559" s="71">
        <v>0.31801159145896202</v>
      </c>
      <c r="J559" s="68">
        <v>94.731182795698899</v>
      </c>
      <c r="K559" s="71">
        <v>0.55687381494538402</v>
      </c>
      <c r="L559" s="68">
        <v>66.236559139784902</v>
      </c>
    </row>
    <row r="560" spans="1:12" x14ac:dyDescent="0.2">
      <c r="A560" s="72" t="s">
        <v>1429</v>
      </c>
      <c r="B560" s="66" t="s">
        <v>1430</v>
      </c>
      <c r="C560" s="67">
        <v>63</v>
      </c>
      <c r="D560" s="67" t="s">
        <v>337</v>
      </c>
      <c r="E560" s="71">
        <v>0.37722862347264602</v>
      </c>
      <c r="F560" s="68">
        <v>87.634408602150501</v>
      </c>
      <c r="G560" s="71">
        <v>0.64782115992767098</v>
      </c>
      <c r="H560" s="68">
        <v>96.989247311827995</v>
      </c>
      <c r="I560" s="71">
        <v>6.4233201114997807E-2</v>
      </c>
      <c r="J560" s="68">
        <v>71.935483870967701</v>
      </c>
      <c r="K560" s="71">
        <v>0.419631509375269</v>
      </c>
      <c r="L560" s="68">
        <v>44.946236559139798</v>
      </c>
    </row>
    <row r="561" spans="1:12" x14ac:dyDescent="0.2">
      <c r="A561" s="72" t="s">
        <v>1431</v>
      </c>
      <c r="B561" s="66" t="s">
        <v>1432</v>
      </c>
      <c r="C561" s="67">
        <v>63</v>
      </c>
      <c r="D561" s="67" t="s">
        <v>337</v>
      </c>
      <c r="E561" s="71">
        <v>0.528780126395199</v>
      </c>
      <c r="F561" s="68">
        <v>98.924731182795696</v>
      </c>
      <c r="G561" s="71">
        <v>0.91459060983525398</v>
      </c>
      <c r="H561" s="68">
        <v>99.569892473118301</v>
      </c>
      <c r="I561" s="71">
        <v>0.229698041690509</v>
      </c>
      <c r="J561" s="68">
        <v>92.688172043010795</v>
      </c>
      <c r="K561" s="71">
        <v>0.44205172765983403</v>
      </c>
      <c r="L561" s="68">
        <v>47.311827956989198</v>
      </c>
    </row>
    <row r="562" spans="1:12" x14ac:dyDescent="0.2">
      <c r="A562" s="72" t="s">
        <v>1433</v>
      </c>
      <c r="B562" s="66" t="s">
        <v>1434</v>
      </c>
      <c r="C562" s="67">
        <v>63</v>
      </c>
      <c r="D562" s="67" t="s">
        <v>337</v>
      </c>
      <c r="E562" s="71">
        <v>0.51351606621549795</v>
      </c>
      <c r="F562" s="68">
        <v>98.602150537634401</v>
      </c>
      <c r="G562" s="71">
        <v>0.73704514683866995</v>
      </c>
      <c r="H562" s="68">
        <v>97.956989247311796</v>
      </c>
      <c r="I562" s="71">
        <v>0.343967048968912</v>
      </c>
      <c r="J562" s="68">
        <v>95.806451612903203</v>
      </c>
      <c r="K562" s="71">
        <v>0.45953600283891299</v>
      </c>
      <c r="L562" s="68">
        <v>49.677419354838698</v>
      </c>
    </row>
    <row r="563" spans="1:12" x14ac:dyDescent="0.2">
      <c r="A563" s="72" t="s">
        <v>1435</v>
      </c>
      <c r="B563" s="66" t="s">
        <v>1436</v>
      </c>
      <c r="C563" s="67">
        <v>75</v>
      </c>
      <c r="D563" s="67" t="s">
        <v>337</v>
      </c>
      <c r="E563" s="71">
        <v>0.47287558810521402</v>
      </c>
      <c r="F563" s="68">
        <v>96.559139784946197</v>
      </c>
      <c r="G563" s="71">
        <v>0.56886689463015006</v>
      </c>
      <c r="H563" s="68">
        <v>94.731182795698899</v>
      </c>
      <c r="I563" s="71">
        <v>0.58238696950667201</v>
      </c>
      <c r="J563" s="68">
        <v>99.569892473118301</v>
      </c>
      <c r="K563" s="71">
        <v>0.26737290017881798</v>
      </c>
      <c r="L563" s="68">
        <v>32.258064516128997</v>
      </c>
    </row>
    <row r="564" spans="1:12" x14ac:dyDescent="0.2">
      <c r="A564" s="72" t="s">
        <v>1437</v>
      </c>
      <c r="B564" s="66" t="s">
        <v>1438</v>
      </c>
      <c r="C564" s="67">
        <v>63</v>
      </c>
      <c r="D564" s="67" t="s">
        <v>337</v>
      </c>
      <c r="E564" s="71">
        <v>0.35804942698148901</v>
      </c>
      <c r="F564" s="68">
        <v>84.838709677419402</v>
      </c>
      <c r="G564" s="71">
        <v>0.37528310971057899</v>
      </c>
      <c r="H564" s="68">
        <v>87.849462365591407</v>
      </c>
      <c r="I564" s="71">
        <v>0.15467333836241101</v>
      </c>
      <c r="J564" s="68">
        <v>88.602150537634401</v>
      </c>
      <c r="K564" s="71">
        <v>0.54419183287147699</v>
      </c>
      <c r="L564" s="68">
        <v>64.408602150537604</v>
      </c>
    </row>
    <row r="565" spans="1:12" x14ac:dyDescent="0.2">
      <c r="A565" s="72" t="s">
        <v>1439</v>
      </c>
      <c r="B565" s="66" t="s">
        <v>1440</v>
      </c>
      <c r="C565" s="67">
        <v>63</v>
      </c>
      <c r="D565" s="67" t="s">
        <v>337</v>
      </c>
      <c r="E565" s="71">
        <v>0.36070259897863299</v>
      </c>
      <c r="F565" s="68">
        <v>85.161290322580598</v>
      </c>
      <c r="G565" s="71">
        <v>0.48856430858710698</v>
      </c>
      <c r="H565" s="68">
        <v>93.118279569892493</v>
      </c>
      <c r="I565" s="71">
        <v>3.38150275403667E-2</v>
      </c>
      <c r="J565" s="68">
        <v>55.268817204301101</v>
      </c>
      <c r="K565" s="71">
        <v>0.55972846080842398</v>
      </c>
      <c r="L565" s="68">
        <v>66.559139784946197</v>
      </c>
    </row>
    <row r="566" spans="1:12" x14ac:dyDescent="0.2">
      <c r="A566" s="72" t="s">
        <v>1441</v>
      </c>
      <c r="B566" s="66" t="s">
        <v>1442</v>
      </c>
      <c r="C566" s="67">
        <v>63</v>
      </c>
      <c r="D566" s="67" t="s">
        <v>337</v>
      </c>
      <c r="E566" s="71">
        <v>0.45181905247338999</v>
      </c>
      <c r="F566" s="68">
        <v>95.376344086021504</v>
      </c>
      <c r="G566" s="71">
        <v>0.67901016900341904</v>
      </c>
      <c r="H566" s="68">
        <v>97.526881720430097</v>
      </c>
      <c r="I566" s="71">
        <v>0.16874012883516401</v>
      </c>
      <c r="J566" s="68">
        <v>89.462365591397898</v>
      </c>
      <c r="K566" s="71">
        <v>0.50770685958158901</v>
      </c>
      <c r="L566" s="68">
        <v>58.279569892473098</v>
      </c>
    </row>
    <row r="567" spans="1:12" x14ac:dyDescent="0.2">
      <c r="A567" s="72" t="s">
        <v>1443</v>
      </c>
      <c r="B567" s="66" t="s">
        <v>1444</v>
      </c>
      <c r="C567" s="67">
        <v>63</v>
      </c>
      <c r="D567" s="67" t="s">
        <v>337</v>
      </c>
      <c r="E567" s="71">
        <v>0.41043981157297199</v>
      </c>
      <c r="F567" s="68">
        <v>92.688172043010795</v>
      </c>
      <c r="G567" s="71">
        <v>0.43176746490610501</v>
      </c>
      <c r="H567" s="68">
        <v>91.290322580645196</v>
      </c>
      <c r="I567" s="71">
        <v>0.19701981967759899</v>
      </c>
      <c r="J567" s="68">
        <v>90.860215053763397</v>
      </c>
      <c r="K567" s="71">
        <v>0.602532150135213</v>
      </c>
      <c r="L567" s="68">
        <v>72.580645161290306</v>
      </c>
    </row>
    <row r="568" spans="1:12" x14ac:dyDescent="0.2">
      <c r="A568" s="72" t="s">
        <v>1445</v>
      </c>
      <c r="B568" s="66" t="s">
        <v>1446</v>
      </c>
      <c r="C568" s="67">
        <v>75</v>
      </c>
      <c r="D568" s="67" t="s">
        <v>337</v>
      </c>
      <c r="E568" s="71">
        <v>0.29054559169828498</v>
      </c>
      <c r="F568" s="68">
        <v>59.569892473118301</v>
      </c>
      <c r="G568" s="71">
        <v>0.232312408085556</v>
      </c>
      <c r="H568" s="68">
        <v>11.935483870967699</v>
      </c>
      <c r="I568" s="71">
        <v>2.9477402216066099E-2</v>
      </c>
      <c r="J568" s="68">
        <v>52.365591397849499</v>
      </c>
      <c r="K568" s="71">
        <v>0.60984696479323197</v>
      </c>
      <c r="L568" s="68">
        <v>74.623655913978496</v>
      </c>
    </row>
    <row r="569" spans="1:12" x14ac:dyDescent="0.2">
      <c r="A569" s="72" t="s">
        <v>1447</v>
      </c>
      <c r="B569" s="66" t="s">
        <v>1448</v>
      </c>
      <c r="C569" s="67">
        <v>63</v>
      </c>
      <c r="D569" s="67" t="s">
        <v>337</v>
      </c>
      <c r="E569" s="71">
        <v>0.59294462741206699</v>
      </c>
      <c r="F569" s="68">
        <v>100</v>
      </c>
      <c r="G569" s="71">
        <v>0.79907524019875997</v>
      </c>
      <c r="H569" s="68">
        <v>98.924731182795696</v>
      </c>
      <c r="I569" s="71">
        <v>0.55471541524618095</v>
      </c>
      <c r="J569" s="68">
        <v>99.462365591397898</v>
      </c>
      <c r="K569" s="71">
        <v>0.425043226791261</v>
      </c>
      <c r="L569" s="68">
        <v>45.161290322580598</v>
      </c>
    </row>
    <row r="570" spans="1:12" x14ac:dyDescent="0.2">
      <c r="A570" s="72" t="s">
        <v>1449</v>
      </c>
      <c r="B570" s="66" t="s">
        <v>1450</v>
      </c>
      <c r="C570" s="67">
        <v>75</v>
      </c>
      <c r="D570" s="67" t="s">
        <v>337</v>
      </c>
      <c r="E570" s="71">
        <v>0.54419937740394697</v>
      </c>
      <c r="F570" s="68">
        <v>99.247311827957006</v>
      </c>
      <c r="G570" s="71">
        <v>0.45321531116182701</v>
      </c>
      <c r="H570" s="68">
        <v>91.720430107526894</v>
      </c>
      <c r="I570" s="71">
        <v>0.66864311560496503</v>
      </c>
      <c r="J570" s="68">
        <v>99.892473118279597</v>
      </c>
      <c r="K570" s="71">
        <v>0.51073970544504699</v>
      </c>
      <c r="L570" s="68">
        <v>58.924731182795703</v>
      </c>
    </row>
    <row r="571" spans="1:12" x14ac:dyDescent="0.2">
      <c r="A571" s="72" t="s">
        <v>785</v>
      </c>
      <c r="B571" s="66" t="s">
        <v>1451</v>
      </c>
      <c r="C571" s="67">
        <v>75</v>
      </c>
      <c r="D571" s="67" t="s">
        <v>337</v>
      </c>
      <c r="E571" s="71">
        <v>0.151525713996151</v>
      </c>
      <c r="F571" s="68">
        <v>21.827956989247301</v>
      </c>
      <c r="G571" s="71">
        <v>0.252294499420674</v>
      </c>
      <c r="H571" s="68">
        <v>44.838709677419402</v>
      </c>
      <c r="I571" s="71">
        <v>0</v>
      </c>
      <c r="J571" s="68">
        <v>1.5053763440860199</v>
      </c>
      <c r="K571" s="71">
        <v>0.202282642567778</v>
      </c>
      <c r="L571" s="68">
        <v>28.494623655914001</v>
      </c>
    </row>
    <row r="572" spans="1:12" x14ac:dyDescent="0.2">
      <c r="A572" s="72" t="s">
        <v>1452</v>
      </c>
      <c r="B572" s="66" t="s">
        <v>1453</v>
      </c>
      <c r="C572" s="67">
        <v>63</v>
      </c>
      <c r="D572" s="67" t="s">
        <v>337</v>
      </c>
      <c r="E572" s="71">
        <v>0.341205031912097</v>
      </c>
      <c r="F572" s="68">
        <v>80.752688172042994</v>
      </c>
      <c r="G572" s="71">
        <v>0.26519726600501697</v>
      </c>
      <c r="H572" s="68">
        <v>63.655913978494603</v>
      </c>
      <c r="I572" s="71">
        <v>3.1958460892068802E-3</v>
      </c>
      <c r="J572" s="68">
        <v>10.6451612903226</v>
      </c>
      <c r="K572" s="71">
        <v>0.75522198364206605</v>
      </c>
      <c r="L572" s="68">
        <v>90.537634408602202</v>
      </c>
    </row>
    <row r="573" spans="1:12" x14ac:dyDescent="0.2">
      <c r="A573" s="72" t="s">
        <v>1454</v>
      </c>
      <c r="B573" s="66" t="s">
        <v>1455</v>
      </c>
      <c r="C573" s="67">
        <v>63</v>
      </c>
      <c r="D573" s="67" t="s">
        <v>337</v>
      </c>
      <c r="E573" s="71">
        <v>0.32540822472284298</v>
      </c>
      <c r="F573" s="68">
        <v>76.451612903225794</v>
      </c>
      <c r="G573" s="71">
        <v>0.27240905016536299</v>
      </c>
      <c r="H573" s="68">
        <v>67.849462365591407</v>
      </c>
      <c r="I573" s="71">
        <v>3.08321314067615E-3</v>
      </c>
      <c r="J573" s="68">
        <v>10.430107526881701</v>
      </c>
      <c r="K573" s="71">
        <v>0.70073241086248905</v>
      </c>
      <c r="L573" s="68">
        <v>85.6989247311828</v>
      </c>
    </row>
    <row r="574" spans="1:12" x14ac:dyDescent="0.2">
      <c r="A574" s="72" t="s">
        <v>1456</v>
      </c>
      <c r="B574" s="66" t="s">
        <v>1457</v>
      </c>
      <c r="C574" s="67">
        <v>63</v>
      </c>
      <c r="D574" s="67" t="s">
        <v>337</v>
      </c>
      <c r="E574" s="71">
        <v>0.34488999280930499</v>
      </c>
      <c r="F574" s="68">
        <v>81.935483870967701</v>
      </c>
      <c r="G574" s="71">
        <v>0.27566794033425901</v>
      </c>
      <c r="H574" s="68">
        <v>69.247311827957006</v>
      </c>
      <c r="I574" s="71">
        <v>3.3042801410827802E-3</v>
      </c>
      <c r="J574" s="68">
        <v>11.290322580645199</v>
      </c>
      <c r="K574" s="71">
        <v>0.75569775795257299</v>
      </c>
      <c r="L574" s="68">
        <v>90.645161290322605</v>
      </c>
    </row>
    <row r="575" spans="1:12" x14ac:dyDescent="0.2">
      <c r="A575" s="72" t="s">
        <v>1458</v>
      </c>
      <c r="B575" s="66" t="s">
        <v>1459</v>
      </c>
      <c r="C575" s="67">
        <v>63</v>
      </c>
      <c r="D575" s="67" t="s">
        <v>337</v>
      </c>
      <c r="E575" s="71">
        <v>0.28685296727507797</v>
      </c>
      <c r="F575" s="68">
        <v>57.311827956989198</v>
      </c>
      <c r="G575" s="71">
        <v>0.26757111523541599</v>
      </c>
      <c r="H575" s="68">
        <v>65.376344086021504</v>
      </c>
      <c r="I575" s="71">
        <v>1.8243022155056E-2</v>
      </c>
      <c r="J575" s="68">
        <v>39.569892473118301</v>
      </c>
      <c r="K575" s="71">
        <v>0.57474476443476097</v>
      </c>
      <c r="L575" s="68">
        <v>68.387096774193594</v>
      </c>
    </row>
    <row r="576" spans="1:12" x14ac:dyDescent="0.2">
      <c r="A576" s="72" t="s">
        <v>1460</v>
      </c>
      <c r="B576" s="66" t="s">
        <v>1461</v>
      </c>
      <c r="C576" s="67">
        <v>63</v>
      </c>
      <c r="D576" s="67" t="s">
        <v>337</v>
      </c>
      <c r="E576" s="71">
        <v>0.31685335621279298</v>
      </c>
      <c r="F576" s="68">
        <v>73.870967741935502</v>
      </c>
      <c r="G576" s="71">
        <v>0.306311072603343</v>
      </c>
      <c r="H576" s="68">
        <v>79.139784946236603</v>
      </c>
      <c r="I576" s="71">
        <v>1.5014658820697101E-2</v>
      </c>
      <c r="J576" s="68">
        <v>35.268817204301101</v>
      </c>
      <c r="K576" s="71">
        <v>0.62923433721433897</v>
      </c>
      <c r="L576" s="68">
        <v>77.741935483871003</v>
      </c>
    </row>
    <row r="577" spans="1:12" x14ac:dyDescent="0.2">
      <c r="A577" s="72" t="s">
        <v>1462</v>
      </c>
      <c r="B577" s="66" t="s">
        <v>1463</v>
      </c>
      <c r="C577" s="67">
        <v>63</v>
      </c>
      <c r="D577" s="67" t="s">
        <v>337</v>
      </c>
      <c r="E577" s="71">
        <v>0.28846322260725699</v>
      </c>
      <c r="F577" s="68">
        <v>58.709677419354797</v>
      </c>
      <c r="G577" s="71">
        <v>0.31346912876970801</v>
      </c>
      <c r="H577" s="68">
        <v>80.645161290322605</v>
      </c>
      <c r="I577" s="71">
        <v>2.8766151533735899E-2</v>
      </c>
      <c r="J577" s="68">
        <v>51.935483870967701</v>
      </c>
      <c r="K577" s="71">
        <v>0.52315438751832799</v>
      </c>
      <c r="L577" s="68">
        <v>60.430107526881699</v>
      </c>
    </row>
    <row r="578" spans="1:12" x14ac:dyDescent="0.2">
      <c r="A578" s="72" t="s">
        <v>1464</v>
      </c>
      <c r="B578" s="66" t="s">
        <v>1465</v>
      </c>
      <c r="C578" s="67">
        <v>75</v>
      </c>
      <c r="D578" s="67" t="s">
        <v>337</v>
      </c>
      <c r="E578" s="71">
        <v>0.44527938577264298</v>
      </c>
      <c r="F578" s="68">
        <v>95.053763440860195</v>
      </c>
      <c r="G578" s="71">
        <v>0.609857484244266</v>
      </c>
      <c r="H578" s="68">
        <v>96.129032258064498</v>
      </c>
      <c r="I578" s="71">
        <v>0.459128097205456</v>
      </c>
      <c r="J578" s="68">
        <v>98.387096774193594</v>
      </c>
      <c r="K578" s="71">
        <v>0.26685257586820699</v>
      </c>
      <c r="L578" s="68">
        <v>32.043010752688197</v>
      </c>
    </row>
    <row r="579" spans="1:12" x14ac:dyDescent="0.2">
      <c r="A579" s="72" t="s">
        <v>1466</v>
      </c>
      <c r="B579" s="66" t="s">
        <v>1467</v>
      </c>
      <c r="C579" s="67">
        <v>75</v>
      </c>
      <c r="D579" s="67" t="s">
        <v>337</v>
      </c>
      <c r="E579" s="71">
        <v>0.31526714105356002</v>
      </c>
      <c r="F579" s="68">
        <v>72.903225806451601</v>
      </c>
      <c r="G579" s="71">
        <v>0.39143426164454898</v>
      </c>
      <c r="H579" s="68">
        <v>88.709677419354804</v>
      </c>
      <c r="I579" s="71">
        <v>2.5756506581705901E-2</v>
      </c>
      <c r="J579" s="68">
        <v>48.8172043010753</v>
      </c>
      <c r="K579" s="71">
        <v>0.52861065493442505</v>
      </c>
      <c r="L579" s="68">
        <v>61.397849462365599</v>
      </c>
    </row>
    <row r="580" spans="1:12" x14ac:dyDescent="0.2">
      <c r="A580" s="72" t="s">
        <v>1468</v>
      </c>
      <c r="B580" s="66" t="s">
        <v>1469</v>
      </c>
      <c r="C580" s="67">
        <v>75</v>
      </c>
      <c r="D580" s="67" t="s">
        <v>337</v>
      </c>
      <c r="E580" s="71">
        <v>0.40872245265010798</v>
      </c>
      <c r="F580" s="68">
        <v>92.365591397849499</v>
      </c>
      <c r="G580" s="71">
        <v>0.32829056366308501</v>
      </c>
      <c r="H580" s="68">
        <v>83.655913978494596</v>
      </c>
      <c r="I580" s="71">
        <v>3.1391264146965997E-2</v>
      </c>
      <c r="J580" s="68">
        <v>53.870967741935502</v>
      </c>
      <c r="K580" s="71">
        <v>0.86648553014027496</v>
      </c>
      <c r="L580" s="68">
        <v>96.6666666666667</v>
      </c>
    </row>
    <row r="581" spans="1:12" x14ac:dyDescent="0.2">
      <c r="A581" s="72" t="s">
        <v>1470</v>
      </c>
      <c r="B581" s="66" t="s">
        <v>1471</v>
      </c>
      <c r="C581" s="67">
        <v>75</v>
      </c>
      <c r="D581" s="67" t="s">
        <v>337</v>
      </c>
      <c r="E581" s="71">
        <v>0.308602109842881</v>
      </c>
      <c r="F581" s="68">
        <v>69.784946236559094</v>
      </c>
      <c r="G581" s="71">
        <v>0.29883723012690999</v>
      </c>
      <c r="H581" s="68">
        <v>77.526881720430097</v>
      </c>
      <c r="I581" s="71">
        <v>4.0449351513974198E-2</v>
      </c>
      <c r="J581" s="68">
        <v>59.0322580645161</v>
      </c>
      <c r="K581" s="71">
        <v>0.58651974788775896</v>
      </c>
      <c r="L581" s="68">
        <v>70.322580645161295</v>
      </c>
    </row>
    <row r="582" spans="1:12" x14ac:dyDescent="0.2">
      <c r="A582" s="72" t="s">
        <v>785</v>
      </c>
      <c r="B582" s="66" t="s">
        <v>1472</v>
      </c>
      <c r="C582" s="67">
        <v>75</v>
      </c>
      <c r="D582" s="67" t="s">
        <v>337</v>
      </c>
      <c r="E582" s="71">
        <v>8.5659019586286606E-2</v>
      </c>
      <c r="F582" s="68">
        <v>4.5161290322580596</v>
      </c>
      <c r="G582" s="71">
        <v>0.25695453280607</v>
      </c>
      <c r="H582" s="68">
        <v>55.053763440860202</v>
      </c>
      <c r="I582" s="71">
        <v>2.2525952789747201E-5</v>
      </c>
      <c r="J582" s="68">
        <v>3.1182795698924699</v>
      </c>
      <c r="K582" s="71">
        <v>0</v>
      </c>
      <c r="L582" s="68">
        <v>2.4731182795698898</v>
      </c>
    </row>
    <row r="583" spans="1:12" x14ac:dyDescent="0.2">
      <c r="A583" s="72" t="s">
        <v>785</v>
      </c>
      <c r="B583" s="66" t="s">
        <v>1473</v>
      </c>
      <c r="C583" s="67">
        <v>75</v>
      </c>
      <c r="D583" s="67" t="s">
        <v>337</v>
      </c>
      <c r="E583" s="71">
        <v>0.207412965039176</v>
      </c>
      <c r="F583" s="68">
        <v>31.827956989247301</v>
      </c>
      <c r="G583" s="71">
        <v>0.25829840482216299</v>
      </c>
      <c r="H583" s="68">
        <v>57.419354838709701</v>
      </c>
      <c r="I583" s="71">
        <v>3.1266306711321001E-6</v>
      </c>
      <c r="J583" s="68">
        <v>2.3655913978494598</v>
      </c>
      <c r="K583" s="71">
        <v>0.36393736366469298</v>
      </c>
      <c r="L583" s="68">
        <v>39.354838709677402</v>
      </c>
    </row>
    <row r="584" spans="1:12" x14ac:dyDescent="0.2">
      <c r="A584" s="72" t="s">
        <v>1474</v>
      </c>
      <c r="B584" s="66" t="s">
        <v>1475</v>
      </c>
      <c r="C584" s="67">
        <v>65</v>
      </c>
      <c r="D584" s="67" t="s">
        <v>337</v>
      </c>
      <c r="E584" s="71">
        <v>0.35405214611765201</v>
      </c>
      <c r="F584" s="68">
        <v>83.978494623655905</v>
      </c>
      <c r="G584" s="71">
        <v>0.31877260223163201</v>
      </c>
      <c r="H584" s="68">
        <v>81.612903225806406</v>
      </c>
      <c r="I584" s="71">
        <v>0.118000243391145</v>
      </c>
      <c r="J584" s="68">
        <v>84.3010752688172</v>
      </c>
      <c r="K584" s="71">
        <v>0.62538359273017996</v>
      </c>
      <c r="L584" s="68">
        <v>77.204301075268802</v>
      </c>
    </row>
    <row r="585" spans="1:12" x14ac:dyDescent="0.2">
      <c r="A585" s="72" t="s">
        <v>1476</v>
      </c>
      <c r="B585" s="66" t="s">
        <v>1477</v>
      </c>
      <c r="C585" s="67">
        <v>65</v>
      </c>
      <c r="D585" s="67" t="s">
        <v>337</v>
      </c>
      <c r="E585" s="71">
        <v>0.36581089201932099</v>
      </c>
      <c r="F585" s="68">
        <v>85.913978494623606</v>
      </c>
      <c r="G585" s="71">
        <v>0.34195437826476599</v>
      </c>
      <c r="H585" s="68">
        <v>84.193548387096797</v>
      </c>
      <c r="I585" s="71">
        <v>7.3181710730799501E-2</v>
      </c>
      <c r="J585" s="68">
        <v>74.838709677419402</v>
      </c>
      <c r="K585" s="71">
        <v>0.68229658706239604</v>
      </c>
      <c r="L585" s="68">
        <v>84.193548387096797</v>
      </c>
    </row>
    <row r="586" spans="1:12" x14ac:dyDescent="0.2">
      <c r="A586" s="72" t="s">
        <v>1478</v>
      </c>
      <c r="B586" s="66" t="s">
        <v>1479</v>
      </c>
      <c r="C586" s="67">
        <v>65</v>
      </c>
      <c r="D586" s="67" t="s">
        <v>337</v>
      </c>
      <c r="E586" s="71">
        <v>0.36016015868742202</v>
      </c>
      <c r="F586" s="68">
        <v>84.946236559139805</v>
      </c>
      <c r="G586" s="71">
        <v>0.269318146694279</v>
      </c>
      <c r="H586" s="68">
        <v>66.881720430107507</v>
      </c>
      <c r="I586" s="71">
        <v>4.5681785204652103E-2</v>
      </c>
      <c r="J586" s="68">
        <v>61.935483870967701</v>
      </c>
      <c r="K586" s="71">
        <v>0.765480544163335</v>
      </c>
      <c r="L586" s="68">
        <v>91.505376344086002</v>
      </c>
    </row>
    <row r="587" spans="1:12" x14ac:dyDescent="0.2">
      <c r="A587" s="72" t="s">
        <v>1480</v>
      </c>
      <c r="B587" s="66" t="s">
        <v>1481</v>
      </c>
      <c r="C587" s="67">
        <v>65</v>
      </c>
      <c r="D587" s="67" t="s">
        <v>337</v>
      </c>
      <c r="E587" s="71">
        <v>0.36546508687134399</v>
      </c>
      <c r="F587" s="68">
        <v>85.6989247311828</v>
      </c>
      <c r="G587" s="71">
        <v>0.30331808487620898</v>
      </c>
      <c r="H587" s="68">
        <v>78.387096774193495</v>
      </c>
      <c r="I587" s="71">
        <v>6.6980800727519704E-2</v>
      </c>
      <c r="J587" s="68">
        <v>72.688172043010795</v>
      </c>
      <c r="K587" s="71">
        <v>0.726096375010303</v>
      </c>
      <c r="L587" s="68">
        <v>87.849462365591407</v>
      </c>
    </row>
    <row r="588" spans="1:12" x14ac:dyDescent="0.2">
      <c r="A588" s="72" t="s">
        <v>1482</v>
      </c>
      <c r="B588" s="66" t="s">
        <v>1483</v>
      </c>
      <c r="C588" s="67">
        <v>65</v>
      </c>
      <c r="D588" s="67" t="s">
        <v>337</v>
      </c>
      <c r="E588" s="71">
        <v>0.368113049304722</v>
      </c>
      <c r="F588" s="68">
        <v>86.236559139784902</v>
      </c>
      <c r="G588" s="71">
        <v>0.280136308843075</v>
      </c>
      <c r="H588" s="68">
        <v>70.752688172042994</v>
      </c>
      <c r="I588" s="71">
        <v>7.3307374223691796E-2</v>
      </c>
      <c r="J588" s="68">
        <v>74.946236559139805</v>
      </c>
      <c r="K588" s="71">
        <v>0.750895464847401</v>
      </c>
      <c r="L588" s="68">
        <v>90.107526881720403</v>
      </c>
    </row>
    <row r="589" spans="1:12" x14ac:dyDescent="0.2">
      <c r="A589" s="72" t="s">
        <v>1484</v>
      </c>
      <c r="B589" s="66" t="s">
        <v>1485</v>
      </c>
      <c r="C589" s="67">
        <v>65</v>
      </c>
      <c r="D589" s="67" t="s">
        <v>337</v>
      </c>
      <c r="E589" s="71">
        <v>0.382618836203031</v>
      </c>
      <c r="F589" s="68">
        <v>88.602150537634401</v>
      </c>
      <c r="G589" s="71">
        <v>0.27009087256205</v>
      </c>
      <c r="H589" s="68">
        <v>67.204301075268802</v>
      </c>
      <c r="I589" s="71">
        <v>7.6796217214939705E-2</v>
      </c>
      <c r="J589" s="68">
        <v>76.129032258064498</v>
      </c>
      <c r="K589" s="71">
        <v>0.80096941883210404</v>
      </c>
      <c r="L589" s="68">
        <v>94.408602150537604</v>
      </c>
    </row>
    <row r="590" spans="1:12" x14ac:dyDescent="0.2">
      <c r="A590" s="72" t="s">
        <v>1486</v>
      </c>
      <c r="B590" s="66" t="s">
        <v>1487</v>
      </c>
      <c r="C590" s="67">
        <v>65</v>
      </c>
      <c r="D590" s="67" t="s">
        <v>337</v>
      </c>
      <c r="E590" s="71">
        <v>0.40372898122823803</v>
      </c>
      <c r="F590" s="68">
        <v>91.720430107526894</v>
      </c>
      <c r="G590" s="71">
        <v>0.35428465861045499</v>
      </c>
      <c r="H590" s="68">
        <v>86.129032258064498</v>
      </c>
      <c r="I590" s="71">
        <v>0.16919398059587001</v>
      </c>
      <c r="J590" s="68">
        <v>89.569892473118301</v>
      </c>
      <c r="K590" s="71">
        <v>0.68770830447838804</v>
      </c>
      <c r="L590" s="68">
        <v>84.623655913978496</v>
      </c>
    </row>
    <row r="591" spans="1:12" x14ac:dyDescent="0.2">
      <c r="A591" s="72" t="s">
        <v>1488</v>
      </c>
      <c r="B591" s="66" t="s">
        <v>1489</v>
      </c>
      <c r="C591" s="67">
        <v>65</v>
      </c>
      <c r="D591" s="67" t="s">
        <v>337</v>
      </c>
      <c r="E591" s="71">
        <v>0.31906054325238398</v>
      </c>
      <c r="F591" s="68">
        <v>74.731182795698899</v>
      </c>
      <c r="G591" s="71">
        <v>0.25849998454548301</v>
      </c>
      <c r="H591" s="68">
        <v>57.8494623655914</v>
      </c>
      <c r="I591" s="71">
        <v>7.1225962491223999E-3</v>
      </c>
      <c r="J591" s="68">
        <v>20.860215053763401</v>
      </c>
      <c r="K591" s="71">
        <v>0.69155904896254705</v>
      </c>
      <c r="L591" s="68">
        <v>85.053763440860195</v>
      </c>
    </row>
    <row r="592" spans="1:12" x14ac:dyDescent="0.2">
      <c r="A592" s="72" t="s">
        <v>1490</v>
      </c>
      <c r="B592" s="66" t="s">
        <v>1491</v>
      </c>
      <c r="C592" s="67">
        <v>65</v>
      </c>
      <c r="D592" s="67" t="s">
        <v>337</v>
      </c>
      <c r="E592" s="71">
        <v>0.31887833573810398</v>
      </c>
      <c r="F592" s="68">
        <v>74.408602150537604</v>
      </c>
      <c r="G592" s="71">
        <v>0.29172719685964199</v>
      </c>
      <c r="H592" s="68">
        <v>75.806451612903203</v>
      </c>
      <c r="I592" s="71">
        <v>3.5584373140121597E-2</v>
      </c>
      <c r="J592" s="68">
        <v>56.236559139784902</v>
      </c>
      <c r="K592" s="71">
        <v>0.62932343721454698</v>
      </c>
      <c r="L592" s="68">
        <v>77.849462365591407</v>
      </c>
    </row>
    <row r="593" spans="1:12" x14ac:dyDescent="0.2">
      <c r="A593" s="72" t="s">
        <v>1492</v>
      </c>
      <c r="B593" s="66" t="s">
        <v>1493</v>
      </c>
      <c r="C593" s="67">
        <v>65</v>
      </c>
      <c r="D593" s="67" t="s">
        <v>337</v>
      </c>
      <c r="E593" s="71">
        <v>0.30832641581792902</v>
      </c>
      <c r="F593" s="68">
        <v>69.569892473118301</v>
      </c>
      <c r="G593" s="71">
        <v>0.259272710413254</v>
      </c>
      <c r="H593" s="68">
        <v>59.139784946236603</v>
      </c>
      <c r="I593" s="71">
        <v>1.6475403094268998E-2</v>
      </c>
      <c r="J593" s="68">
        <v>37.311827956989198</v>
      </c>
      <c r="K593" s="71">
        <v>0.64923113394626497</v>
      </c>
      <c r="L593" s="68">
        <v>80.645161290322605</v>
      </c>
    </row>
    <row r="594" spans="1:12" x14ac:dyDescent="0.2">
      <c r="A594" s="72" t="s">
        <v>1494</v>
      </c>
      <c r="B594" s="66" t="s">
        <v>1495</v>
      </c>
      <c r="C594" s="67">
        <v>65</v>
      </c>
      <c r="D594" s="67" t="s">
        <v>337</v>
      </c>
      <c r="E594" s="71">
        <v>0.30043703548737599</v>
      </c>
      <c r="F594" s="68">
        <v>65.376344086021504</v>
      </c>
      <c r="G594" s="71">
        <v>0.25309090347108498</v>
      </c>
      <c r="H594" s="68">
        <v>48.8172043010753</v>
      </c>
      <c r="I594" s="71">
        <v>1.40499226712184E-2</v>
      </c>
      <c r="J594" s="68">
        <v>33.978494623655898</v>
      </c>
      <c r="K594" s="71">
        <v>0.63417028031982403</v>
      </c>
      <c r="L594" s="68">
        <v>78.709677419354804</v>
      </c>
    </row>
    <row r="595" spans="1:12" x14ac:dyDescent="0.2">
      <c r="A595" s="72" t="s">
        <v>1496</v>
      </c>
      <c r="B595" s="66" t="s">
        <v>1497</v>
      </c>
      <c r="C595" s="67">
        <v>65</v>
      </c>
      <c r="D595" s="67" t="s">
        <v>337</v>
      </c>
      <c r="E595" s="71">
        <v>0.38269281261772797</v>
      </c>
      <c r="F595" s="68">
        <v>88.709677419354804</v>
      </c>
      <c r="G595" s="71">
        <v>0.37827249405001001</v>
      </c>
      <c r="H595" s="68">
        <v>88.064516129032299</v>
      </c>
      <c r="I595" s="71">
        <v>0.153595712972936</v>
      </c>
      <c r="J595" s="68">
        <v>88.494623655913998</v>
      </c>
      <c r="K595" s="71">
        <v>0.61621023083023796</v>
      </c>
      <c r="L595" s="68">
        <v>75.806451612903203</v>
      </c>
    </row>
    <row r="596" spans="1:12" x14ac:dyDescent="0.2">
      <c r="A596" s="72" t="s">
        <v>1498</v>
      </c>
      <c r="B596" s="66" t="s">
        <v>1499</v>
      </c>
      <c r="C596" s="67">
        <v>65</v>
      </c>
      <c r="D596" s="67" t="s">
        <v>337</v>
      </c>
      <c r="E596" s="71">
        <v>0.317501983798056</v>
      </c>
      <c r="F596" s="68">
        <v>73.978494623655905</v>
      </c>
      <c r="G596" s="71">
        <v>0.25309090347108498</v>
      </c>
      <c r="H596" s="68">
        <v>48.8172043010753</v>
      </c>
      <c r="I596" s="71">
        <v>7.3802246500312496E-3</v>
      </c>
      <c r="J596" s="68">
        <v>21.397849462365599</v>
      </c>
      <c r="K596" s="71">
        <v>0.69203482327305299</v>
      </c>
      <c r="L596" s="68">
        <v>85.161290322580598</v>
      </c>
    </row>
    <row r="597" spans="1:12" x14ac:dyDescent="0.2">
      <c r="A597" s="72" t="s">
        <v>1500</v>
      </c>
      <c r="B597" s="66" t="s">
        <v>1501</v>
      </c>
      <c r="C597" s="67">
        <v>65</v>
      </c>
      <c r="D597" s="67" t="s">
        <v>337</v>
      </c>
      <c r="E597" s="71">
        <v>0.31918507499364801</v>
      </c>
      <c r="F597" s="68">
        <v>74.838709677419402</v>
      </c>
      <c r="G597" s="71">
        <v>0.29404537446295498</v>
      </c>
      <c r="H597" s="68">
        <v>76.451612903225794</v>
      </c>
      <c r="I597" s="71">
        <v>4.5872296756230703E-2</v>
      </c>
      <c r="J597" s="68">
        <v>62.1505376344086</v>
      </c>
      <c r="K597" s="71">
        <v>0.617637553761758</v>
      </c>
      <c r="L597" s="68">
        <v>76.021505376344095</v>
      </c>
    </row>
    <row r="598" spans="1:12" x14ac:dyDescent="0.2">
      <c r="A598" s="72" t="s">
        <v>1502</v>
      </c>
      <c r="B598" s="66" t="s">
        <v>1503</v>
      </c>
      <c r="C598" s="67">
        <v>65</v>
      </c>
      <c r="D598" s="67" t="s">
        <v>337</v>
      </c>
      <c r="E598" s="71">
        <v>0.32171173183373702</v>
      </c>
      <c r="F598" s="68">
        <v>75.591397849462396</v>
      </c>
      <c r="G598" s="71">
        <v>0.25309090347108498</v>
      </c>
      <c r="H598" s="68">
        <v>48.8172043010753</v>
      </c>
      <c r="I598" s="71">
        <v>7.8478109937769307E-3</v>
      </c>
      <c r="J598" s="68">
        <v>21.935483870967701</v>
      </c>
      <c r="K598" s="71">
        <v>0.70419648103634902</v>
      </c>
      <c r="L598" s="68">
        <v>85.806451612903203</v>
      </c>
    </row>
    <row r="599" spans="1:12" x14ac:dyDescent="0.2">
      <c r="A599" s="72" t="s">
        <v>1504</v>
      </c>
      <c r="B599" s="66" t="s">
        <v>1505</v>
      </c>
      <c r="C599" s="67">
        <v>65</v>
      </c>
      <c r="D599" s="67" t="s">
        <v>337</v>
      </c>
      <c r="E599" s="71">
        <v>0.29663362090089002</v>
      </c>
      <c r="F599" s="68">
        <v>63.440860215053803</v>
      </c>
      <c r="G599" s="71">
        <v>0.25849998454548301</v>
      </c>
      <c r="H599" s="68">
        <v>57.8494623655914</v>
      </c>
      <c r="I599" s="71">
        <v>6.2409955448611498E-2</v>
      </c>
      <c r="J599" s="68">
        <v>70.537634408602102</v>
      </c>
      <c r="K599" s="71">
        <v>0.56899092270857499</v>
      </c>
      <c r="L599" s="68">
        <v>67.634408602150501</v>
      </c>
    </row>
    <row r="600" spans="1:12" x14ac:dyDescent="0.2">
      <c r="A600" s="72" t="s">
        <v>1506</v>
      </c>
      <c r="B600" s="66" t="s">
        <v>1507</v>
      </c>
      <c r="C600" s="67">
        <v>65</v>
      </c>
      <c r="D600" s="67" t="s">
        <v>337</v>
      </c>
      <c r="E600" s="71">
        <v>0.31660616431010902</v>
      </c>
      <c r="F600" s="68">
        <v>73.655913978494596</v>
      </c>
      <c r="G600" s="71">
        <v>0.25540908107439803</v>
      </c>
      <c r="H600" s="68">
        <v>53.118279569892501</v>
      </c>
      <c r="I600" s="71">
        <v>1.25885991040412E-2</v>
      </c>
      <c r="J600" s="68">
        <v>31.290322580645199</v>
      </c>
      <c r="K600" s="71">
        <v>0.68182081275188899</v>
      </c>
      <c r="L600" s="68">
        <v>84.086021505376294</v>
      </c>
    </row>
    <row r="601" spans="1:12" x14ac:dyDescent="0.2">
      <c r="A601" s="72" t="s">
        <v>1508</v>
      </c>
      <c r="B601" s="66" t="s">
        <v>1509</v>
      </c>
      <c r="C601" s="67">
        <v>65</v>
      </c>
      <c r="D601" s="67" t="s">
        <v>337</v>
      </c>
      <c r="E601" s="71">
        <v>0.30796943955797801</v>
      </c>
      <c r="F601" s="68">
        <v>69.247311827957006</v>
      </c>
      <c r="G601" s="71">
        <v>0.25463635520662697</v>
      </c>
      <c r="H601" s="68">
        <v>51.505376344086002</v>
      </c>
      <c r="I601" s="71">
        <v>1.85689565894171E-2</v>
      </c>
      <c r="J601" s="68">
        <v>40.215053763440899</v>
      </c>
      <c r="K601" s="71">
        <v>0.65070300687788896</v>
      </c>
      <c r="L601" s="68">
        <v>81.075268817204304</v>
      </c>
    </row>
    <row r="602" spans="1:12" x14ac:dyDescent="0.2">
      <c r="A602" s="72" t="s">
        <v>1510</v>
      </c>
      <c r="B602" s="66" t="s">
        <v>1511</v>
      </c>
      <c r="C602" s="67">
        <v>65</v>
      </c>
      <c r="D602" s="67" t="s">
        <v>337</v>
      </c>
      <c r="E602" s="71">
        <v>0.30012117711821301</v>
      </c>
      <c r="F602" s="68">
        <v>65.053763440860195</v>
      </c>
      <c r="G602" s="71">
        <v>0.250772725867771</v>
      </c>
      <c r="H602" s="68">
        <v>40.860215053763397</v>
      </c>
      <c r="I602" s="71">
        <v>1.83642710302944E-2</v>
      </c>
      <c r="J602" s="68">
        <v>39.784946236559101</v>
      </c>
      <c r="K602" s="71">
        <v>0.63122653445657395</v>
      </c>
      <c r="L602" s="68">
        <v>78.387096774193495</v>
      </c>
    </row>
    <row r="603" spans="1:12" x14ac:dyDescent="0.2">
      <c r="A603" s="72" t="s">
        <v>1512</v>
      </c>
      <c r="B603" s="66" t="s">
        <v>1513</v>
      </c>
      <c r="C603" s="67">
        <v>65</v>
      </c>
      <c r="D603" s="67" t="s">
        <v>337</v>
      </c>
      <c r="E603" s="71">
        <v>0.297329073486231</v>
      </c>
      <c r="F603" s="68">
        <v>63.870967741935502</v>
      </c>
      <c r="G603" s="71">
        <v>0.269318146694279</v>
      </c>
      <c r="H603" s="68">
        <v>66.881720430107507</v>
      </c>
      <c r="I603" s="71">
        <v>5.22062781242143E-2</v>
      </c>
      <c r="J603" s="68">
        <v>65.591397849462396</v>
      </c>
      <c r="K603" s="71">
        <v>0.57046279564019997</v>
      </c>
      <c r="L603" s="68">
        <v>67.956989247311796</v>
      </c>
    </row>
    <row r="604" spans="1:12" x14ac:dyDescent="0.2">
      <c r="A604" s="72" t="s">
        <v>1514</v>
      </c>
      <c r="B604" s="66" t="s">
        <v>1515</v>
      </c>
      <c r="C604" s="67">
        <v>65</v>
      </c>
      <c r="D604" s="67" t="s">
        <v>337</v>
      </c>
      <c r="E604" s="71">
        <v>0.342351974676736</v>
      </c>
      <c r="F604" s="68">
        <v>81.182795698924707</v>
      </c>
      <c r="G604" s="71">
        <v>0.25</v>
      </c>
      <c r="H604" s="68">
        <v>36.236559139784902</v>
      </c>
      <c r="I604" s="71">
        <v>0.153575428542056</v>
      </c>
      <c r="J604" s="68">
        <v>88.387096774193594</v>
      </c>
      <c r="K604" s="71">
        <v>0.62348049548815299</v>
      </c>
      <c r="L604" s="68">
        <v>76.774193548387103</v>
      </c>
    </row>
    <row r="605" spans="1:12" x14ac:dyDescent="0.2">
      <c r="A605" s="72" t="s">
        <v>1516</v>
      </c>
      <c r="B605" s="66" t="s">
        <v>1517</v>
      </c>
      <c r="C605" s="67">
        <v>65</v>
      </c>
      <c r="D605" s="67" t="s">
        <v>337</v>
      </c>
      <c r="E605" s="71">
        <v>0.309093205486903</v>
      </c>
      <c r="F605" s="68">
        <v>70.107526881720403</v>
      </c>
      <c r="G605" s="71">
        <v>0.27395450190090598</v>
      </c>
      <c r="H605" s="68">
        <v>68.602150537634401</v>
      </c>
      <c r="I605" s="71">
        <v>5.7587454771996997E-2</v>
      </c>
      <c r="J605" s="68">
        <v>67.849462365591407</v>
      </c>
      <c r="K605" s="71">
        <v>0.59573765978780502</v>
      </c>
      <c r="L605" s="68">
        <v>71.397849462365599</v>
      </c>
    </row>
    <row r="606" spans="1:12" x14ac:dyDescent="0.2">
      <c r="A606" s="72" t="s">
        <v>1518</v>
      </c>
      <c r="B606" s="66" t="s">
        <v>1519</v>
      </c>
      <c r="C606" s="67">
        <v>63</v>
      </c>
      <c r="D606" s="67" t="s">
        <v>337</v>
      </c>
      <c r="E606" s="71">
        <v>0.27450219635086798</v>
      </c>
      <c r="F606" s="68">
        <v>52.043010752688197</v>
      </c>
      <c r="G606" s="71">
        <v>0.25540908107439803</v>
      </c>
      <c r="H606" s="68">
        <v>53.118279569892501</v>
      </c>
      <c r="I606" s="71">
        <v>4.7232892012204097E-2</v>
      </c>
      <c r="J606" s="68">
        <v>62.903225806451601</v>
      </c>
      <c r="K606" s="71">
        <v>0.52086461596600298</v>
      </c>
      <c r="L606" s="68">
        <v>59.892473118279597</v>
      </c>
    </row>
    <row r="607" spans="1:12" x14ac:dyDescent="0.2">
      <c r="A607" s="72" t="s">
        <v>1520</v>
      </c>
      <c r="B607" s="66" t="s">
        <v>1521</v>
      </c>
      <c r="C607" s="67">
        <v>65</v>
      </c>
      <c r="D607" s="67" t="s">
        <v>337</v>
      </c>
      <c r="E607" s="71">
        <v>0.300246367588209</v>
      </c>
      <c r="F607" s="68">
        <v>65.161290322580598</v>
      </c>
      <c r="G607" s="71">
        <v>0.25231817760331299</v>
      </c>
      <c r="H607" s="68">
        <v>46.451612903225801</v>
      </c>
      <c r="I607" s="71">
        <v>0.17135609714321701</v>
      </c>
      <c r="J607" s="68">
        <v>89.784946236559094</v>
      </c>
      <c r="K607" s="71">
        <v>0.47706482801809602</v>
      </c>
      <c r="L607" s="68">
        <v>52.688172043010802</v>
      </c>
    </row>
    <row r="608" spans="1:12" x14ac:dyDescent="0.2">
      <c r="A608" s="72" t="s">
        <v>1522</v>
      </c>
      <c r="B608" s="66" t="s">
        <v>1523</v>
      </c>
      <c r="C608" s="67">
        <v>65</v>
      </c>
      <c r="D608" s="67" t="s">
        <v>337</v>
      </c>
      <c r="E608" s="71">
        <v>0.28843021764234</v>
      </c>
      <c r="F608" s="68">
        <v>58.602150537634401</v>
      </c>
      <c r="G608" s="71">
        <v>0.25154545173554199</v>
      </c>
      <c r="H608" s="68">
        <v>44.193548387096797</v>
      </c>
      <c r="I608" s="71">
        <v>8.61306448781715E-2</v>
      </c>
      <c r="J608" s="68">
        <v>78.602150537634401</v>
      </c>
      <c r="K608" s="71">
        <v>0.527614556313307</v>
      </c>
      <c r="L608" s="68">
        <v>61.290322580645203</v>
      </c>
    </row>
    <row r="609" spans="1:12" x14ac:dyDescent="0.2">
      <c r="A609" s="72" t="s">
        <v>1524</v>
      </c>
      <c r="B609" s="66" t="s">
        <v>1525</v>
      </c>
      <c r="C609" s="67">
        <v>65</v>
      </c>
      <c r="D609" s="67" t="s">
        <v>337</v>
      </c>
      <c r="E609" s="71">
        <v>0.36331482231774298</v>
      </c>
      <c r="F609" s="68">
        <v>85.376344086021504</v>
      </c>
      <c r="G609" s="71">
        <v>0.25695453280994002</v>
      </c>
      <c r="H609" s="68">
        <v>55.913978494623599</v>
      </c>
      <c r="I609" s="71">
        <v>3.1544741000676398E-2</v>
      </c>
      <c r="J609" s="68">
        <v>54.193548387096797</v>
      </c>
      <c r="K609" s="71">
        <v>0.80144519314261098</v>
      </c>
      <c r="L609" s="68">
        <v>94.516129032258107</v>
      </c>
    </row>
    <row r="610" spans="1:12" x14ac:dyDescent="0.2">
      <c r="A610" s="72" t="s">
        <v>1526</v>
      </c>
      <c r="B610" s="66" t="s">
        <v>1527</v>
      </c>
      <c r="C610" s="67">
        <v>65</v>
      </c>
      <c r="D610" s="67" t="s">
        <v>337</v>
      </c>
      <c r="E610" s="71">
        <v>0.34334631346376798</v>
      </c>
      <c r="F610" s="68">
        <v>81.397849462365599</v>
      </c>
      <c r="G610" s="71">
        <v>0.26672161095553398</v>
      </c>
      <c r="H610" s="68">
        <v>64.731182795698899</v>
      </c>
      <c r="I610" s="71">
        <v>3.1422562699176697E-2</v>
      </c>
      <c r="J610" s="68">
        <v>53.978494623655898</v>
      </c>
      <c r="K610" s="71">
        <v>0.73189476673659304</v>
      </c>
      <c r="L610" s="68">
        <v>88.602150537634401</v>
      </c>
    </row>
    <row r="611" spans="1:12" x14ac:dyDescent="0.2">
      <c r="A611" s="72" t="s">
        <v>1528</v>
      </c>
      <c r="B611" s="66" t="s">
        <v>1529</v>
      </c>
      <c r="C611" s="67">
        <v>65</v>
      </c>
      <c r="D611" s="67" t="s">
        <v>337</v>
      </c>
      <c r="E611" s="71">
        <v>0.36395558141281797</v>
      </c>
      <c r="F611" s="68">
        <v>85.591397849462396</v>
      </c>
      <c r="G611" s="71">
        <v>0.25695453280994002</v>
      </c>
      <c r="H611" s="68">
        <v>55.913978494623599</v>
      </c>
      <c r="I611" s="71">
        <v>3.6841988459555497E-2</v>
      </c>
      <c r="J611" s="68">
        <v>56.881720430107499</v>
      </c>
      <c r="K611" s="71">
        <v>0.79807022296895902</v>
      </c>
      <c r="L611" s="68">
        <v>94.086021505376394</v>
      </c>
    </row>
    <row r="612" spans="1:12" x14ac:dyDescent="0.2">
      <c r="A612" s="72" t="s">
        <v>1530</v>
      </c>
      <c r="B612" s="66" t="s">
        <v>1531</v>
      </c>
      <c r="C612" s="67">
        <v>65</v>
      </c>
      <c r="D612" s="67" t="s">
        <v>337</v>
      </c>
      <c r="E612" s="71">
        <v>0.34709798710265</v>
      </c>
      <c r="F612" s="68">
        <v>82.258064516128997</v>
      </c>
      <c r="G612" s="71">
        <v>0.25618180694216902</v>
      </c>
      <c r="H612" s="68">
        <v>54.3010752688172</v>
      </c>
      <c r="I612" s="71">
        <v>2.40026789972166E-2</v>
      </c>
      <c r="J612" s="68">
        <v>47.204301075268802</v>
      </c>
      <c r="K612" s="71">
        <v>0.76110947536856499</v>
      </c>
      <c r="L612" s="68">
        <v>91.290322580645196</v>
      </c>
    </row>
    <row r="613" spans="1:12" x14ac:dyDescent="0.2">
      <c r="A613" s="72" t="s">
        <v>1532</v>
      </c>
      <c r="B613" s="66" t="s">
        <v>1533</v>
      </c>
      <c r="C613" s="67">
        <v>65</v>
      </c>
      <c r="D613" s="67" t="s">
        <v>337</v>
      </c>
      <c r="E613" s="71">
        <v>0.29862146831987402</v>
      </c>
      <c r="F613" s="68">
        <v>64.3010752688172</v>
      </c>
      <c r="G613" s="71">
        <v>0.247184891152995</v>
      </c>
      <c r="H613" s="68">
        <v>14.5161290322581</v>
      </c>
      <c r="I613" s="71">
        <v>6.3155864539987006E-2</v>
      </c>
      <c r="J613" s="68">
        <v>71.290322580645196</v>
      </c>
      <c r="K613" s="71">
        <v>0.58552364926664102</v>
      </c>
      <c r="L613" s="68">
        <v>70.215053763440906</v>
      </c>
    </row>
    <row r="614" spans="1:12" x14ac:dyDescent="0.2">
      <c r="A614" s="72" t="s">
        <v>1534</v>
      </c>
      <c r="B614" s="66" t="s">
        <v>1535</v>
      </c>
      <c r="C614" s="67">
        <v>65</v>
      </c>
      <c r="D614" s="67" t="s">
        <v>337</v>
      </c>
      <c r="E614" s="71">
        <v>0.45220343141484098</v>
      </c>
      <c r="F614" s="68">
        <v>95.483870967741893</v>
      </c>
      <c r="G614" s="71">
        <v>0.26818355525044701</v>
      </c>
      <c r="H614" s="68">
        <v>65.806451612903203</v>
      </c>
      <c r="I614" s="71">
        <v>0.30009475223577398</v>
      </c>
      <c r="J614" s="68">
        <v>93.978494623655905</v>
      </c>
      <c r="K614" s="71">
        <v>0.78833198675830196</v>
      </c>
      <c r="L614" s="68">
        <v>93.3333333333333</v>
      </c>
    </row>
    <row r="615" spans="1:12" x14ac:dyDescent="0.2">
      <c r="A615" s="72" t="s">
        <v>1536</v>
      </c>
      <c r="B615" s="66" t="s">
        <v>1537</v>
      </c>
      <c r="C615" s="67">
        <v>65</v>
      </c>
      <c r="D615" s="67" t="s">
        <v>337</v>
      </c>
      <c r="E615" s="71">
        <v>0.41761839746109097</v>
      </c>
      <c r="F615" s="68">
        <v>93.440860215053803</v>
      </c>
      <c r="G615" s="71">
        <v>0.305054139922945</v>
      </c>
      <c r="H615" s="68">
        <v>78.817204301075293</v>
      </c>
      <c r="I615" s="71">
        <v>0.225124197623782</v>
      </c>
      <c r="J615" s="68">
        <v>92.365591397849499</v>
      </c>
      <c r="K615" s="71">
        <v>0.72267685483654598</v>
      </c>
      <c r="L615" s="68">
        <v>87.311827956989205</v>
      </c>
    </row>
    <row r="616" spans="1:12" x14ac:dyDescent="0.2">
      <c r="A616" s="72" t="s">
        <v>1538</v>
      </c>
      <c r="B616" s="66" t="s">
        <v>1539</v>
      </c>
      <c r="C616" s="67">
        <v>65</v>
      </c>
      <c r="D616" s="67" t="s">
        <v>337</v>
      </c>
      <c r="E616" s="71">
        <v>0.34910466840085602</v>
      </c>
      <c r="F616" s="68">
        <v>82.688172043010795</v>
      </c>
      <c r="G616" s="71">
        <v>0.28383913587409998</v>
      </c>
      <c r="H616" s="68">
        <v>72.580645161290306</v>
      </c>
      <c r="I616" s="71">
        <v>4.0322240181416599E-2</v>
      </c>
      <c r="J616" s="68">
        <v>58.8172043010753</v>
      </c>
      <c r="K616" s="71">
        <v>0.72315262914705303</v>
      </c>
      <c r="L616" s="68">
        <v>87.526881720430097</v>
      </c>
    </row>
    <row r="617" spans="1:12" x14ac:dyDescent="0.2">
      <c r="A617" s="72" t="s">
        <v>1540</v>
      </c>
      <c r="B617" s="66" t="s">
        <v>1541</v>
      </c>
      <c r="C617" s="67">
        <v>65</v>
      </c>
      <c r="D617" s="67" t="s">
        <v>337</v>
      </c>
      <c r="E617" s="71">
        <v>0.33811496350959402</v>
      </c>
      <c r="F617" s="68">
        <v>80</v>
      </c>
      <c r="G617" s="71">
        <v>0.25231817760331299</v>
      </c>
      <c r="H617" s="68">
        <v>46.451612903225801</v>
      </c>
      <c r="I617" s="71">
        <v>6.2844049727898603E-3</v>
      </c>
      <c r="J617" s="68">
        <v>19.0322580645161</v>
      </c>
      <c r="K617" s="71">
        <v>0.75574230795267705</v>
      </c>
      <c r="L617" s="68">
        <v>90.752688172042994</v>
      </c>
    </row>
    <row r="618" spans="1:12" x14ac:dyDescent="0.2">
      <c r="A618" s="72" t="s">
        <v>1542</v>
      </c>
      <c r="B618" s="66" t="s">
        <v>1543</v>
      </c>
      <c r="C618" s="67">
        <v>65</v>
      </c>
      <c r="D618" s="67" t="s">
        <v>337</v>
      </c>
      <c r="E618" s="71">
        <v>0.35167078287471298</v>
      </c>
      <c r="F618" s="68">
        <v>83.440860215053803</v>
      </c>
      <c r="G618" s="71">
        <v>0.25154545173554199</v>
      </c>
      <c r="H618" s="68">
        <v>44.193548387096797</v>
      </c>
      <c r="I618" s="71">
        <v>1.5610684440803E-2</v>
      </c>
      <c r="J618" s="68">
        <v>35.913978494623699</v>
      </c>
      <c r="K618" s="71">
        <v>0.78785621244779502</v>
      </c>
      <c r="L618" s="68">
        <v>93.118279569892493</v>
      </c>
    </row>
    <row r="619" spans="1:12" x14ac:dyDescent="0.2">
      <c r="A619" s="72" t="s">
        <v>1544</v>
      </c>
      <c r="B619" s="66" t="s">
        <v>1545</v>
      </c>
      <c r="C619" s="67">
        <v>65</v>
      </c>
      <c r="D619" s="67" t="s">
        <v>337</v>
      </c>
      <c r="E619" s="71">
        <v>0.37427416831643001</v>
      </c>
      <c r="F619" s="68">
        <v>87.096774193548399</v>
      </c>
      <c r="G619" s="71">
        <v>0.25695452707720801</v>
      </c>
      <c r="H619" s="68">
        <v>54.838709677419402</v>
      </c>
      <c r="I619" s="71">
        <v>1.9671448160549099E-2</v>
      </c>
      <c r="J619" s="68">
        <v>42.473118279569903</v>
      </c>
      <c r="K619" s="71">
        <v>0.84619652971153203</v>
      </c>
      <c r="L619" s="68">
        <v>95.913978494623606</v>
      </c>
    </row>
    <row r="620" spans="1:12" x14ac:dyDescent="0.2">
      <c r="A620" s="72" t="s">
        <v>1546</v>
      </c>
      <c r="B620" s="66" t="s">
        <v>1547</v>
      </c>
      <c r="C620" s="67">
        <v>65</v>
      </c>
      <c r="D620" s="67" t="s">
        <v>337</v>
      </c>
      <c r="E620" s="71">
        <v>0.32570540551808502</v>
      </c>
      <c r="F620" s="68">
        <v>76.559139784946197</v>
      </c>
      <c r="G620" s="71">
        <v>0.25154545173554199</v>
      </c>
      <c r="H620" s="68">
        <v>44.193548387096797</v>
      </c>
      <c r="I620" s="71">
        <v>1.45797934349545E-2</v>
      </c>
      <c r="J620" s="68">
        <v>34.838709677419402</v>
      </c>
      <c r="K620" s="71">
        <v>0.710990971383757</v>
      </c>
      <c r="L620" s="68">
        <v>86.129032258064498</v>
      </c>
    </row>
    <row r="621" spans="1:12" x14ac:dyDescent="0.2">
      <c r="A621" s="72" t="s">
        <v>1548</v>
      </c>
      <c r="B621" s="66" t="s">
        <v>1549</v>
      </c>
      <c r="C621" s="67">
        <v>65</v>
      </c>
      <c r="D621" s="67" t="s">
        <v>337</v>
      </c>
      <c r="E621" s="71">
        <v>0.35180866060405702</v>
      </c>
      <c r="F621" s="68">
        <v>83.548387096774206</v>
      </c>
      <c r="G621" s="71">
        <v>0.27902182182090202</v>
      </c>
      <c r="H621" s="68">
        <v>70.107526881720403</v>
      </c>
      <c r="I621" s="71">
        <v>4.2041421701934999E-2</v>
      </c>
      <c r="J621" s="68">
        <v>59.462365591397798</v>
      </c>
      <c r="K621" s="71">
        <v>0.73436273828933496</v>
      </c>
      <c r="L621" s="68">
        <v>88.709677419354804</v>
      </c>
    </row>
    <row r="622" spans="1:12" x14ac:dyDescent="0.2">
      <c r="A622" s="72" t="s">
        <v>1550</v>
      </c>
      <c r="B622" s="66" t="s">
        <v>1551</v>
      </c>
      <c r="C622" s="67">
        <v>65</v>
      </c>
      <c r="D622" s="67" t="s">
        <v>337</v>
      </c>
      <c r="E622" s="71">
        <v>0.337205885126311</v>
      </c>
      <c r="F622" s="68">
        <v>79.569892473118301</v>
      </c>
      <c r="G622" s="71">
        <v>0.25695453280994002</v>
      </c>
      <c r="H622" s="68">
        <v>55.913978494623599</v>
      </c>
      <c r="I622" s="71">
        <v>2.7615198937676302E-2</v>
      </c>
      <c r="J622" s="68">
        <v>50.430107526881699</v>
      </c>
      <c r="K622" s="71">
        <v>0.72704792363131598</v>
      </c>
      <c r="L622" s="68">
        <v>87.956989247311796</v>
      </c>
    </row>
    <row r="623" spans="1:12" x14ac:dyDescent="0.2">
      <c r="A623" s="72" t="s">
        <v>1552</v>
      </c>
      <c r="B623" s="66" t="s">
        <v>1553</v>
      </c>
      <c r="C623" s="67">
        <v>65</v>
      </c>
      <c r="D623" s="67" t="s">
        <v>337</v>
      </c>
      <c r="E623" s="71">
        <v>0.31828056393584803</v>
      </c>
      <c r="F623" s="68">
        <v>74.3010752688172</v>
      </c>
      <c r="G623" s="71">
        <v>0.25231817760331299</v>
      </c>
      <c r="H623" s="68">
        <v>46.451612903225801</v>
      </c>
      <c r="I623" s="71">
        <v>3.1912810594624197E-2</v>
      </c>
      <c r="J623" s="68">
        <v>54.5161290322581</v>
      </c>
      <c r="K623" s="71">
        <v>0.67061070360960695</v>
      </c>
      <c r="L623" s="68">
        <v>83.118279569892493</v>
      </c>
    </row>
    <row r="624" spans="1:12" x14ac:dyDescent="0.2">
      <c r="A624" s="72" t="s">
        <v>1554</v>
      </c>
      <c r="B624" s="66" t="s">
        <v>1555</v>
      </c>
      <c r="C624" s="67">
        <v>65</v>
      </c>
      <c r="D624" s="67" t="s">
        <v>337</v>
      </c>
      <c r="E624" s="71">
        <v>0.28328349111235102</v>
      </c>
      <c r="F624" s="68">
        <v>55.913978494623599</v>
      </c>
      <c r="G624" s="71">
        <v>0.25</v>
      </c>
      <c r="H624" s="68">
        <v>36.236559139784902</v>
      </c>
      <c r="I624" s="71">
        <v>2.2117413038936998E-2</v>
      </c>
      <c r="J624" s="68">
        <v>44.408602150537597</v>
      </c>
      <c r="K624" s="71">
        <v>0.577733060298115</v>
      </c>
      <c r="L624" s="68">
        <v>68.817204301075293</v>
      </c>
    </row>
    <row r="625" spans="1:12" x14ac:dyDescent="0.2">
      <c r="A625" s="72" t="s">
        <v>1556</v>
      </c>
      <c r="B625" s="66" t="s">
        <v>1557</v>
      </c>
      <c r="C625" s="67">
        <v>65</v>
      </c>
      <c r="D625" s="67" t="s">
        <v>337</v>
      </c>
      <c r="E625" s="71">
        <v>0.25931196033991</v>
      </c>
      <c r="F625" s="68">
        <v>45.6989247311828</v>
      </c>
      <c r="G625" s="71">
        <v>0.25</v>
      </c>
      <c r="H625" s="68">
        <v>36.236559139784902</v>
      </c>
      <c r="I625" s="71">
        <v>1.6809501264384401E-2</v>
      </c>
      <c r="J625" s="68">
        <v>37.8494623655914</v>
      </c>
      <c r="K625" s="71">
        <v>0.51112637975534503</v>
      </c>
      <c r="L625" s="68">
        <v>59.0322580645161</v>
      </c>
    </row>
    <row r="626" spans="1:12" x14ac:dyDescent="0.2">
      <c r="A626" s="72" t="s">
        <v>1558</v>
      </c>
      <c r="B626" s="66" t="s">
        <v>1559</v>
      </c>
      <c r="C626" s="67">
        <v>65</v>
      </c>
      <c r="D626" s="67" t="s">
        <v>337</v>
      </c>
      <c r="E626" s="71">
        <v>0.30956545694466597</v>
      </c>
      <c r="F626" s="68">
        <v>70.537634408602102</v>
      </c>
      <c r="G626" s="71">
        <v>0.25540908107439803</v>
      </c>
      <c r="H626" s="68">
        <v>53.118279569892501</v>
      </c>
      <c r="I626" s="71">
        <v>6.9759041003270197E-2</v>
      </c>
      <c r="J626" s="68">
        <v>73.763440860215098</v>
      </c>
      <c r="K626" s="71">
        <v>0.60352824875633104</v>
      </c>
      <c r="L626" s="68">
        <v>72.795698924731198</v>
      </c>
    </row>
    <row r="627" spans="1:12" x14ac:dyDescent="0.2">
      <c r="A627" s="72" t="s">
        <v>1560</v>
      </c>
      <c r="B627" s="66" t="s">
        <v>1561</v>
      </c>
      <c r="C627" s="67">
        <v>65</v>
      </c>
      <c r="D627" s="67" t="s">
        <v>337</v>
      </c>
      <c r="E627" s="71">
        <v>0.29718761434726598</v>
      </c>
      <c r="F627" s="68">
        <v>63.763440860215098</v>
      </c>
      <c r="G627" s="71">
        <v>0.25</v>
      </c>
      <c r="H627" s="68">
        <v>36.236559139784902</v>
      </c>
      <c r="I627" s="71">
        <v>4.4353310322369E-2</v>
      </c>
      <c r="J627" s="68">
        <v>61.1827956989247</v>
      </c>
      <c r="K627" s="71">
        <v>0.59720953271943</v>
      </c>
      <c r="L627" s="68">
        <v>71.720430107526894</v>
      </c>
    </row>
    <row r="628" spans="1:12" x14ac:dyDescent="0.2">
      <c r="A628" s="72" t="s">
        <v>1562</v>
      </c>
      <c r="B628" s="66" t="s">
        <v>1563</v>
      </c>
      <c r="C628" s="67">
        <v>65</v>
      </c>
      <c r="D628" s="67" t="s">
        <v>337</v>
      </c>
      <c r="E628" s="71">
        <v>0.26427605247052399</v>
      </c>
      <c r="F628" s="68">
        <v>47.419354838709701</v>
      </c>
      <c r="G628" s="71">
        <v>0.25</v>
      </c>
      <c r="H628" s="68">
        <v>36.236559139784902</v>
      </c>
      <c r="I628" s="71">
        <v>3.8540818003739499E-2</v>
      </c>
      <c r="J628" s="68">
        <v>57.956989247311803</v>
      </c>
      <c r="K628" s="71">
        <v>0.50428733940783299</v>
      </c>
      <c r="L628" s="68">
        <v>57.311827956989198</v>
      </c>
    </row>
    <row r="629" spans="1:12" x14ac:dyDescent="0.2">
      <c r="A629" s="72" t="s">
        <v>1564</v>
      </c>
      <c r="B629" s="66" t="s">
        <v>1565</v>
      </c>
      <c r="C629" s="67">
        <v>65</v>
      </c>
      <c r="D629" s="67" t="s">
        <v>337</v>
      </c>
      <c r="E629" s="71">
        <v>0.26368852974082202</v>
      </c>
      <c r="F629" s="68">
        <v>47.204301075268802</v>
      </c>
      <c r="G629" s="71">
        <v>0.250772725867771</v>
      </c>
      <c r="H629" s="68">
        <v>40.860215053763397</v>
      </c>
      <c r="I629" s="71">
        <v>2.5271189115086301E-2</v>
      </c>
      <c r="J629" s="68">
        <v>48.064516129032299</v>
      </c>
      <c r="K629" s="71">
        <v>0.51502167423960798</v>
      </c>
      <c r="L629" s="68">
        <v>59.247311827956999</v>
      </c>
    </row>
    <row r="630" spans="1:12" x14ac:dyDescent="0.2">
      <c r="A630" s="72" t="s">
        <v>1566</v>
      </c>
      <c r="B630" s="66" t="s">
        <v>1567</v>
      </c>
      <c r="C630" s="67">
        <v>65</v>
      </c>
      <c r="D630" s="67" t="s">
        <v>337</v>
      </c>
      <c r="E630" s="71">
        <v>0.25631446014534498</v>
      </c>
      <c r="F630" s="68">
        <v>44.193548387096797</v>
      </c>
      <c r="G630" s="71">
        <v>0.25309090347108498</v>
      </c>
      <c r="H630" s="68">
        <v>48.8172043010753</v>
      </c>
      <c r="I630" s="71">
        <v>5.7788347057663003E-2</v>
      </c>
      <c r="J630" s="68">
        <v>68.279569892473106</v>
      </c>
      <c r="K630" s="71">
        <v>0.45806412990728801</v>
      </c>
      <c r="L630" s="68">
        <v>49.354838709677402</v>
      </c>
    </row>
    <row r="631" spans="1:12" x14ac:dyDescent="0.2">
      <c r="A631" s="72" t="s">
        <v>1568</v>
      </c>
      <c r="B631" s="66" t="s">
        <v>1569</v>
      </c>
      <c r="C631" s="67">
        <v>65</v>
      </c>
      <c r="D631" s="67" t="s">
        <v>337</v>
      </c>
      <c r="E631" s="71">
        <v>0.30046445649428299</v>
      </c>
      <c r="F631" s="68">
        <v>65.483870967741893</v>
      </c>
      <c r="G631" s="71">
        <v>0.25</v>
      </c>
      <c r="H631" s="68">
        <v>36.236559139784902</v>
      </c>
      <c r="I631" s="71">
        <v>3.3755815721090397E-2</v>
      </c>
      <c r="J631" s="68">
        <v>55.161290322580598</v>
      </c>
      <c r="K631" s="71">
        <v>0.617637553761758</v>
      </c>
      <c r="L631" s="68">
        <v>76.021505376344095</v>
      </c>
    </row>
    <row r="632" spans="1:12" x14ac:dyDescent="0.2">
      <c r="A632" s="72" t="s">
        <v>1570</v>
      </c>
      <c r="B632" s="66" t="s">
        <v>1571</v>
      </c>
      <c r="C632" s="67">
        <v>65</v>
      </c>
      <c r="D632" s="67" t="s">
        <v>337</v>
      </c>
      <c r="E632" s="71">
        <v>0.28072032584157602</v>
      </c>
      <c r="F632" s="68">
        <v>54.3010752688172</v>
      </c>
      <c r="G632" s="71">
        <v>0.250772725867771</v>
      </c>
      <c r="H632" s="68">
        <v>40.860215053763397</v>
      </c>
      <c r="I632" s="71">
        <v>6.8100214138314796E-2</v>
      </c>
      <c r="J632" s="68">
        <v>73.118279569892493</v>
      </c>
      <c r="K632" s="71">
        <v>0.52328803751864095</v>
      </c>
      <c r="L632" s="68">
        <v>60.537634408602102</v>
      </c>
    </row>
    <row r="633" spans="1:12" x14ac:dyDescent="0.2">
      <c r="A633" s="72" t="s">
        <v>1572</v>
      </c>
      <c r="B633" s="66" t="s">
        <v>1573</v>
      </c>
      <c r="C633" s="67">
        <v>65</v>
      </c>
      <c r="D633" s="67" t="s">
        <v>337</v>
      </c>
      <c r="E633" s="71">
        <v>0.27196566677427397</v>
      </c>
      <c r="F633" s="68">
        <v>50.9677419354839</v>
      </c>
      <c r="G633" s="71">
        <v>0.25154545173554199</v>
      </c>
      <c r="H633" s="68">
        <v>44.193548387096797</v>
      </c>
      <c r="I633" s="71">
        <v>4.5910354173915702E-2</v>
      </c>
      <c r="J633" s="68">
        <v>62.258064516128997</v>
      </c>
      <c r="K633" s="71">
        <v>0.518441194413365</v>
      </c>
      <c r="L633" s="68">
        <v>59.677419354838698</v>
      </c>
    </row>
    <row r="634" spans="1:12" x14ac:dyDescent="0.2">
      <c r="A634" s="72" t="s">
        <v>1574</v>
      </c>
      <c r="B634" s="66" t="s">
        <v>1575</v>
      </c>
      <c r="C634" s="67">
        <v>65</v>
      </c>
      <c r="D634" s="67" t="s">
        <v>337</v>
      </c>
      <c r="E634" s="71">
        <v>0.27035356362729202</v>
      </c>
      <c r="F634" s="68">
        <v>49.677419354838698</v>
      </c>
      <c r="G634" s="71">
        <v>0.250772725867771</v>
      </c>
      <c r="H634" s="68">
        <v>40.860215053763397</v>
      </c>
      <c r="I634" s="71">
        <v>7.4005225095962898E-2</v>
      </c>
      <c r="J634" s="68">
        <v>75.268817204301101</v>
      </c>
      <c r="K634" s="71">
        <v>0.48628273991814303</v>
      </c>
      <c r="L634" s="68">
        <v>54.086021505376301</v>
      </c>
    </row>
    <row r="635" spans="1:12" x14ac:dyDescent="0.2">
      <c r="A635" s="72" t="s">
        <v>1576</v>
      </c>
      <c r="B635" s="66" t="s">
        <v>1577</v>
      </c>
      <c r="C635" s="67">
        <v>63</v>
      </c>
      <c r="D635" s="67" t="s">
        <v>337</v>
      </c>
      <c r="E635" s="71">
        <v>0.29236616671444399</v>
      </c>
      <c r="F635" s="68">
        <v>60.860215053763397</v>
      </c>
      <c r="G635" s="71">
        <v>0.25154545173554199</v>
      </c>
      <c r="H635" s="68">
        <v>44.193548387096797</v>
      </c>
      <c r="I635" s="71">
        <v>1.81740551673014E-2</v>
      </c>
      <c r="J635" s="68">
        <v>39.354838709677402</v>
      </c>
      <c r="K635" s="71">
        <v>0.60737899324049005</v>
      </c>
      <c r="L635" s="68">
        <v>73.978494623655905</v>
      </c>
    </row>
    <row r="636" spans="1:12" x14ac:dyDescent="0.2">
      <c r="A636" s="72" t="s">
        <v>1578</v>
      </c>
      <c r="B636" s="66" t="s">
        <v>1579</v>
      </c>
      <c r="C636" s="67">
        <v>65</v>
      </c>
      <c r="D636" s="67" t="s">
        <v>337</v>
      </c>
      <c r="E636" s="71">
        <v>0.245007363606561</v>
      </c>
      <c r="F636" s="68">
        <v>40.322580645161302</v>
      </c>
      <c r="G636" s="71">
        <v>0.25231817760331299</v>
      </c>
      <c r="H636" s="68">
        <v>46.451612903225801</v>
      </c>
      <c r="I636" s="71">
        <v>7.2245765741042106E-2</v>
      </c>
      <c r="J636" s="68">
        <v>74.3010752688172</v>
      </c>
      <c r="K636" s="71">
        <v>0.410458147475327</v>
      </c>
      <c r="L636" s="68">
        <v>43.763440860215098</v>
      </c>
    </row>
    <row r="637" spans="1:12" x14ac:dyDescent="0.2">
      <c r="A637" s="72" t="s">
        <v>1580</v>
      </c>
      <c r="B637" s="66" t="s">
        <v>1581</v>
      </c>
      <c r="C637" s="67">
        <v>65</v>
      </c>
      <c r="D637" s="67" t="s">
        <v>337</v>
      </c>
      <c r="E637" s="71">
        <v>0.37835844669303897</v>
      </c>
      <c r="F637" s="68">
        <v>87.956989247311796</v>
      </c>
      <c r="G637" s="71">
        <v>0.250772725867771</v>
      </c>
      <c r="H637" s="68">
        <v>40.860215053763397</v>
      </c>
      <c r="I637" s="71">
        <v>0.44415398379353899</v>
      </c>
      <c r="J637" s="68">
        <v>98.064516129032299</v>
      </c>
      <c r="K637" s="71">
        <v>0.440148630417806</v>
      </c>
      <c r="L637" s="68">
        <v>46.881720430107499</v>
      </c>
    </row>
    <row r="638" spans="1:12" x14ac:dyDescent="0.2">
      <c r="A638" s="72" t="s">
        <v>1582</v>
      </c>
      <c r="B638" s="66" t="s">
        <v>1583</v>
      </c>
      <c r="C638" s="67">
        <v>65</v>
      </c>
      <c r="D638" s="67" t="s">
        <v>337</v>
      </c>
      <c r="E638" s="71">
        <v>0.24300058395384</v>
      </c>
      <c r="F638" s="68">
        <v>39.892473118279597</v>
      </c>
      <c r="G638" s="71">
        <v>0.25</v>
      </c>
      <c r="H638" s="68">
        <v>36.236559139784902</v>
      </c>
      <c r="I638" s="71">
        <v>4.5603061791017002E-2</v>
      </c>
      <c r="J638" s="68">
        <v>61.827956989247298</v>
      </c>
      <c r="K638" s="71">
        <v>0.43339869007050302</v>
      </c>
      <c r="L638" s="68">
        <v>45.913978494623699</v>
      </c>
    </row>
    <row r="639" spans="1:12" x14ac:dyDescent="0.2">
      <c r="A639" s="72" t="s">
        <v>1584</v>
      </c>
      <c r="B639" s="66" t="s">
        <v>1585</v>
      </c>
      <c r="C639" s="67">
        <v>65</v>
      </c>
      <c r="D639" s="67" t="s">
        <v>337</v>
      </c>
      <c r="E639" s="71">
        <v>0.28104210968182802</v>
      </c>
      <c r="F639" s="68">
        <v>54.408602150537597</v>
      </c>
      <c r="G639" s="71">
        <v>0.26468179148765197</v>
      </c>
      <c r="H639" s="68">
        <v>63.3333333333333</v>
      </c>
      <c r="I639" s="71">
        <v>0.124662376445107</v>
      </c>
      <c r="J639" s="68">
        <v>85.053763440860195</v>
      </c>
      <c r="K639" s="71">
        <v>0.45378216111272701</v>
      </c>
      <c r="L639" s="68">
        <v>48.8172043010753</v>
      </c>
    </row>
    <row r="640" spans="1:12" x14ac:dyDescent="0.2">
      <c r="A640" s="72" t="s">
        <v>1586</v>
      </c>
      <c r="B640" s="66" t="s">
        <v>1587</v>
      </c>
      <c r="C640" s="67">
        <v>65</v>
      </c>
      <c r="D640" s="67" t="s">
        <v>337</v>
      </c>
      <c r="E640" s="71">
        <v>0.243359598924478</v>
      </c>
      <c r="F640" s="68">
        <v>40</v>
      </c>
      <c r="G640" s="71">
        <v>0.25309090347108498</v>
      </c>
      <c r="H640" s="68">
        <v>48.8172043010753</v>
      </c>
      <c r="I640" s="71">
        <v>7.6699206348081694E-2</v>
      </c>
      <c r="J640" s="68">
        <v>75.913978494623706</v>
      </c>
      <c r="K640" s="71">
        <v>0.400288686954267</v>
      </c>
      <c r="L640" s="68">
        <v>42.580645161290299</v>
      </c>
    </row>
    <row r="641" spans="1:12" x14ac:dyDescent="0.2">
      <c r="A641" s="72" t="s">
        <v>1588</v>
      </c>
      <c r="B641" s="66" t="s">
        <v>1589</v>
      </c>
      <c r="C641" s="67">
        <v>63</v>
      </c>
      <c r="D641" s="67" t="s">
        <v>337</v>
      </c>
      <c r="E641" s="71">
        <v>0.30741155507622703</v>
      </c>
      <c r="F641" s="68">
        <v>69.139784946236603</v>
      </c>
      <c r="G641" s="71">
        <v>0.25309090347108498</v>
      </c>
      <c r="H641" s="68">
        <v>48.8172043010753</v>
      </c>
      <c r="I641" s="71">
        <v>9.6540672900627903E-3</v>
      </c>
      <c r="J641" s="68">
        <v>25.5913978494624</v>
      </c>
      <c r="K641" s="71">
        <v>0.65948969446753303</v>
      </c>
      <c r="L641" s="68">
        <v>81.935483870967701</v>
      </c>
    </row>
    <row r="642" spans="1:12" x14ac:dyDescent="0.2">
      <c r="A642" s="72" t="s">
        <v>1590</v>
      </c>
      <c r="B642" s="66" t="s">
        <v>1591</v>
      </c>
      <c r="C642" s="67">
        <v>63</v>
      </c>
      <c r="D642" s="67" t="s">
        <v>337</v>
      </c>
      <c r="E642" s="71">
        <v>0.27181187533851597</v>
      </c>
      <c r="F642" s="68">
        <v>50.860215053763397</v>
      </c>
      <c r="G642" s="71">
        <v>0.25309090347108498</v>
      </c>
      <c r="H642" s="68">
        <v>48.8172043010753</v>
      </c>
      <c r="I642" s="71">
        <v>5.8012833136526297E-2</v>
      </c>
      <c r="J642" s="68">
        <v>68.387096774193594</v>
      </c>
      <c r="K642" s="71">
        <v>0.50433188940793705</v>
      </c>
      <c r="L642" s="68">
        <v>57.419354838709701</v>
      </c>
    </row>
    <row r="643" spans="1:12" x14ac:dyDescent="0.2">
      <c r="A643" s="72" t="s">
        <v>1592</v>
      </c>
      <c r="B643" s="66" t="s">
        <v>1593</v>
      </c>
      <c r="C643" s="67">
        <v>63</v>
      </c>
      <c r="D643" s="67" t="s">
        <v>337</v>
      </c>
      <c r="E643" s="71">
        <v>0.28473425085305498</v>
      </c>
      <c r="F643" s="68">
        <v>56.559139784946197</v>
      </c>
      <c r="G643" s="71">
        <v>0.25154545173554199</v>
      </c>
      <c r="H643" s="68">
        <v>44.193548387096797</v>
      </c>
      <c r="I643" s="71">
        <v>0.17713829972185399</v>
      </c>
      <c r="J643" s="68">
        <v>90.107526881720403</v>
      </c>
      <c r="K643" s="71">
        <v>0.42551900110176799</v>
      </c>
      <c r="L643" s="68">
        <v>45.268817204301101</v>
      </c>
    </row>
    <row r="644" spans="1:12" x14ac:dyDescent="0.2">
      <c r="A644" s="72" t="s">
        <v>1594</v>
      </c>
      <c r="B644" s="66" t="s">
        <v>1595</v>
      </c>
      <c r="C644" s="67">
        <v>63</v>
      </c>
      <c r="D644" s="67" t="s">
        <v>337</v>
      </c>
      <c r="E644" s="71">
        <v>0.36210854266522402</v>
      </c>
      <c r="F644" s="68">
        <v>85.268817204301101</v>
      </c>
      <c r="G644" s="71">
        <v>0.25540908107439803</v>
      </c>
      <c r="H644" s="68">
        <v>53.118279569892501</v>
      </c>
      <c r="I644" s="71">
        <v>6.2492256894689603E-2</v>
      </c>
      <c r="J644" s="68">
        <v>70.645161290322605</v>
      </c>
      <c r="K644" s="71">
        <v>0.76842429002658397</v>
      </c>
      <c r="L644" s="68">
        <v>91.720430107526894</v>
      </c>
    </row>
    <row r="645" spans="1:12" x14ac:dyDescent="0.2">
      <c r="A645" s="72" t="s">
        <v>1596</v>
      </c>
      <c r="B645" s="66" t="s">
        <v>1597</v>
      </c>
      <c r="C645" s="67">
        <v>63</v>
      </c>
      <c r="D645" s="67" t="s">
        <v>337</v>
      </c>
      <c r="E645" s="71">
        <v>0.35139106989401903</v>
      </c>
      <c r="F645" s="68">
        <v>83.118279569892493</v>
      </c>
      <c r="G645" s="71">
        <v>0.260045436281025</v>
      </c>
      <c r="H645" s="68">
        <v>59.784946236559101</v>
      </c>
      <c r="I645" s="71">
        <v>4.7127603037893297E-2</v>
      </c>
      <c r="J645" s="68">
        <v>62.795698924731198</v>
      </c>
      <c r="K645" s="71">
        <v>0.74700017036313804</v>
      </c>
      <c r="L645" s="68">
        <v>89.784946236559094</v>
      </c>
    </row>
    <row r="646" spans="1:12" x14ac:dyDescent="0.2">
      <c r="A646" s="72" t="s">
        <v>1598</v>
      </c>
      <c r="B646" s="66" t="s">
        <v>1599</v>
      </c>
      <c r="C646" s="67">
        <v>63</v>
      </c>
      <c r="D646" s="67" t="s">
        <v>337</v>
      </c>
      <c r="E646" s="71">
        <v>0.24170683192307099</v>
      </c>
      <c r="F646" s="68">
        <v>39.462365591397898</v>
      </c>
      <c r="G646" s="71">
        <v>0.25231817760331299</v>
      </c>
      <c r="H646" s="68">
        <v>46.451612903225801</v>
      </c>
      <c r="I646" s="71">
        <v>2.5383423090177399E-2</v>
      </c>
      <c r="J646" s="68">
        <v>48.172043010752702</v>
      </c>
      <c r="K646" s="71">
        <v>0.44741889507572102</v>
      </c>
      <c r="L646" s="68">
        <v>47.956989247311803</v>
      </c>
    </row>
    <row r="647" spans="1:12" x14ac:dyDescent="0.2">
      <c r="A647" s="72" t="s">
        <v>1600</v>
      </c>
      <c r="B647" s="66" t="s">
        <v>1601</v>
      </c>
      <c r="C647" s="67">
        <v>65</v>
      </c>
      <c r="D647" s="67" t="s">
        <v>337</v>
      </c>
      <c r="E647" s="71">
        <v>0.245625765726187</v>
      </c>
      <c r="F647" s="68">
        <v>40.752688172043001</v>
      </c>
      <c r="G647" s="71">
        <v>0.254052722821692</v>
      </c>
      <c r="H647" s="68">
        <v>50.430107526881699</v>
      </c>
      <c r="I647" s="71">
        <v>8.1108564471082306E-2</v>
      </c>
      <c r="J647" s="68">
        <v>77.204301075268802</v>
      </c>
      <c r="K647" s="71">
        <v>0.40171600988578798</v>
      </c>
      <c r="L647" s="68">
        <v>42.903225806451601</v>
      </c>
    </row>
    <row r="648" spans="1:12" x14ac:dyDescent="0.2">
      <c r="A648" s="72" t="s">
        <v>1602</v>
      </c>
      <c r="B648" s="66" t="s">
        <v>1603</v>
      </c>
      <c r="C648" s="67">
        <v>63</v>
      </c>
      <c r="D648" s="67" t="s">
        <v>337</v>
      </c>
      <c r="E648" s="71">
        <v>0.26976437370252199</v>
      </c>
      <c r="F648" s="68">
        <v>49.354838709677402</v>
      </c>
      <c r="G648" s="71">
        <v>0.25695453280994002</v>
      </c>
      <c r="H648" s="68">
        <v>55.913978494623599</v>
      </c>
      <c r="I648" s="71">
        <v>1.58927943945706E-2</v>
      </c>
      <c r="J648" s="68">
        <v>36.236559139784902</v>
      </c>
      <c r="K648" s="71">
        <v>0.53644579390305502</v>
      </c>
      <c r="L648" s="68">
        <v>63.225806451612897</v>
      </c>
    </row>
    <row r="649" spans="1:12" x14ac:dyDescent="0.2">
      <c r="A649" s="72" t="s">
        <v>1604</v>
      </c>
      <c r="B649" s="66" t="s">
        <v>1605</v>
      </c>
      <c r="C649" s="67">
        <v>63</v>
      </c>
      <c r="D649" s="67" t="s">
        <v>337</v>
      </c>
      <c r="E649" s="71">
        <v>0.32283342379752999</v>
      </c>
      <c r="F649" s="68">
        <v>76.021505376344095</v>
      </c>
      <c r="G649" s="71">
        <v>0.27781813123976101</v>
      </c>
      <c r="H649" s="68">
        <v>69.892473118279597</v>
      </c>
      <c r="I649" s="71">
        <v>3.96993429555918E-3</v>
      </c>
      <c r="J649" s="68">
        <v>12.473118279569899</v>
      </c>
      <c r="K649" s="71">
        <v>0.68671220585727</v>
      </c>
      <c r="L649" s="68">
        <v>84.408602150537604</v>
      </c>
    </row>
    <row r="650" spans="1:12" x14ac:dyDescent="0.2">
      <c r="A650" s="72" t="s">
        <v>1606</v>
      </c>
      <c r="B650" s="66" t="s">
        <v>1607</v>
      </c>
      <c r="C650" s="67">
        <v>63</v>
      </c>
      <c r="D650" s="67" t="s">
        <v>337</v>
      </c>
      <c r="E650" s="71">
        <v>0.28726279797586401</v>
      </c>
      <c r="F650" s="68">
        <v>57.741935483871003</v>
      </c>
      <c r="G650" s="71">
        <v>0.259272710413254</v>
      </c>
      <c r="H650" s="68">
        <v>59.139784946236603</v>
      </c>
      <c r="I650" s="71">
        <v>1.7988132868814299E-2</v>
      </c>
      <c r="J650" s="68">
        <v>38.924731182795703</v>
      </c>
      <c r="K650" s="71">
        <v>0.58452755064552298</v>
      </c>
      <c r="L650" s="68">
        <v>69.892473118279597</v>
      </c>
    </row>
    <row r="651" spans="1:12" x14ac:dyDescent="0.2">
      <c r="A651" s="72" t="s">
        <v>1608</v>
      </c>
      <c r="B651" s="66" t="s">
        <v>1609</v>
      </c>
      <c r="C651" s="67">
        <v>63</v>
      </c>
      <c r="D651" s="67" t="s">
        <v>337</v>
      </c>
      <c r="E651" s="71">
        <v>0.31279755306564799</v>
      </c>
      <c r="F651" s="68">
        <v>71.935483870967701</v>
      </c>
      <c r="G651" s="71">
        <v>0.31999209774729398</v>
      </c>
      <c r="H651" s="68">
        <v>82.043010752688204</v>
      </c>
      <c r="I651" s="71">
        <v>2.4090224593364899E-2</v>
      </c>
      <c r="J651" s="68">
        <v>47.311827956989198</v>
      </c>
      <c r="K651" s="71">
        <v>0.59431033685628498</v>
      </c>
      <c r="L651" s="68">
        <v>70.860215053763397</v>
      </c>
    </row>
    <row r="652" spans="1:12" x14ac:dyDescent="0.2">
      <c r="A652" s="72" t="s">
        <v>1610</v>
      </c>
      <c r="B652" s="66" t="s">
        <v>1611</v>
      </c>
      <c r="C652" s="67">
        <v>63</v>
      </c>
      <c r="D652" s="67" t="s">
        <v>337</v>
      </c>
      <c r="E652" s="71">
        <v>0.27080170140392801</v>
      </c>
      <c r="F652" s="68">
        <v>50</v>
      </c>
      <c r="G652" s="71">
        <v>0.31878599919504003</v>
      </c>
      <c r="H652" s="68">
        <v>81.720430107526894</v>
      </c>
      <c r="I652" s="71">
        <v>7.3363650986011802E-3</v>
      </c>
      <c r="J652" s="68">
        <v>21.290322580645199</v>
      </c>
      <c r="K652" s="71">
        <v>0.48628273991814303</v>
      </c>
      <c r="L652" s="68">
        <v>54.086021505376301</v>
      </c>
    </row>
    <row r="653" spans="1:12" x14ac:dyDescent="0.2">
      <c r="A653" s="72" t="s">
        <v>1612</v>
      </c>
      <c r="B653" s="66" t="s">
        <v>1613</v>
      </c>
      <c r="C653" s="67">
        <v>63</v>
      </c>
      <c r="D653" s="67" t="s">
        <v>337</v>
      </c>
      <c r="E653" s="71">
        <v>0.33056070882461103</v>
      </c>
      <c r="F653" s="68">
        <v>77.634408602150501</v>
      </c>
      <c r="G653" s="71">
        <v>0.33232409278604202</v>
      </c>
      <c r="H653" s="68">
        <v>83.763440860215098</v>
      </c>
      <c r="I653" s="71">
        <v>1.5969841467920499E-2</v>
      </c>
      <c r="J653" s="68">
        <v>36.344086021505397</v>
      </c>
      <c r="K653" s="71">
        <v>0.64338819221986998</v>
      </c>
      <c r="L653" s="68">
        <v>79.569892473118301</v>
      </c>
    </row>
    <row r="654" spans="1:12" x14ac:dyDescent="0.2">
      <c r="A654" s="72" t="s">
        <v>1614</v>
      </c>
      <c r="B654" s="66" t="s">
        <v>1615</v>
      </c>
      <c r="C654" s="67">
        <v>63</v>
      </c>
      <c r="D654" s="67" t="s">
        <v>337</v>
      </c>
      <c r="E654" s="71">
        <v>0.26286709173103201</v>
      </c>
      <c r="F654" s="68">
        <v>46.774193548387103</v>
      </c>
      <c r="G654" s="71">
        <v>0.26622724322319402</v>
      </c>
      <c r="H654" s="68">
        <v>64.516129032258107</v>
      </c>
      <c r="I654" s="71">
        <v>1.90827911831855E-2</v>
      </c>
      <c r="J654" s="68">
        <v>41.290322580645203</v>
      </c>
      <c r="K654" s="71">
        <v>0.50329124078671506</v>
      </c>
      <c r="L654" s="68">
        <v>57.204301075268802</v>
      </c>
    </row>
    <row r="655" spans="1:12" x14ac:dyDescent="0.2">
      <c r="A655" s="72" t="s">
        <v>1616</v>
      </c>
      <c r="B655" s="66" t="s">
        <v>1617</v>
      </c>
      <c r="C655" s="67">
        <v>63</v>
      </c>
      <c r="D655" s="67" t="s">
        <v>337</v>
      </c>
      <c r="E655" s="71">
        <v>0.37378963275673999</v>
      </c>
      <c r="F655" s="68">
        <v>86.774193548387103</v>
      </c>
      <c r="G655" s="71">
        <v>0.26390906561988098</v>
      </c>
      <c r="H655" s="68">
        <v>62.473118279569903</v>
      </c>
      <c r="I655" s="71">
        <v>6.8922341440387103E-3</v>
      </c>
      <c r="J655" s="68">
        <v>20.322580645161299</v>
      </c>
      <c r="K655" s="71">
        <v>0.85056759850630104</v>
      </c>
      <c r="L655" s="68">
        <v>96.236559139784902</v>
      </c>
    </row>
    <row r="656" spans="1:12" x14ac:dyDescent="0.2">
      <c r="A656" s="72" t="s">
        <v>1618</v>
      </c>
      <c r="B656" s="66" t="s">
        <v>1619</v>
      </c>
      <c r="C656" s="67">
        <v>63</v>
      </c>
      <c r="D656" s="67" t="s">
        <v>337</v>
      </c>
      <c r="E656" s="71">
        <v>0.29307244577834202</v>
      </c>
      <c r="F656" s="68">
        <v>61.290322580645203</v>
      </c>
      <c r="G656" s="71">
        <v>0.29540029656110001</v>
      </c>
      <c r="H656" s="68">
        <v>76.881720430107507</v>
      </c>
      <c r="I656" s="71">
        <v>7.0800790969295299E-3</v>
      </c>
      <c r="J656" s="68">
        <v>20.645161290322601</v>
      </c>
      <c r="K656" s="71">
        <v>0.57673696167699695</v>
      </c>
      <c r="L656" s="68">
        <v>68.602150537634401</v>
      </c>
    </row>
    <row r="657" spans="1:12" x14ac:dyDescent="0.2">
      <c r="A657" s="72" t="s">
        <v>1620</v>
      </c>
      <c r="B657" s="66" t="s">
        <v>1621</v>
      </c>
      <c r="C657" s="67">
        <v>63</v>
      </c>
      <c r="D657" s="67" t="s">
        <v>337</v>
      </c>
      <c r="E657" s="71">
        <v>0.29761381757978</v>
      </c>
      <c r="F657" s="68">
        <v>63.978494623655898</v>
      </c>
      <c r="G657" s="71">
        <v>0.259272710413254</v>
      </c>
      <c r="H657" s="68">
        <v>59.139784946236603</v>
      </c>
      <c r="I657" s="71">
        <v>1.8399160117070299E-2</v>
      </c>
      <c r="J657" s="68">
        <v>39.892473118279597</v>
      </c>
      <c r="K657" s="71">
        <v>0.61516958220901596</v>
      </c>
      <c r="L657" s="68">
        <v>75.591397849462396</v>
      </c>
    </row>
    <row r="658" spans="1:12" x14ac:dyDescent="0.2">
      <c r="A658" s="72" t="s">
        <v>1622</v>
      </c>
      <c r="B658" s="66" t="s">
        <v>1623</v>
      </c>
      <c r="C658" s="67">
        <v>63</v>
      </c>
      <c r="D658" s="67" t="s">
        <v>337</v>
      </c>
      <c r="E658" s="71">
        <v>0.282641030723015</v>
      </c>
      <c r="F658" s="68">
        <v>55.268817204301101</v>
      </c>
      <c r="G658" s="71">
        <v>0.25</v>
      </c>
      <c r="H658" s="68">
        <v>36.236559139784902</v>
      </c>
      <c r="I658" s="71">
        <v>1.2919767213016299E-2</v>
      </c>
      <c r="J658" s="68">
        <v>31.827956989247301</v>
      </c>
      <c r="K658" s="71">
        <v>0.58500332495602902</v>
      </c>
      <c r="L658" s="68">
        <v>70.107526881720403</v>
      </c>
    </row>
    <row r="659" spans="1:12" x14ac:dyDescent="0.2">
      <c r="A659" s="72" t="s">
        <v>1624</v>
      </c>
      <c r="B659" s="66" t="s">
        <v>1625</v>
      </c>
      <c r="C659" s="67">
        <v>63</v>
      </c>
      <c r="D659" s="67" t="s">
        <v>337</v>
      </c>
      <c r="E659" s="71">
        <v>0.30339308124893399</v>
      </c>
      <c r="F659" s="68">
        <v>67.096774193548399</v>
      </c>
      <c r="G659" s="71">
        <v>0.25</v>
      </c>
      <c r="H659" s="68">
        <v>36.236559139784902</v>
      </c>
      <c r="I659" s="71">
        <v>1.6791051526931999E-2</v>
      </c>
      <c r="J659" s="68">
        <v>37.634408602150501</v>
      </c>
      <c r="K659" s="71">
        <v>0.64338819221986998</v>
      </c>
      <c r="L659" s="68">
        <v>79.569892473118301</v>
      </c>
    </row>
    <row r="660" spans="1:12" x14ac:dyDescent="0.2">
      <c r="A660" s="72" t="s">
        <v>1626</v>
      </c>
      <c r="B660" s="66" t="s">
        <v>1627</v>
      </c>
      <c r="C660" s="67">
        <v>63</v>
      </c>
      <c r="D660" s="67" t="s">
        <v>337</v>
      </c>
      <c r="E660" s="71">
        <v>0.315414797245536</v>
      </c>
      <c r="F660" s="68">
        <v>73.010752688172005</v>
      </c>
      <c r="G660" s="71">
        <v>0.250772725867771</v>
      </c>
      <c r="H660" s="68">
        <v>40.860215053763397</v>
      </c>
      <c r="I660" s="71">
        <v>1.0231332943191901E-2</v>
      </c>
      <c r="J660" s="68">
        <v>26.559139784946201</v>
      </c>
      <c r="K660" s="71">
        <v>0.68524033292564501</v>
      </c>
      <c r="L660" s="68">
        <v>84.3010752688172</v>
      </c>
    </row>
    <row r="661" spans="1:12" x14ac:dyDescent="0.2">
      <c r="A661" s="72" t="s">
        <v>1628</v>
      </c>
      <c r="B661" s="66" t="s">
        <v>1629</v>
      </c>
      <c r="C661" s="67">
        <v>63</v>
      </c>
      <c r="D661" s="67" t="s">
        <v>337</v>
      </c>
      <c r="E661" s="71">
        <v>0.302629125468246</v>
      </c>
      <c r="F661" s="68">
        <v>66.774193548387103</v>
      </c>
      <c r="G661" s="71">
        <v>0.260818162148796</v>
      </c>
      <c r="H661" s="68">
        <v>60.107526881720403</v>
      </c>
      <c r="I661" s="71">
        <v>1.24231596256124E-2</v>
      </c>
      <c r="J661" s="68">
        <v>31.0752688172043</v>
      </c>
      <c r="K661" s="71">
        <v>0.63464605463033097</v>
      </c>
      <c r="L661" s="68">
        <v>78.817204301075293</v>
      </c>
    </row>
    <row r="662" spans="1:12" x14ac:dyDescent="0.2">
      <c r="A662" s="72" t="s">
        <v>1630</v>
      </c>
      <c r="B662" s="66" t="s">
        <v>1631</v>
      </c>
      <c r="C662" s="67">
        <v>63</v>
      </c>
      <c r="D662" s="67" t="s">
        <v>337</v>
      </c>
      <c r="E662" s="71">
        <v>0.28832303215106803</v>
      </c>
      <c r="F662" s="68">
        <v>58.387096774193502</v>
      </c>
      <c r="G662" s="71">
        <v>0.25540908107439803</v>
      </c>
      <c r="H662" s="68">
        <v>53.118279569892501</v>
      </c>
      <c r="I662" s="71">
        <v>1.28708069699886E-2</v>
      </c>
      <c r="J662" s="68">
        <v>31.612903225806399</v>
      </c>
      <c r="K662" s="71">
        <v>0.59668920840881801</v>
      </c>
      <c r="L662" s="68">
        <v>71.505376344086002</v>
      </c>
    </row>
    <row r="663" spans="1:12" x14ac:dyDescent="0.2">
      <c r="A663" s="72" t="s">
        <v>1632</v>
      </c>
      <c r="B663" s="66" t="s">
        <v>1633</v>
      </c>
      <c r="C663" s="67">
        <v>63</v>
      </c>
      <c r="D663" s="67" t="s">
        <v>337</v>
      </c>
      <c r="E663" s="71">
        <v>0.27865033604928602</v>
      </c>
      <c r="F663" s="68">
        <v>53.548387096774199</v>
      </c>
      <c r="G663" s="71">
        <v>0.25</v>
      </c>
      <c r="H663" s="68">
        <v>36.236559139784902</v>
      </c>
      <c r="I663" s="71">
        <v>1.16374680234996E-2</v>
      </c>
      <c r="J663" s="68">
        <v>29.677419354838701</v>
      </c>
      <c r="K663" s="71">
        <v>0.57431354012435798</v>
      </c>
      <c r="L663" s="68">
        <v>68.279569892473106</v>
      </c>
    </row>
    <row r="664" spans="1:12" x14ac:dyDescent="0.2">
      <c r="A664" s="72" t="s">
        <v>1634</v>
      </c>
      <c r="B664" s="66" t="s">
        <v>1635</v>
      </c>
      <c r="C664" s="67">
        <v>63</v>
      </c>
      <c r="D664" s="67" t="s">
        <v>337</v>
      </c>
      <c r="E664" s="71">
        <v>0.30547406683176598</v>
      </c>
      <c r="F664" s="68">
        <v>68.172043010752702</v>
      </c>
      <c r="G664" s="71">
        <v>0.25742884871086702</v>
      </c>
      <c r="H664" s="68">
        <v>56.451612903225801</v>
      </c>
      <c r="I664" s="71">
        <v>2.7766817327858101E-2</v>
      </c>
      <c r="J664" s="68">
        <v>50.537634408602202</v>
      </c>
      <c r="K664" s="71">
        <v>0.63122653445657395</v>
      </c>
      <c r="L664" s="68">
        <v>78.387096774193495</v>
      </c>
    </row>
    <row r="665" spans="1:12" x14ac:dyDescent="0.2">
      <c r="A665" s="72" t="s">
        <v>1636</v>
      </c>
      <c r="B665" s="66" t="s">
        <v>1637</v>
      </c>
      <c r="C665" s="67">
        <v>63</v>
      </c>
      <c r="D665" s="67" t="s">
        <v>337</v>
      </c>
      <c r="E665" s="71">
        <v>0.274462134285757</v>
      </c>
      <c r="F665" s="68">
        <v>51.935483870967701</v>
      </c>
      <c r="G665" s="71">
        <v>0.280136308843075</v>
      </c>
      <c r="H665" s="68">
        <v>70.752688172042994</v>
      </c>
      <c r="I665" s="71">
        <v>1.9486282185049501E-2</v>
      </c>
      <c r="J665" s="68">
        <v>42.258064516128997</v>
      </c>
      <c r="K665" s="71">
        <v>0.523763811829148</v>
      </c>
      <c r="L665" s="68">
        <v>60.645161290322598</v>
      </c>
    </row>
    <row r="666" spans="1:12" x14ac:dyDescent="0.2">
      <c r="A666" s="72" t="s">
        <v>1638</v>
      </c>
      <c r="B666" s="66" t="s">
        <v>1639</v>
      </c>
      <c r="C666" s="67">
        <v>63</v>
      </c>
      <c r="D666" s="67" t="s">
        <v>337</v>
      </c>
      <c r="E666" s="71">
        <v>0.33023348733296298</v>
      </c>
      <c r="F666" s="68">
        <v>77.526881720430097</v>
      </c>
      <c r="G666" s="71">
        <v>0.36246710908736801</v>
      </c>
      <c r="H666" s="68">
        <v>86.451612903225794</v>
      </c>
      <c r="I666" s="71">
        <v>1.8862162428795098E-2</v>
      </c>
      <c r="J666" s="68">
        <v>40.752688172043001</v>
      </c>
      <c r="K666" s="71">
        <v>0.60937119048272503</v>
      </c>
      <c r="L666" s="68">
        <v>74.3010752688172</v>
      </c>
    </row>
    <row r="667" spans="1:12" x14ac:dyDescent="0.2">
      <c r="A667" s="72" t="s">
        <v>1640</v>
      </c>
      <c r="B667" s="66" t="s">
        <v>1641</v>
      </c>
      <c r="C667" s="67">
        <v>63</v>
      </c>
      <c r="D667" s="67" t="s">
        <v>337</v>
      </c>
      <c r="E667" s="71">
        <v>0.311788694807627</v>
      </c>
      <c r="F667" s="68">
        <v>71.290322580645196</v>
      </c>
      <c r="G667" s="71">
        <v>0.30640898834729402</v>
      </c>
      <c r="H667" s="68">
        <v>79.247311827957006</v>
      </c>
      <c r="I667" s="71">
        <v>7.7450448546091399E-2</v>
      </c>
      <c r="J667" s="68">
        <v>76.344086021505404</v>
      </c>
      <c r="K667" s="71">
        <v>0.55150664752949596</v>
      </c>
      <c r="L667" s="68">
        <v>64.731182795698899</v>
      </c>
    </row>
    <row r="668" spans="1:12" x14ac:dyDescent="0.2">
      <c r="A668" s="72" t="s">
        <v>1642</v>
      </c>
      <c r="B668" s="66" t="s">
        <v>1643</v>
      </c>
      <c r="C668" s="67">
        <v>63</v>
      </c>
      <c r="D668" s="67" t="s">
        <v>337</v>
      </c>
      <c r="E668" s="71">
        <v>0.31049107882752802</v>
      </c>
      <c r="F668" s="68">
        <v>70.9677419354839</v>
      </c>
      <c r="G668" s="71">
        <v>0.30465092837277602</v>
      </c>
      <c r="H668" s="68">
        <v>78.494623655913998</v>
      </c>
      <c r="I668" s="71">
        <v>1.99190891798256E-2</v>
      </c>
      <c r="J668" s="68">
        <v>42.795698924731198</v>
      </c>
      <c r="K668" s="71">
        <v>0.606903218929983</v>
      </c>
      <c r="L668" s="68">
        <v>73.870967741935502</v>
      </c>
    </row>
    <row r="669" spans="1:12" x14ac:dyDescent="0.2">
      <c r="A669" s="72" t="s">
        <v>1644</v>
      </c>
      <c r="B669" s="66" t="s">
        <v>1645</v>
      </c>
      <c r="C669" s="67">
        <v>63</v>
      </c>
      <c r="D669" s="67" t="s">
        <v>337</v>
      </c>
      <c r="E669" s="71">
        <v>0.30419081195946801</v>
      </c>
      <c r="F669" s="68">
        <v>67.526881720430097</v>
      </c>
      <c r="G669" s="71">
        <v>0.365072794419465</v>
      </c>
      <c r="H669" s="68">
        <v>86.6666666666667</v>
      </c>
      <c r="I669" s="71">
        <v>3.8281328980733702E-3</v>
      </c>
      <c r="J669" s="68">
        <v>12.365591397849499</v>
      </c>
      <c r="K669" s="71">
        <v>0.54367150856086499</v>
      </c>
      <c r="L669" s="68">
        <v>64.193548387096797</v>
      </c>
    </row>
    <row r="670" spans="1:12" x14ac:dyDescent="0.2">
      <c r="A670" s="72" t="s">
        <v>1646</v>
      </c>
      <c r="B670" s="66" t="s">
        <v>1647</v>
      </c>
      <c r="C670" s="67">
        <v>63</v>
      </c>
      <c r="D670" s="67" t="s">
        <v>337</v>
      </c>
      <c r="E670" s="71">
        <v>0.30053654051601703</v>
      </c>
      <c r="F670" s="68">
        <v>65.591397849462396</v>
      </c>
      <c r="G670" s="71">
        <v>0.284488595214545</v>
      </c>
      <c r="H670" s="68">
        <v>72.903225806451601</v>
      </c>
      <c r="I670" s="71">
        <v>1.5584974819409901E-2</v>
      </c>
      <c r="J670" s="68">
        <v>35.806451612903203</v>
      </c>
      <c r="K670" s="71">
        <v>0.60153605151409495</v>
      </c>
      <c r="L670" s="68">
        <v>72.365591397849499</v>
      </c>
    </row>
    <row r="671" spans="1:12" x14ac:dyDescent="0.2">
      <c r="A671" s="72" t="s">
        <v>1648</v>
      </c>
      <c r="B671" s="66" t="s">
        <v>1649</v>
      </c>
      <c r="C671" s="67">
        <v>63</v>
      </c>
      <c r="D671" s="67" t="s">
        <v>337</v>
      </c>
      <c r="E671" s="71">
        <v>0.25930457359530601</v>
      </c>
      <c r="F671" s="68">
        <v>45.591397849462403</v>
      </c>
      <c r="G671" s="71">
        <v>0.28487346469649499</v>
      </c>
      <c r="H671" s="68">
        <v>73.010752688172005</v>
      </c>
      <c r="I671" s="71">
        <v>2.9067716871211298E-3</v>
      </c>
      <c r="J671" s="68">
        <v>9.78494623655914</v>
      </c>
      <c r="K671" s="71">
        <v>0.49013348440230098</v>
      </c>
      <c r="L671" s="68">
        <v>54.946236559139798</v>
      </c>
    </row>
    <row r="672" spans="1:12" x14ac:dyDescent="0.2">
      <c r="A672" s="72" t="s">
        <v>1650</v>
      </c>
      <c r="B672" s="66" t="s">
        <v>1651</v>
      </c>
      <c r="C672" s="67">
        <v>63</v>
      </c>
      <c r="D672" s="67" t="s">
        <v>337</v>
      </c>
      <c r="E672" s="71">
        <v>0.313964680956203</v>
      </c>
      <c r="F672" s="68">
        <v>72.365591397849499</v>
      </c>
      <c r="G672" s="71">
        <v>0.25803142271191398</v>
      </c>
      <c r="H672" s="68">
        <v>57.096774193548399</v>
      </c>
      <c r="I672" s="71">
        <v>2.5621317154167901E-3</v>
      </c>
      <c r="J672" s="68">
        <v>8.8172043010752699</v>
      </c>
      <c r="K672" s="71">
        <v>0.681300488441278</v>
      </c>
      <c r="L672" s="68">
        <v>83.870967741935502</v>
      </c>
    </row>
    <row r="673" spans="1:12" x14ac:dyDescent="0.2">
      <c r="A673" s="72" t="s">
        <v>1652</v>
      </c>
      <c r="B673" s="66" t="s">
        <v>1653</v>
      </c>
      <c r="C673" s="67">
        <v>63</v>
      </c>
      <c r="D673" s="67" t="s">
        <v>337</v>
      </c>
      <c r="E673" s="71">
        <v>0.28797333464149499</v>
      </c>
      <c r="F673" s="68">
        <v>58.064516129032299</v>
      </c>
      <c r="G673" s="71">
        <v>0.26631123657209999</v>
      </c>
      <c r="H673" s="68">
        <v>64.623655913978496</v>
      </c>
      <c r="I673" s="71">
        <v>1.2649992396460599E-2</v>
      </c>
      <c r="J673" s="68">
        <v>31.505376344085999</v>
      </c>
      <c r="K673" s="71">
        <v>0.58495877495592496</v>
      </c>
      <c r="L673" s="68">
        <v>70</v>
      </c>
    </row>
    <row r="674" spans="1:12" x14ac:dyDescent="0.2">
      <c r="A674" s="72" t="s">
        <v>1654</v>
      </c>
      <c r="B674" s="66" t="s">
        <v>1655</v>
      </c>
      <c r="C674" s="67">
        <v>75</v>
      </c>
      <c r="D674" s="67" t="s">
        <v>337</v>
      </c>
      <c r="E674" s="71">
        <v>0.258535364074018</v>
      </c>
      <c r="F674" s="68">
        <v>45.268817204301101</v>
      </c>
      <c r="G674" s="71">
        <v>0.25886955096661401</v>
      </c>
      <c r="H674" s="68">
        <v>57.956989247311803</v>
      </c>
      <c r="I674" s="71">
        <v>2.8030379784658801E-2</v>
      </c>
      <c r="J674" s="68">
        <v>50.9677419354839</v>
      </c>
      <c r="K674" s="71">
        <v>0.488706161470781</v>
      </c>
      <c r="L674" s="68">
        <v>54.3010752688172</v>
      </c>
    </row>
    <row r="675" spans="1:12" x14ac:dyDescent="0.2">
      <c r="A675" s="72" t="s">
        <v>1656</v>
      </c>
      <c r="B675" s="66" t="s">
        <v>1657</v>
      </c>
      <c r="C675" s="67">
        <v>75</v>
      </c>
      <c r="D675" s="67" t="s">
        <v>337</v>
      </c>
      <c r="E675" s="71">
        <v>0.28142915674743202</v>
      </c>
      <c r="F675" s="68">
        <v>54.731182795698899</v>
      </c>
      <c r="G675" s="71">
        <v>0.27141554838360599</v>
      </c>
      <c r="H675" s="68">
        <v>67.634408602150501</v>
      </c>
      <c r="I675" s="71">
        <v>1.07200394976282E-2</v>
      </c>
      <c r="J675" s="68">
        <v>27.204301075268798</v>
      </c>
      <c r="K675" s="71">
        <v>0.56215188236106295</v>
      </c>
      <c r="L675" s="68">
        <v>66.881720430107507</v>
      </c>
    </row>
    <row r="676" spans="1:12" x14ac:dyDescent="0.2">
      <c r="A676" s="72" t="s">
        <v>1658</v>
      </c>
      <c r="B676" s="66" t="s">
        <v>1659</v>
      </c>
      <c r="C676" s="67">
        <v>75</v>
      </c>
      <c r="D676" s="67" t="s">
        <v>337</v>
      </c>
      <c r="E676" s="71">
        <v>0.309551058521633</v>
      </c>
      <c r="F676" s="68">
        <v>70.430107526881699</v>
      </c>
      <c r="G676" s="71">
        <v>0.25560526064206401</v>
      </c>
      <c r="H676" s="68">
        <v>53.225806451612897</v>
      </c>
      <c r="I676" s="71">
        <v>1.01387002815448E-2</v>
      </c>
      <c r="J676" s="68">
        <v>26.129032258064498</v>
      </c>
      <c r="K676" s="71">
        <v>0.66290921464129005</v>
      </c>
      <c r="L676" s="68">
        <v>82.258064516128997</v>
      </c>
    </row>
    <row r="677" spans="1:12" x14ac:dyDescent="0.2">
      <c r="A677" s="72" t="s">
        <v>785</v>
      </c>
      <c r="B677" s="66" t="s">
        <v>1660</v>
      </c>
      <c r="C677" s="67">
        <v>75</v>
      </c>
      <c r="D677" s="67" t="s">
        <v>337</v>
      </c>
      <c r="E677" s="71">
        <v>8.3294077891407498E-2</v>
      </c>
      <c r="F677" s="68">
        <v>2.9032258064516099</v>
      </c>
      <c r="G677" s="71">
        <v>0.24987804114673201</v>
      </c>
      <c r="H677" s="68">
        <v>16.129032258064498</v>
      </c>
      <c r="I677" s="71">
        <v>4.1925274908362202E-6</v>
      </c>
      <c r="J677" s="68">
        <v>2.5806451612903198</v>
      </c>
      <c r="K677" s="71">
        <v>0</v>
      </c>
      <c r="L677" s="68">
        <v>2.4731182795698898</v>
      </c>
    </row>
    <row r="678" spans="1:12" x14ac:dyDescent="0.2">
      <c r="A678" s="72" t="s">
        <v>1661</v>
      </c>
      <c r="B678" s="66" t="s">
        <v>1662</v>
      </c>
      <c r="C678" s="67">
        <v>75</v>
      </c>
      <c r="D678" s="67" t="s">
        <v>337</v>
      </c>
      <c r="E678" s="71">
        <v>0.23288035614357999</v>
      </c>
      <c r="F678" s="68">
        <v>36.881720430107499</v>
      </c>
      <c r="G678" s="71">
        <v>0.27449205501984802</v>
      </c>
      <c r="H678" s="68">
        <v>68.817204301075293</v>
      </c>
      <c r="I678" s="71">
        <v>2.2566653525417101E-2</v>
      </c>
      <c r="J678" s="68">
        <v>45.376344086021497</v>
      </c>
      <c r="K678" s="71">
        <v>0.40158235988547403</v>
      </c>
      <c r="L678" s="68">
        <v>42.795698924731198</v>
      </c>
    </row>
    <row r="679" spans="1:12" x14ac:dyDescent="0.2">
      <c r="A679" s="72" t="s">
        <v>1663</v>
      </c>
      <c r="B679" s="66" t="s">
        <v>1664</v>
      </c>
      <c r="C679" s="67">
        <v>75</v>
      </c>
      <c r="D679" s="67" t="s">
        <v>337</v>
      </c>
      <c r="E679" s="71">
        <v>0.24755962265021</v>
      </c>
      <c r="F679" s="68">
        <v>41.290322580645203</v>
      </c>
      <c r="G679" s="71">
        <v>0.29518239544816799</v>
      </c>
      <c r="H679" s="68">
        <v>76.774193548387103</v>
      </c>
      <c r="I679" s="71">
        <v>4.1498493822114201E-2</v>
      </c>
      <c r="J679" s="68">
        <v>59.247311827956999</v>
      </c>
      <c r="K679" s="71">
        <v>0.40599797868034898</v>
      </c>
      <c r="L679" s="68">
        <v>43.3333333333333</v>
      </c>
    </row>
    <row r="680" spans="1:12" x14ac:dyDescent="0.2">
      <c r="A680" s="72" t="s">
        <v>1665</v>
      </c>
      <c r="B680" s="66" t="s">
        <v>1666</v>
      </c>
      <c r="C680" s="67">
        <v>75</v>
      </c>
      <c r="D680" s="67" t="s">
        <v>337</v>
      </c>
      <c r="E680" s="71">
        <v>0.251924462161223</v>
      </c>
      <c r="F680" s="68">
        <v>42.580645161290299</v>
      </c>
      <c r="G680" s="71">
        <v>0.26708396243987098</v>
      </c>
      <c r="H680" s="68">
        <v>64.946236559139805</v>
      </c>
      <c r="I680" s="71">
        <v>7.7738515415437404E-3</v>
      </c>
      <c r="J680" s="68">
        <v>21.827956989247301</v>
      </c>
      <c r="K680" s="71">
        <v>0.48091557250225497</v>
      </c>
      <c r="L680" s="68">
        <v>53.225806451612897</v>
      </c>
    </row>
    <row r="681" spans="1:12" x14ac:dyDescent="0.2">
      <c r="A681" s="72" t="s">
        <v>1667</v>
      </c>
      <c r="B681" s="66" t="s">
        <v>1668</v>
      </c>
      <c r="C681" s="67">
        <v>75</v>
      </c>
      <c r="D681" s="67" t="s">
        <v>337</v>
      </c>
      <c r="E681" s="71">
        <v>0.256539285516525</v>
      </c>
      <c r="F681" s="68">
        <v>44.5161290322581</v>
      </c>
      <c r="G681" s="71">
        <v>0.361000865305318</v>
      </c>
      <c r="H681" s="68">
        <v>86.236559139784902</v>
      </c>
      <c r="I681" s="71">
        <v>4.9317996374961003E-2</v>
      </c>
      <c r="J681" s="68">
        <v>64.3010752688172</v>
      </c>
      <c r="K681" s="71">
        <v>0.35929899486929701</v>
      </c>
      <c r="L681" s="68">
        <v>39.139784946236603</v>
      </c>
    </row>
    <row r="682" spans="1:12" x14ac:dyDescent="0.2">
      <c r="A682" s="72" t="s">
        <v>1669</v>
      </c>
      <c r="B682" s="66" t="s">
        <v>1670</v>
      </c>
      <c r="C682" s="67">
        <v>75</v>
      </c>
      <c r="D682" s="67" t="s">
        <v>337</v>
      </c>
      <c r="E682" s="71">
        <v>0.28720477913074699</v>
      </c>
      <c r="F682" s="68">
        <v>57.634408602150501</v>
      </c>
      <c r="G682" s="71">
        <v>0.30051369574708903</v>
      </c>
      <c r="H682" s="68">
        <v>77.849462365591407</v>
      </c>
      <c r="I682" s="71">
        <v>8.1666711841357695E-3</v>
      </c>
      <c r="J682" s="68">
        <v>22.795698924731202</v>
      </c>
      <c r="K682" s="71">
        <v>0.552933970461016</v>
      </c>
      <c r="L682" s="68">
        <v>65.053763440860195</v>
      </c>
    </row>
    <row r="683" spans="1:12" x14ac:dyDescent="0.2">
      <c r="A683" s="72" t="s">
        <v>785</v>
      </c>
      <c r="B683" s="66" t="s">
        <v>1671</v>
      </c>
      <c r="C683" s="67">
        <v>75</v>
      </c>
      <c r="D683" s="67" t="s">
        <v>337</v>
      </c>
      <c r="E683" s="71">
        <v>0.10184700998238</v>
      </c>
      <c r="F683" s="68">
        <v>6.4516129032258096</v>
      </c>
      <c r="G683" s="71">
        <v>0.257122519507752</v>
      </c>
      <c r="H683" s="68">
        <v>56.236559139784902</v>
      </c>
      <c r="I683" s="71">
        <v>0</v>
      </c>
      <c r="J683" s="68">
        <v>1.5053763440860199</v>
      </c>
      <c r="K683" s="71">
        <v>4.8418510439389197E-2</v>
      </c>
      <c r="L683" s="68">
        <v>6.4516129032258096</v>
      </c>
    </row>
    <row r="684" spans="1:12" x14ac:dyDescent="0.2">
      <c r="A684" s="72" t="s">
        <v>1672</v>
      </c>
      <c r="B684" s="66" t="s">
        <v>1673</v>
      </c>
      <c r="C684" s="67">
        <v>65</v>
      </c>
      <c r="D684" s="67" t="s">
        <v>337</v>
      </c>
      <c r="E684" s="71">
        <v>0.32589194259228299</v>
      </c>
      <c r="F684" s="68">
        <v>76.6666666666667</v>
      </c>
      <c r="G684" s="71">
        <v>0.19120447025387199</v>
      </c>
      <c r="H684" s="68">
        <v>7.8494623655913998</v>
      </c>
      <c r="I684" s="71">
        <v>4.3411031644206101E-2</v>
      </c>
      <c r="J684" s="68">
        <v>60.645161290322598</v>
      </c>
      <c r="K684" s="71">
        <v>0.74306032587877102</v>
      </c>
      <c r="L684" s="68">
        <v>89.462365591397898</v>
      </c>
    </row>
    <row r="685" spans="1:12" x14ac:dyDescent="0.2">
      <c r="A685" s="72" t="s">
        <v>1674</v>
      </c>
      <c r="B685" s="66" t="s">
        <v>1675</v>
      </c>
      <c r="C685" s="67">
        <v>65</v>
      </c>
      <c r="D685" s="67" t="s">
        <v>337</v>
      </c>
      <c r="E685" s="71">
        <v>0.30449253434152301</v>
      </c>
      <c r="F685" s="68">
        <v>67.741935483871003</v>
      </c>
      <c r="G685" s="71">
        <v>0.25</v>
      </c>
      <c r="H685" s="68">
        <v>36.236559139784902</v>
      </c>
      <c r="I685" s="71">
        <v>1.0871498904652501E-2</v>
      </c>
      <c r="J685" s="68">
        <v>27.741935483871</v>
      </c>
      <c r="K685" s="71">
        <v>0.65260610411991604</v>
      </c>
      <c r="L685" s="68">
        <v>81.290322580645196</v>
      </c>
    </row>
    <row r="686" spans="1:12" x14ac:dyDescent="0.2">
      <c r="A686" s="72" t="s">
        <v>1676</v>
      </c>
      <c r="B686" s="66" t="s">
        <v>1677</v>
      </c>
      <c r="C686" s="67">
        <v>65</v>
      </c>
      <c r="D686" s="67" t="s">
        <v>337</v>
      </c>
      <c r="E686" s="71">
        <v>0.30959387309714698</v>
      </c>
      <c r="F686" s="68">
        <v>70.645161290322605</v>
      </c>
      <c r="G686" s="71">
        <v>0.27261300479404699</v>
      </c>
      <c r="H686" s="68">
        <v>68.064516129032299</v>
      </c>
      <c r="I686" s="71">
        <v>6.0475504709693602E-2</v>
      </c>
      <c r="J686" s="68">
        <v>69.784946236559094</v>
      </c>
      <c r="K686" s="71">
        <v>0.59569310978770096</v>
      </c>
      <c r="L686" s="68">
        <v>71.290322580645196</v>
      </c>
    </row>
    <row r="687" spans="1:12" x14ac:dyDescent="0.2">
      <c r="A687" s="72" t="s">
        <v>1678</v>
      </c>
      <c r="B687" s="66" t="s">
        <v>1679</v>
      </c>
      <c r="C687" s="67">
        <v>65</v>
      </c>
      <c r="D687" s="67" t="s">
        <v>337</v>
      </c>
      <c r="E687" s="71">
        <v>0.27518870174204701</v>
      </c>
      <c r="F687" s="68">
        <v>52.258064516128997</v>
      </c>
      <c r="G687" s="71">
        <v>0.249999997672126</v>
      </c>
      <c r="H687" s="68">
        <v>17.204301075268798</v>
      </c>
      <c r="I687" s="71">
        <v>2.1725138472088901E-2</v>
      </c>
      <c r="J687" s="68">
        <v>44.086021505376301</v>
      </c>
      <c r="K687" s="71">
        <v>0.55384096908192504</v>
      </c>
      <c r="L687" s="68">
        <v>65.483870967741893</v>
      </c>
    </row>
    <row r="688" spans="1:12" x14ac:dyDescent="0.2">
      <c r="A688" s="72" t="s">
        <v>1680</v>
      </c>
      <c r="B688" s="66" t="s">
        <v>1681</v>
      </c>
      <c r="C688" s="67">
        <v>65</v>
      </c>
      <c r="D688" s="67" t="s">
        <v>337</v>
      </c>
      <c r="E688" s="71">
        <v>0.22311443812180401</v>
      </c>
      <c r="F688" s="68">
        <v>34.623655913978503</v>
      </c>
      <c r="G688" s="71">
        <v>0.24999999995748601</v>
      </c>
      <c r="H688" s="68">
        <v>17.9569892473118</v>
      </c>
      <c r="I688" s="71">
        <v>4.08287382742772E-3</v>
      </c>
      <c r="J688" s="68">
        <v>12.9032258064516</v>
      </c>
      <c r="K688" s="71">
        <v>0.41526044058049899</v>
      </c>
      <c r="L688" s="68">
        <v>44.3010752688172</v>
      </c>
    </row>
    <row r="689" spans="1:12" x14ac:dyDescent="0.2">
      <c r="A689" s="72" t="s">
        <v>1682</v>
      </c>
      <c r="B689" s="66" t="s">
        <v>1683</v>
      </c>
      <c r="C689" s="67">
        <v>65</v>
      </c>
      <c r="D689" s="67" t="s">
        <v>337</v>
      </c>
      <c r="E689" s="71">
        <v>0.27715014002670801</v>
      </c>
      <c r="F689" s="68">
        <v>53.118279569892501</v>
      </c>
      <c r="G689" s="71">
        <v>0.24539021462448901</v>
      </c>
      <c r="H689" s="68">
        <v>13.8709677419355</v>
      </c>
      <c r="I689" s="71">
        <v>4.7280090000150203E-2</v>
      </c>
      <c r="J689" s="68">
        <v>63.010752688171998</v>
      </c>
      <c r="K689" s="71">
        <v>0.53878011545548499</v>
      </c>
      <c r="L689" s="68">
        <v>63.548387096774199</v>
      </c>
    </row>
    <row r="690" spans="1:12" x14ac:dyDescent="0.2">
      <c r="A690" s="72" t="s">
        <v>1684</v>
      </c>
      <c r="B690" s="66" t="s">
        <v>1685</v>
      </c>
      <c r="C690" s="67">
        <v>65</v>
      </c>
      <c r="D690" s="67" t="s">
        <v>337</v>
      </c>
      <c r="E690" s="71">
        <v>0.239143448645812</v>
      </c>
      <c r="F690" s="68">
        <v>38.602150537634401</v>
      </c>
      <c r="G690" s="71">
        <v>0.25</v>
      </c>
      <c r="H690" s="68">
        <v>36.236559139784902</v>
      </c>
      <c r="I690" s="71">
        <v>1.62052563776614E-2</v>
      </c>
      <c r="J690" s="68">
        <v>36.774193548387103</v>
      </c>
      <c r="K690" s="71">
        <v>0.45122508955977603</v>
      </c>
      <c r="L690" s="68">
        <v>48.279569892473098</v>
      </c>
    </row>
    <row r="691" spans="1:12" x14ac:dyDescent="0.2">
      <c r="A691" s="72" t="s">
        <v>1686</v>
      </c>
      <c r="B691" s="66" t="s">
        <v>1687</v>
      </c>
      <c r="C691" s="67">
        <v>65</v>
      </c>
      <c r="D691" s="67" t="s">
        <v>337</v>
      </c>
      <c r="E691" s="71">
        <v>0.25986772623853999</v>
      </c>
      <c r="F691" s="68">
        <v>46.129032258064498</v>
      </c>
      <c r="G691" s="71">
        <v>0.25689499548691203</v>
      </c>
      <c r="H691" s="68">
        <v>54.623655913978503</v>
      </c>
      <c r="I691" s="71">
        <v>1.7989619510471799E-2</v>
      </c>
      <c r="J691" s="68">
        <v>39.0322580645161</v>
      </c>
      <c r="K691" s="71">
        <v>0.50471856371823498</v>
      </c>
      <c r="L691" s="68">
        <v>57.526881720430097</v>
      </c>
    </row>
    <row r="692" spans="1:12" x14ac:dyDescent="0.2">
      <c r="A692" s="72" t="s">
        <v>1688</v>
      </c>
      <c r="B692" s="66" t="s">
        <v>1689</v>
      </c>
      <c r="C692" s="67">
        <v>65</v>
      </c>
      <c r="D692" s="67" t="s">
        <v>337</v>
      </c>
      <c r="E692" s="71">
        <v>0.24521945948197599</v>
      </c>
      <c r="F692" s="68">
        <v>40.430107526881699</v>
      </c>
      <c r="G692" s="71">
        <v>0.25</v>
      </c>
      <c r="H692" s="68">
        <v>36.236559139784902</v>
      </c>
      <c r="I692" s="71">
        <v>3.3957514575645997E-2</v>
      </c>
      <c r="J692" s="68">
        <v>55.376344086021497</v>
      </c>
      <c r="K692" s="71">
        <v>0.45170086387028202</v>
      </c>
      <c r="L692" s="68">
        <v>48.494623655913998</v>
      </c>
    </row>
    <row r="693" spans="1:12" x14ac:dyDescent="0.2">
      <c r="A693" s="72" t="s">
        <v>1690</v>
      </c>
      <c r="B693" s="66" t="s">
        <v>1691</v>
      </c>
      <c r="C693" s="67">
        <v>65</v>
      </c>
      <c r="D693" s="67" t="s">
        <v>337</v>
      </c>
      <c r="E693" s="71">
        <v>0.22308377747546401</v>
      </c>
      <c r="F693" s="68">
        <v>34.5161290322581</v>
      </c>
      <c r="G693" s="71">
        <v>0.24999999998631101</v>
      </c>
      <c r="H693" s="68">
        <v>18.387096774193498</v>
      </c>
      <c r="I693" s="71">
        <v>1.7148648243996902E-2</v>
      </c>
      <c r="J693" s="68">
        <v>38.064516129032299</v>
      </c>
      <c r="K693" s="71">
        <v>0.40210268419608602</v>
      </c>
      <c r="L693" s="68">
        <v>43.010752688171998</v>
      </c>
    </row>
    <row r="694" spans="1:12" x14ac:dyDescent="0.2">
      <c r="A694" s="72" t="s">
        <v>1692</v>
      </c>
      <c r="B694" s="66" t="s">
        <v>1693</v>
      </c>
      <c r="C694" s="67">
        <v>65</v>
      </c>
      <c r="D694" s="67" t="s">
        <v>337</v>
      </c>
      <c r="E694" s="71">
        <v>0.228381902038331</v>
      </c>
      <c r="F694" s="68">
        <v>36.129032258064498</v>
      </c>
      <c r="G694" s="71">
        <v>0.24999999999918501</v>
      </c>
      <c r="H694" s="68">
        <v>18.709677419354801</v>
      </c>
      <c r="I694" s="71">
        <v>2.96680517460709E-2</v>
      </c>
      <c r="J694" s="68">
        <v>52.580645161290299</v>
      </c>
      <c r="K694" s="71">
        <v>0.40547765436973698</v>
      </c>
      <c r="L694" s="68">
        <v>43.225806451612897</v>
      </c>
    </row>
    <row r="695" spans="1:12" x14ac:dyDescent="0.2">
      <c r="A695" s="72" t="s">
        <v>1694</v>
      </c>
      <c r="B695" s="66" t="s">
        <v>1695</v>
      </c>
      <c r="C695" s="67">
        <v>65</v>
      </c>
      <c r="D695" s="67" t="s">
        <v>337</v>
      </c>
      <c r="E695" s="71">
        <v>0.31483446310895402</v>
      </c>
      <c r="F695" s="68">
        <v>72.688172043010795</v>
      </c>
      <c r="G695" s="71">
        <v>0.24999999999922701</v>
      </c>
      <c r="H695" s="68">
        <v>18.8172043010753</v>
      </c>
      <c r="I695" s="71">
        <v>0.374112789300863</v>
      </c>
      <c r="J695" s="68">
        <v>96.559139784946197</v>
      </c>
      <c r="K695" s="71">
        <v>0.320390600026771</v>
      </c>
      <c r="L695" s="68">
        <v>36.129032258064498</v>
      </c>
    </row>
    <row r="696" spans="1:12" x14ac:dyDescent="0.2">
      <c r="A696" s="72" t="s">
        <v>1696</v>
      </c>
      <c r="B696" s="66" t="s">
        <v>1697</v>
      </c>
      <c r="C696" s="67">
        <v>63</v>
      </c>
      <c r="D696" s="67" t="s">
        <v>337</v>
      </c>
      <c r="E696" s="71">
        <v>0.28283620222962602</v>
      </c>
      <c r="F696" s="68">
        <v>55.591397849462403</v>
      </c>
      <c r="G696" s="71">
        <v>0.25</v>
      </c>
      <c r="H696" s="68">
        <v>36.236559139784902</v>
      </c>
      <c r="I696" s="71">
        <v>0.125383623155149</v>
      </c>
      <c r="J696" s="68">
        <v>85.376344086021504</v>
      </c>
      <c r="K696" s="71">
        <v>0.473124983533729</v>
      </c>
      <c r="L696" s="68">
        <v>51.935483870967701</v>
      </c>
    </row>
    <row r="697" spans="1:12" x14ac:dyDescent="0.2">
      <c r="A697" s="72" t="s">
        <v>1698</v>
      </c>
      <c r="B697" s="66" t="s">
        <v>1699</v>
      </c>
      <c r="C697" s="67">
        <v>63</v>
      </c>
      <c r="D697" s="67" t="s">
        <v>337</v>
      </c>
      <c r="E697" s="71">
        <v>0.28544063715190598</v>
      </c>
      <c r="F697" s="68">
        <v>56.6666666666667</v>
      </c>
      <c r="G697" s="71">
        <v>0.25</v>
      </c>
      <c r="H697" s="68">
        <v>36.236559139784902</v>
      </c>
      <c r="I697" s="71">
        <v>7.23886391055103E-2</v>
      </c>
      <c r="J697" s="68">
        <v>74.516129032258107</v>
      </c>
      <c r="K697" s="71">
        <v>0.53393327235020804</v>
      </c>
      <c r="L697" s="68">
        <v>62.903225806451601</v>
      </c>
    </row>
    <row r="698" spans="1:12" x14ac:dyDescent="0.2">
      <c r="A698" s="72" t="s">
        <v>1700</v>
      </c>
      <c r="B698" s="66" t="s">
        <v>1701</v>
      </c>
      <c r="C698" s="67">
        <v>65</v>
      </c>
      <c r="D698" s="67" t="s">
        <v>337</v>
      </c>
      <c r="E698" s="71">
        <v>0.29630626782571701</v>
      </c>
      <c r="F698" s="68">
        <v>63.118279569892501</v>
      </c>
      <c r="G698" s="71">
        <v>0.25</v>
      </c>
      <c r="H698" s="68">
        <v>36.236559139784902</v>
      </c>
      <c r="I698" s="71">
        <v>6.0234194558021398E-2</v>
      </c>
      <c r="J698" s="68">
        <v>69.677419354838705</v>
      </c>
      <c r="K698" s="71">
        <v>0.57868460891912799</v>
      </c>
      <c r="L698" s="68">
        <v>68.924731182795696</v>
      </c>
    </row>
    <row r="699" spans="1:12" x14ac:dyDescent="0.2">
      <c r="A699" s="72" t="s">
        <v>1702</v>
      </c>
      <c r="B699" s="66" t="s">
        <v>1703</v>
      </c>
      <c r="C699" s="67">
        <v>63</v>
      </c>
      <c r="D699" s="67" t="s">
        <v>337</v>
      </c>
      <c r="E699" s="71">
        <v>0.31625038468109201</v>
      </c>
      <c r="F699" s="68">
        <v>73.225806451612897</v>
      </c>
      <c r="G699" s="71">
        <v>0.25</v>
      </c>
      <c r="H699" s="68">
        <v>36.236559139784902</v>
      </c>
      <c r="I699" s="71">
        <v>0.10790488736085301</v>
      </c>
      <c r="J699" s="68">
        <v>83.118279569892493</v>
      </c>
      <c r="K699" s="71">
        <v>0.59084626668242402</v>
      </c>
      <c r="L699" s="68">
        <v>70.537634408602102</v>
      </c>
    </row>
    <row r="700" spans="1:12" x14ac:dyDescent="0.2">
      <c r="A700" s="72" t="s">
        <v>1704</v>
      </c>
      <c r="B700" s="66" t="s">
        <v>1705</v>
      </c>
      <c r="C700" s="67">
        <v>65</v>
      </c>
      <c r="D700" s="67" t="s">
        <v>337</v>
      </c>
      <c r="E700" s="71">
        <v>0.30266191192387898</v>
      </c>
      <c r="F700" s="68">
        <v>66.881720430107507</v>
      </c>
      <c r="G700" s="71">
        <v>0.25</v>
      </c>
      <c r="H700" s="68">
        <v>36.236559139784902</v>
      </c>
      <c r="I700" s="71">
        <v>4.2816153562621903E-2</v>
      </c>
      <c r="J700" s="68">
        <v>59.784946236559101</v>
      </c>
      <c r="K700" s="71">
        <v>0.61516958220901596</v>
      </c>
      <c r="L700" s="68">
        <v>75.591397849462396</v>
      </c>
    </row>
    <row r="701" spans="1:12" x14ac:dyDescent="0.2">
      <c r="A701" s="72" t="s">
        <v>1706</v>
      </c>
      <c r="B701" s="66" t="s">
        <v>1707</v>
      </c>
      <c r="C701" s="67">
        <v>63</v>
      </c>
      <c r="D701" s="67" t="s">
        <v>337</v>
      </c>
      <c r="E701" s="71">
        <v>0.26673098181375599</v>
      </c>
      <c r="F701" s="68">
        <v>47.956989247311803</v>
      </c>
      <c r="G701" s="71">
        <v>0.25</v>
      </c>
      <c r="H701" s="68">
        <v>36.236559139784902</v>
      </c>
      <c r="I701" s="71">
        <v>2.5997909301719E-2</v>
      </c>
      <c r="J701" s="68">
        <v>49.0322580645161</v>
      </c>
      <c r="K701" s="71">
        <v>0.52419503613954999</v>
      </c>
      <c r="L701" s="68">
        <v>60.752688172043001</v>
      </c>
    </row>
    <row r="702" spans="1:12" x14ac:dyDescent="0.2">
      <c r="A702" s="72" t="s">
        <v>1708</v>
      </c>
      <c r="B702" s="66" t="s">
        <v>1709</v>
      </c>
      <c r="C702" s="67">
        <v>63</v>
      </c>
      <c r="D702" s="67" t="s">
        <v>337</v>
      </c>
      <c r="E702" s="71">
        <v>0.26046939267624297</v>
      </c>
      <c r="F702" s="68">
        <v>46.236559139784902</v>
      </c>
      <c r="G702" s="71">
        <v>0.25</v>
      </c>
      <c r="H702" s="68">
        <v>36.236559139784902</v>
      </c>
      <c r="I702" s="71">
        <v>4.17504679369348E-2</v>
      </c>
      <c r="J702" s="68">
        <v>59.354838709677402</v>
      </c>
      <c r="K702" s="71">
        <v>0.48965771009179399</v>
      </c>
      <c r="L702" s="68">
        <v>54.731182795698899</v>
      </c>
    </row>
    <row r="703" spans="1:12" x14ac:dyDescent="0.2">
      <c r="A703" s="72" t="s">
        <v>1710</v>
      </c>
      <c r="B703" s="66" t="s">
        <v>1711</v>
      </c>
      <c r="C703" s="67">
        <v>63</v>
      </c>
      <c r="D703" s="67" t="s">
        <v>337</v>
      </c>
      <c r="E703" s="71">
        <v>0.331372235577856</v>
      </c>
      <c r="F703" s="68">
        <v>77.849462365591407</v>
      </c>
      <c r="G703" s="71">
        <v>0.250772725867771</v>
      </c>
      <c r="H703" s="68">
        <v>40.860215053763397</v>
      </c>
      <c r="I703" s="71">
        <v>1.7109779185471E-3</v>
      </c>
      <c r="J703" s="68">
        <v>6.8817204301075297</v>
      </c>
      <c r="K703" s="71">
        <v>0.74163300294724999</v>
      </c>
      <c r="L703" s="68">
        <v>89.354838709677395</v>
      </c>
    </row>
    <row r="704" spans="1:12" x14ac:dyDescent="0.2">
      <c r="A704" s="72" t="s">
        <v>1712</v>
      </c>
      <c r="B704" s="66" t="s">
        <v>1713</v>
      </c>
      <c r="C704" s="67">
        <v>63</v>
      </c>
      <c r="D704" s="67" t="s">
        <v>337</v>
      </c>
      <c r="E704" s="71">
        <v>0.26808995984482498</v>
      </c>
      <c r="F704" s="68">
        <v>48.494623655913998</v>
      </c>
      <c r="G704" s="71">
        <v>0.25</v>
      </c>
      <c r="H704" s="68">
        <v>36.236559139784902</v>
      </c>
      <c r="I704" s="71">
        <v>4.2191951158117497E-2</v>
      </c>
      <c r="J704" s="68">
        <v>59.569892473118301</v>
      </c>
      <c r="K704" s="71">
        <v>0.51207792837635902</v>
      </c>
      <c r="L704" s="68">
        <v>59.139784946236603</v>
      </c>
    </row>
    <row r="705" spans="1:12" x14ac:dyDescent="0.2">
      <c r="A705" s="72" t="s">
        <v>1714</v>
      </c>
      <c r="B705" s="66" t="s">
        <v>1715</v>
      </c>
      <c r="C705" s="67">
        <v>63</v>
      </c>
      <c r="D705" s="67" t="s">
        <v>337</v>
      </c>
      <c r="E705" s="71">
        <v>0.33334312059195498</v>
      </c>
      <c r="F705" s="68">
        <v>78.494623655913998</v>
      </c>
      <c r="G705" s="71">
        <v>0.25</v>
      </c>
      <c r="H705" s="68">
        <v>36.236559139784902</v>
      </c>
      <c r="I705" s="71">
        <v>2.68767326288104E-2</v>
      </c>
      <c r="J705" s="68">
        <v>49.784946236559101</v>
      </c>
      <c r="K705" s="71">
        <v>0.72315262914705303</v>
      </c>
      <c r="L705" s="68">
        <v>87.526881720430097</v>
      </c>
    </row>
    <row r="706" spans="1:12" x14ac:dyDescent="0.2">
      <c r="A706" s="72" t="s">
        <v>1716</v>
      </c>
      <c r="B706" s="66" t="s">
        <v>1717</v>
      </c>
      <c r="C706" s="67">
        <v>63</v>
      </c>
      <c r="D706" s="67" t="s">
        <v>337</v>
      </c>
      <c r="E706" s="71">
        <v>0.32291816801593098</v>
      </c>
      <c r="F706" s="68">
        <v>76.129032258064498</v>
      </c>
      <c r="G706" s="71">
        <v>0.25</v>
      </c>
      <c r="H706" s="68">
        <v>36.236559139784902</v>
      </c>
      <c r="I706" s="71">
        <v>1.1658827148300001E-2</v>
      </c>
      <c r="J706" s="68">
        <v>29.784946236559101</v>
      </c>
      <c r="K706" s="71">
        <v>0.70709567689949404</v>
      </c>
      <c r="L706" s="68">
        <v>86.021505376344095</v>
      </c>
    </row>
    <row r="707" spans="1:12" x14ac:dyDescent="0.2">
      <c r="A707" s="72" t="s">
        <v>1718</v>
      </c>
      <c r="B707" s="66" t="s">
        <v>1719</v>
      </c>
      <c r="C707" s="67">
        <v>63</v>
      </c>
      <c r="D707" s="67" t="s">
        <v>337</v>
      </c>
      <c r="E707" s="71">
        <v>0.306036792088346</v>
      </c>
      <c r="F707" s="68">
        <v>68.817204301075293</v>
      </c>
      <c r="G707" s="71">
        <v>0.25</v>
      </c>
      <c r="H707" s="68">
        <v>36.236559139784902</v>
      </c>
      <c r="I707" s="71">
        <v>9.8643679245955296E-2</v>
      </c>
      <c r="J707" s="68">
        <v>81.720430107526894</v>
      </c>
      <c r="K707" s="71">
        <v>0.56946669701908204</v>
      </c>
      <c r="L707" s="68">
        <v>67.741935483871003</v>
      </c>
    </row>
    <row r="708" spans="1:12" x14ac:dyDescent="0.2">
      <c r="A708" s="72" t="s">
        <v>1720</v>
      </c>
      <c r="B708" s="66" t="s">
        <v>1721</v>
      </c>
      <c r="C708" s="67">
        <v>63</v>
      </c>
      <c r="D708" s="67" t="s">
        <v>337</v>
      </c>
      <c r="E708" s="71">
        <v>0.27713508739176301</v>
      </c>
      <c r="F708" s="68">
        <v>53.010752688171998</v>
      </c>
      <c r="G708" s="71">
        <v>0.25</v>
      </c>
      <c r="H708" s="68">
        <v>36.236559139784902</v>
      </c>
      <c r="I708" s="71">
        <v>7.0917220509319999E-3</v>
      </c>
      <c r="J708" s="68">
        <v>20.752688172043001</v>
      </c>
      <c r="K708" s="71">
        <v>0.57431354012435798</v>
      </c>
      <c r="L708" s="68">
        <v>68.279569892473106</v>
      </c>
    </row>
    <row r="709" spans="1:12" x14ac:dyDescent="0.2">
      <c r="A709" s="72" t="s">
        <v>1722</v>
      </c>
      <c r="B709" s="66" t="s">
        <v>1723</v>
      </c>
      <c r="C709" s="67">
        <v>63</v>
      </c>
      <c r="D709" s="67" t="s">
        <v>337</v>
      </c>
      <c r="E709" s="71">
        <v>0.31646108863295902</v>
      </c>
      <c r="F709" s="68">
        <v>73.548387096774206</v>
      </c>
      <c r="G709" s="71">
        <v>0.25</v>
      </c>
      <c r="H709" s="68">
        <v>36.236559139784902</v>
      </c>
      <c r="I709" s="71">
        <v>1.1243737110085399E-2</v>
      </c>
      <c r="J709" s="68">
        <v>28.602150537634401</v>
      </c>
      <c r="K709" s="71">
        <v>0.68813952878879003</v>
      </c>
      <c r="L709" s="68">
        <v>84.731182795698899</v>
      </c>
    </row>
    <row r="710" spans="1:12" x14ac:dyDescent="0.2">
      <c r="A710" s="72" t="s">
        <v>1724</v>
      </c>
      <c r="B710" s="66" t="s">
        <v>1725</v>
      </c>
      <c r="C710" s="67">
        <v>63</v>
      </c>
      <c r="D710" s="67" t="s">
        <v>337</v>
      </c>
      <c r="E710" s="71">
        <v>0.27782474737096702</v>
      </c>
      <c r="F710" s="68">
        <v>53.3333333333333</v>
      </c>
      <c r="G710" s="71">
        <v>0.25</v>
      </c>
      <c r="H710" s="68">
        <v>36.236559139784902</v>
      </c>
      <c r="I710" s="71">
        <v>5.0016744073200801E-2</v>
      </c>
      <c r="J710" s="68">
        <v>64.731182795698899</v>
      </c>
      <c r="K710" s="71">
        <v>0.53345749803970099</v>
      </c>
      <c r="L710" s="68">
        <v>62.580645161290299</v>
      </c>
    </row>
    <row r="711" spans="1:12" x14ac:dyDescent="0.2">
      <c r="A711" s="72" t="s">
        <v>1726</v>
      </c>
      <c r="B711" s="66" t="s">
        <v>1727</v>
      </c>
      <c r="C711" s="67">
        <v>63</v>
      </c>
      <c r="D711" s="67" t="s">
        <v>337</v>
      </c>
      <c r="E711" s="71">
        <v>0.268108284457926</v>
      </c>
      <c r="F711" s="68">
        <v>48.602150537634401</v>
      </c>
      <c r="G711" s="71">
        <v>0.24335453981675301</v>
      </c>
      <c r="H711" s="68">
        <v>13.440860215053799</v>
      </c>
      <c r="I711" s="71">
        <v>5.6574715434762899E-3</v>
      </c>
      <c r="J711" s="68">
        <v>17.8494623655914</v>
      </c>
      <c r="K711" s="71">
        <v>0.55531284201355002</v>
      </c>
      <c r="L711" s="68">
        <v>65.806451612903203</v>
      </c>
    </row>
    <row r="712" spans="1:12" x14ac:dyDescent="0.2">
      <c r="A712" s="72" t="s">
        <v>1728</v>
      </c>
      <c r="B712" s="66" t="s">
        <v>1729</v>
      </c>
      <c r="C712" s="67">
        <v>63</v>
      </c>
      <c r="D712" s="67" t="s">
        <v>337</v>
      </c>
      <c r="E712" s="71">
        <v>0.25704471815003699</v>
      </c>
      <c r="F712" s="68">
        <v>44.946236559139798</v>
      </c>
      <c r="G712" s="71">
        <v>0.25</v>
      </c>
      <c r="H712" s="68">
        <v>36.236559139784902</v>
      </c>
      <c r="I712" s="71">
        <v>1.8794462284409601E-2</v>
      </c>
      <c r="J712" s="68">
        <v>40.537634408602202</v>
      </c>
      <c r="K712" s="71">
        <v>0.50233969216570196</v>
      </c>
      <c r="L712" s="68">
        <v>56.881720430107499</v>
      </c>
    </row>
    <row r="713" spans="1:12" x14ac:dyDescent="0.2">
      <c r="A713" s="72" t="s">
        <v>1730</v>
      </c>
      <c r="B713" s="66" t="s">
        <v>1731</v>
      </c>
      <c r="C713" s="67">
        <v>65</v>
      </c>
      <c r="D713" s="67" t="s">
        <v>337</v>
      </c>
      <c r="E713" s="71">
        <v>0.24759631113222899</v>
      </c>
      <c r="F713" s="68">
        <v>41.397849462365599</v>
      </c>
      <c r="G713" s="71">
        <v>0.24816283258341801</v>
      </c>
      <c r="H713" s="68">
        <v>14.9462365591398</v>
      </c>
      <c r="I713" s="71">
        <v>8.2829730406629803E-2</v>
      </c>
      <c r="J713" s="68">
        <v>77.849462365591407</v>
      </c>
      <c r="K713" s="71">
        <v>0.41179637040663902</v>
      </c>
      <c r="L713" s="68">
        <v>44.086021505376301</v>
      </c>
    </row>
    <row r="714" spans="1:12" x14ac:dyDescent="0.2">
      <c r="A714" s="72" t="s">
        <v>1732</v>
      </c>
      <c r="B714" s="66" t="s">
        <v>1733</v>
      </c>
      <c r="C714" s="67">
        <v>63</v>
      </c>
      <c r="D714" s="67" t="s">
        <v>337</v>
      </c>
      <c r="E714" s="71">
        <v>0.31202751253122801</v>
      </c>
      <c r="F714" s="68">
        <v>71.397849462365599</v>
      </c>
      <c r="G714" s="71">
        <v>0.25</v>
      </c>
      <c r="H714" s="68">
        <v>36.236559139784902</v>
      </c>
      <c r="I714" s="71">
        <v>2.6161618815748699E-2</v>
      </c>
      <c r="J714" s="68">
        <v>49.462365591397798</v>
      </c>
      <c r="K714" s="71">
        <v>0.65992091877793602</v>
      </c>
      <c r="L714" s="68">
        <v>82.150537634408593</v>
      </c>
    </row>
    <row r="715" spans="1:12" x14ac:dyDescent="0.2">
      <c r="A715" s="72" t="s">
        <v>1734</v>
      </c>
      <c r="B715" s="66" t="s">
        <v>1735</v>
      </c>
      <c r="C715" s="67">
        <v>63</v>
      </c>
      <c r="D715" s="67" t="s">
        <v>337</v>
      </c>
      <c r="E715" s="71">
        <v>0.34152313302674697</v>
      </c>
      <c r="F715" s="68">
        <v>80.860215053763397</v>
      </c>
      <c r="G715" s="71">
        <v>0.25</v>
      </c>
      <c r="H715" s="68">
        <v>36.236559139784902</v>
      </c>
      <c r="I715" s="71">
        <v>1.81859025899167E-3</v>
      </c>
      <c r="J715" s="68">
        <v>7.3118279569892497</v>
      </c>
      <c r="K715" s="71">
        <v>0.77275080882125002</v>
      </c>
      <c r="L715" s="68">
        <v>92.150537634408593</v>
      </c>
    </row>
    <row r="716" spans="1:12" x14ac:dyDescent="0.2">
      <c r="A716" s="72" t="s">
        <v>1736</v>
      </c>
      <c r="B716" s="66" t="s">
        <v>1737</v>
      </c>
      <c r="C716" s="67">
        <v>63</v>
      </c>
      <c r="D716" s="67" t="s">
        <v>337</v>
      </c>
      <c r="E716" s="71">
        <v>0.24574632012120501</v>
      </c>
      <c r="F716" s="68">
        <v>40.860215053763397</v>
      </c>
      <c r="G716" s="71">
        <v>0.25</v>
      </c>
      <c r="H716" s="68">
        <v>36.236559139784902</v>
      </c>
      <c r="I716" s="71">
        <v>8.2710351034924606E-3</v>
      </c>
      <c r="J716" s="68">
        <v>23.118279569892501</v>
      </c>
      <c r="K716" s="71">
        <v>0.478967925260123</v>
      </c>
      <c r="L716" s="68">
        <v>52.903225806451601</v>
      </c>
    </row>
    <row r="717" spans="1:12" x14ac:dyDescent="0.2">
      <c r="A717" s="72" t="s">
        <v>587</v>
      </c>
      <c r="B717" s="66" t="s">
        <v>1738</v>
      </c>
      <c r="C717" s="67">
        <v>63</v>
      </c>
      <c r="D717" s="67" t="s">
        <v>337</v>
      </c>
      <c r="E717" s="71">
        <v>0.29361362911084099</v>
      </c>
      <c r="F717" s="68">
        <v>61.397849462365599</v>
      </c>
      <c r="G717" s="71">
        <v>0.25</v>
      </c>
      <c r="H717" s="68">
        <v>36.236559139784902</v>
      </c>
      <c r="I717" s="71">
        <v>1.17760106392457E-2</v>
      </c>
      <c r="J717" s="68">
        <v>30</v>
      </c>
      <c r="K717" s="71">
        <v>0.61906487669327903</v>
      </c>
      <c r="L717" s="68">
        <v>76.236559139784902</v>
      </c>
    </row>
    <row r="718" spans="1:12" x14ac:dyDescent="0.2">
      <c r="A718" s="72" t="s">
        <v>1739</v>
      </c>
      <c r="B718" s="66" t="s">
        <v>1740</v>
      </c>
      <c r="C718" s="67">
        <v>63</v>
      </c>
      <c r="D718" s="67" t="s">
        <v>337</v>
      </c>
      <c r="E718" s="71">
        <v>0.24970237340252399</v>
      </c>
      <c r="F718" s="68">
        <v>42.258064516128997</v>
      </c>
      <c r="G718" s="71">
        <v>0.25</v>
      </c>
      <c r="H718" s="68">
        <v>36.236559139784902</v>
      </c>
      <c r="I718" s="71">
        <v>4.08224269989083E-3</v>
      </c>
      <c r="J718" s="68">
        <v>12.7956989247312</v>
      </c>
      <c r="K718" s="71">
        <v>0.49502487750768198</v>
      </c>
      <c r="L718" s="68">
        <v>56.021505376344102</v>
      </c>
    </row>
    <row r="719" spans="1:12" x14ac:dyDescent="0.2">
      <c r="A719" s="72" t="s">
        <v>1741</v>
      </c>
      <c r="B719" s="66" t="s">
        <v>1742</v>
      </c>
      <c r="C719" s="67">
        <v>63</v>
      </c>
      <c r="D719" s="67" t="s">
        <v>337</v>
      </c>
      <c r="E719" s="71">
        <v>0.296833508879701</v>
      </c>
      <c r="F719" s="68">
        <v>63.548387096774199</v>
      </c>
      <c r="G719" s="71">
        <v>0.25</v>
      </c>
      <c r="H719" s="68">
        <v>36.236559139784902</v>
      </c>
      <c r="I719" s="71">
        <v>1.07458651141528E-2</v>
      </c>
      <c r="J719" s="68">
        <v>27.311827956989202</v>
      </c>
      <c r="K719" s="71">
        <v>0.62975466152494997</v>
      </c>
      <c r="L719" s="68">
        <v>77.956989247311796</v>
      </c>
    </row>
    <row r="720" spans="1:12" x14ac:dyDescent="0.2">
      <c r="A720" s="72" t="s">
        <v>1743</v>
      </c>
      <c r="B720" s="66" t="s">
        <v>1744</v>
      </c>
      <c r="C720" s="67">
        <v>63</v>
      </c>
      <c r="D720" s="67" t="s">
        <v>337</v>
      </c>
      <c r="E720" s="71">
        <v>0.29458408441080403</v>
      </c>
      <c r="F720" s="68">
        <v>62.043010752688197</v>
      </c>
      <c r="G720" s="71">
        <v>0.26407705231769202</v>
      </c>
      <c r="H720" s="68">
        <v>62.795698924731198</v>
      </c>
      <c r="I720" s="71">
        <v>1.47196292268689E-2</v>
      </c>
      <c r="J720" s="68">
        <v>35.053763440860202</v>
      </c>
      <c r="K720" s="71">
        <v>0.60495557168785097</v>
      </c>
      <c r="L720" s="68">
        <v>73.225806451612897</v>
      </c>
    </row>
    <row r="721" spans="1:12" x14ac:dyDescent="0.2">
      <c r="A721" s="72" t="s">
        <v>1745</v>
      </c>
      <c r="B721" s="66" t="s">
        <v>1746</v>
      </c>
      <c r="C721" s="67">
        <v>75</v>
      </c>
      <c r="D721" s="67" t="s">
        <v>337</v>
      </c>
      <c r="E721" s="71">
        <v>0.30413986714164798</v>
      </c>
      <c r="F721" s="68">
        <v>67.419354838709694</v>
      </c>
      <c r="G721" s="71">
        <v>0.25</v>
      </c>
      <c r="H721" s="68">
        <v>36.236559139784902</v>
      </c>
      <c r="I721" s="71">
        <v>2.4986826470089498E-3</v>
      </c>
      <c r="J721" s="68">
        <v>8.2795698924731198</v>
      </c>
      <c r="K721" s="71">
        <v>0.65992091877793602</v>
      </c>
      <c r="L721" s="68">
        <v>82.150537634408593</v>
      </c>
    </row>
    <row r="722" spans="1:12" x14ac:dyDescent="0.2">
      <c r="A722" s="72" t="s">
        <v>1747</v>
      </c>
      <c r="B722" s="66" t="s">
        <v>1748</v>
      </c>
      <c r="C722" s="67">
        <v>75</v>
      </c>
      <c r="D722" s="67" t="s">
        <v>337</v>
      </c>
      <c r="E722" s="71">
        <v>0.32001165473035997</v>
      </c>
      <c r="F722" s="68">
        <v>75.161290322580598</v>
      </c>
      <c r="G722" s="71">
        <v>0.25288932374776502</v>
      </c>
      <c r="H722" s="68">
        <v>46.774193548387103</v>
      </c>
      <c r="I722" s="71">
        <v>9.5696216473036195E-4</v>
      </c>
      <c r="J722" s="68">
        <v>5.2688172043010804</v>
      </c>
      <c r="K722" s="71">
        <v>0.706188678278585</v>
      </c>
      <c r="L722" s="68">
        <v>85.913978494623606</v>
      </c>
    </row>
    <row r="723" spans="1:12" x14ac:dyDescent="0.2">
      <c r="A723" s="72" t="s">
        <v>1749</v>
      </c>
      <c r="B723" s="66" t="s">
        <v>1750</v>
      </c>
      <c r="C723" s="67">
        <v>63</v>
      </c>
      <c r="D723" s="67" t="s">
        <v>337</v>
      </c>
      <c r="E723" s="71">
        <v>0.29636155820821902</v>
      </c>
      <c r="F723" s="68">
        <v>63.225806451612897</v>
      </c>
      <c r="G723" s="71">
        <v>0.25309090347108498</v>
      </c>
      <c r="H723" s="68">
        <v>48.8172043010753</v>
      </c>
      <c r="I723" s="71">
        <v>3.0042100844603299E-2</v>
      </c>
      <c r="J723" s="68">
        <v>52.903225806451601</v>
      </c>
      <c r="K723" s="71">
        <v>0.60595167030896901</v>
      </c>
      <c r="L723" s="68">
        <v>73.548387096774206</v>
      </c>
    </row>
    <row r="724" spans="1:12" x14ac:dyDescent="0.2">
      <c r="A724" s="72" t="s">
        <v>1751</v>
      </c>
      <c r="B724" s="66" t="s">
        <v>1752</v>
      </c>
      <c r="C724" s="67">
        <v>63</v>
      </c>
      <c r="D724" s="67" t="s">
        <v>337</v>
      </c>
      <c r="E724" s="71">
        <v>0.36659457493488601</v>
      </c>
      <c r="F724" s="68">
        <v>86.021505376344095</v>
      </c>
      <c r="G724" s="71">
        <v>0.25</v>
      </c>
      <c r="H724" s="68">
        <v>36.236559139784902</v>
      </c>
      <c r="I724" s="71">
        <v>5.3185374767323303E-2</v>
      </c>
      <c r="J724" s="68">
        <v>65.806451612903203</v>
      </c>
      <c r="K724" s="71">
        <v>0.79659835003733503</v>
      </c>
      <c r="L724" s="68">
        <v>93.763440860215098</v>
      </c>
    </row>
    <row r="725" spans="1:12" x14ac:dyDescent="0.2">
      <c r="A725" s="72" t="s">
        <v>1753</v>
      </c>
      <c r="B725" s="66" t="s">
        <v>1754</v>
      </c>
      <c r="C725" s="67">
        <v>63</v>
      </c>
      <c r="D725" s="67" t="s">
        <v>337</v>
      </c>
      <c r="E725" s="71">
        <v>0.338804065228131</v>
      </c>
      <c r="F725" s="68">
        <v>80.107526881720403</v>
      </c>
      <c r="G725" s="71">
        <v>0.29788735001488198</v>
      </c>
      <c r="H725" s="68">
        <v>77.419354838709694</v>
      </c>
      <c r="I725" s="71">
        <v>7.4140554828523206E-2</v>
      </c>
      <c r="J725" s="68">
        <v>75.483870967741893</v>
      </c>
      <c r="K725" s="71">
        <v>0.64438429084098803</v>
      </c>
      <c r="L725" s="68">
        <v>79.677419354838705</v>
      </c>
    </row>
    <row r="726" spans="1:12" x14ac:dyDescent="0.2">
      <c r="A726" s="72" t="s">
        <v>1755</v>
      </c>
      <c r="B726" s="66" t="s">
        <v>1756</v>
      </c>
      <c r="C726" s="67">
        <v>63</v>
      </c>
      <c r="D726" s="67" t="s">
        <v>337</v>
      </c>
      <c r="E726" s="71">
        <v>0.26383883249258</v>
      </c>
      <c r="F726" s="68">
        <v>47.311827956989198</v>
      </c>
      <c r="G726" s="71">
        <v>0.25695453280994002</v>
      </c>
      <c r="H726" s="68">
        <v>55.913978494623599</v>
      </c>
      <c r="I726" s="71">
        <v>2.9798850949460599E-2</v>
      </c>
      <c r="J726" s="68">
        <v>52.795698924731198</v>
      </c>
      <c r="K726" s="71">
        <v>0.50476311371834004</v>
      </c>
      <c r="L726" s="68">
        <v>57.634408602150501</v>
      </c>
    </row>
    <row r="727" spans="1:12" x14ac:dyDescent="0.2">
      <c r="A727" s="72" t="s">
        <v>1757</v>
      </c>
      <c r="B727" s="66" t="s">
        <v>1758</v>
      </c>
      <c r="C727" s="67">
        <v>63</v>
      </c>
      <c r="D727" s="67" t="s">
        <v>337</v>
      </c>
      <c r="E727" s="71">
        <v>0.26804353742293302</v>
      </c>
      <c r="F727" s="68">
        <v>48.279569892473098</v>
      </c>
      <c r="G727" s="71">
        <v>0.25</v>
      </c>
      <c r="H727" s="68">
        <v>36.236559139784902</v>
      </c>
      <c r="I727" s="71">
        <v>1.3878623881688999E-2</v>
      </c>
      <c r="J727" s="68">
        <v>33.440860215053803</v>
      </c>
      <c r="K727" s="71">
        <v>0.54025198838710897</v>
      </c>
      <c r="L727" s="68">
        <v>63.763440860215098</v>
      </c>
    </row>
    <row r="728" spans="1:12" x14ac:dyDescent="0.2">
      <c r="A728" s="72" t="s">
        <v>1759</v>
      </c>
      <c r="B728" s="66" t="s">
        <v>1760</v>
      </c>
      <c r="C728" s="67">
        <v>63</v>
      </c>
      <c r="D728" s="67" t="s">
        <v>337</v>
      </c>
      <c r="E728" s="71">
        <v>0.29303914278966098</v>
      </c>
      <c r="F728" s="68">
        <v>61.1827956989247</v>
      </c>
      <c r="G728" s="71">
        <v>0.250772725867771</v>
      </c>
      <c r="H728" s="68">
        <v>40.860215053763397</v>
      </c>
      <c r="I728" s="71">
        <v>5.40311623768528E-2</v>
      </c>
      <c r="J728" s="68">
        <v>66.129032258064498</v>
      </c>
      <c r="K728" s="71">
        <v>0.57431354012435798</v>
      </c>
      <c r="L728" s="68">
        <v>68.279569892473106</v>
      </c>
    </row>
    <row r="729" spans="1:12" x14ac:dyDescent="0.2">
      <c r="A729" s="72" t="s">
        <v>1761</v>
      </c>
      <c r="B729" s="66" t="s">
        <v>1762</v>
      </c>
      <c r="C729" s="67">
        <v>63</v>
      </c>
      <c r="D729" s="67" t="s">
        <v>337</v>
      </c>
      <c r="E729" s="71">
        <v>0.29172321539493201</v>
      </c>
      <c r="F729" s="68">
        <v>60.537634408602102</v>
      </c>
      <c r="G729" s="71">
        <v>0.250772725867771</v>
      </c>
      <c r="H729" s="68">
        <v>40.860215053763397</v>
      </c>
      <c r="I729" s="71">
        <v>2.3336643113435099E-2</v>
      </c>
      <c r="J729" s="68">
        <v>46.451612903225801</v>
      </c>
      <c r="K729" s="71">
        <v>0.60106027720358801</v>
      </c>
      <c r="L729" s="68">
        <v>72.258064516128997</v>
      </c>
    </row>
    <row r="730" spans="1:12" x14ac:dyDescent="0.2">
      <c r="A730" s="72" t="s">
        <v>1763</v>
      </c>
      <c r="B730" s="66" t="s">
        <v>1764</v>
      </c>
      <c r="C730" s="67">
        <v>63</v>
      </c>
      <c r="D730" s="67" t="s">
        <v>337</v>
      </c>
      <c r="E730" s="71">
        <v>0.272716616925817</v>
      </c>
      <c r="F730" s="68">
        <v>51.1827956989247</v>
      </c>
      <c r="G730" s="71">
        <v>0.25294499537485099</v>
      </c>
      <c r="H730" s="68">
        <v>46.881720430107499</v>
      </c>
      <c r="I730" s="71">
        <v>8.8959147679330709E-3</v>
      </c>
      <c r="J730" s="68">
        <v>24.3010752688172</v>
      </c>
      <c r="K730" s="71">
        <v>0.55630894063466796</v>
      </c>
      <c r="L730" s="68">
        <v>65.913978494623706</v>
      </c>
    </row>
    <row r="731" spans="1:12" x14ac:dyDescent="0.2">
      <c r="A731" s="72" t="s">
        <v>1765</v>
      </c>
      <c r="B731" s="66" t="s">
        <v>1766</v>
      </c>
      <c r="C731" s="67">
        <v>75</v>
      </c>
      <c r="D731" s="67" t="s">
        <v>337</v>
      </c>
      <c r="E731" s="71">
        <v>0.32480105897907702</v>
      </c>
      <c r="F731" s="68">
        <v>76.344086021505404</v>
      </c>
      <c r="G731" s="71">
        <v>0.28057259697721398</v>
      </c>
      <c r="H731" s="68">
        <v>71.075268817204304</v>
      </c>
      <c r="I731" s="71">
        <v>5.2152768607187198E-3</v>
      </c>
      <c r="J731" s="68">
        <v>16.344086021505401</v>
      </c>
      <c r="K731" s="71">
        <v>0.68861530309929697</v>
      </c>
      <c r="L731" s="68">
        <v>84.838709677419402</v>
      </c>
    </row>
    <row r="732" spans="1:12" x14ac:dyDescent="0.2">
      <c r="A732" s="72" t="s">
        <v>1767</v>
      </c>
      <c r="B732" s="66" t="s">
        <v>1768</v>
      </c>
      <c r="C732" s="67">
        <v>75</v>
      </c>
      <c r="D732" s="67" t="s">
        <v>337</v>
      </c>
      <c r="E732" s="71">
        <v>0.30649112172009702</v>
      </c>
      <c r="F732" s="68">
        <v>68.924731182795696</v>
      </c>
      <c r="G732" s="71">
        <v>0.25105829893999698</v>
      </c>
      <c r="H732" s="68">
        <v>41.290322580645203</v>
      </c>
      <c r="I732" s="71">
        <v>6.5900847372906996E-4</v>
      </c>
      <c r="J732" s="68">
        <v>4.4086021505376296</v>
      </c>
      <c r="K732" s="71">
        <v>0.66775605774656599</v>
      </c>
      <c r="L732" s="68">
        <v>82.903225806451601</v>
      </c>
    </row>
    <row r="733" spans="1:12" x14ac:dyDescent="0.2">
      <c r="A733" s="72" t="s">
        <v>1769</v>
      </c>
      <c r="B733" s="66" t="s">
        <v>1770</v>
      </c>
      <c r="C733" s="67">
        <v>75</v>
      </c>
      <c r="D733" s="67" t="s">
        <v>337</v>
      </c>
      <c r="E733" s="71">
        <v>0.29882445538696001</v>
      </c>
      <c r="F733" s="68">
        <v>64.516129032258107</v>
      </c>
      <c r="G733" s="71">
        <v>0.26106965581375002</v>
      </c>
      <c r="H733" s="68">
        <v>60.215053763440899</v>
      </c>
      <c r="I733" s="71">
        <v>6.5560474430891198E-3</v>
      </c>
      <c r="J733" s="68">
        <v>19.569892473118301</v>
      </c>
      <c r="K733" s="71">
        <v>0.62884766290404004</v>
      </c>
      <c r="L733" s="68">
        <v>77.634408602150501</v>
      </c>
    </row>
    <row r="734" spans="1:12" x14ac:dyDescent="0.2">
      <c r="A734" s="72" t="s">
        <v>1771</v>
      </c>
      <c r="B734" s="66" t="s">
        <v>1772</v>
      </c>
      <c r="C734" s="67">
        <v>75</v>
      </c>
      <c r="D734" s="67" t="s">
        <v>337</v>
      </c>
      <c r="E734" s="71">
        <v>0.31251516329935702</v>
      </c>
      <c r="F734" s="68">
        <v>71.827956989247298</v>
      </c>
      <c r="G734" s="71">
        <v>0.29410827546350199</v>
      </c>
      <c r="H734" s="68">
        <v>76.559139784946197</v>
      </c>
      <c r="I734" s="71">
        <v>6.3236182583710096E-2</v>
      </c>
      <c r="J734" s="68">
        <v>71.505376344086002</v>
      </c>
      <c r="K734" s="71">
        <v>0.58020103185085703</v>
      </c>
      <c r="L734" s="68">
        <v>69.139784946236603</v>
      </c>
    </row>
    <row r="735" spans="1:12" x14ac:dyDescent="0.2">
      <c r="A735" s="72" t="s">
        <v>1773</v>
      </c>
      <c r="B735" s="66" t="s">
        <v>1774</v>
      </c>
      <c r="C735" s="67">
        <v>75</v>
      </c>
      <c r="D735" s="67" t="s">
        <v>337</v>
      </c>
      <c r="E735" s="71">
        <v>0.296115861022127</v>
      </c>
      <c r="F735" s="68">
        <v>63.010752688171998</v>
      </c>
      <c r="G735" s="71">
        <v>0.34847453602685802</v>
      </c>
      <c r="H735" s="68">
        <v>85.161290322580598</v>
      </c>
      <c r="I735" s="71">
        <v>5.75301516057476E-2</v>
      </c>
      <c r="J735" s="68">
        <v>67.741935483871003</v>
      </c>
      <c r="K735" s="71">
        <v>0.48234289543377501</v>
      </c>
      <c r="L735" s="68">
        <v>53.548387096774199</v>
      </c>
    </row>
    <row r="736" spans="1:12" x14ac:dyDescent="0.2">
      <c r="A736" s="72" t="s">
        <v>1775</v>
      </c>
      <c r="B736" s="66" t="s">
        <v>1776</v>
      </c>
      <c r="C736" s="67">
        <v>75</v>
      </c>
      <c r="D736" s="67" t="s">
        <v>337</v>
      </c>
      <c r="E736" s="71">
        <v>0.24958994211649299</v>
      </c>
      <c r="F736" s="68">
        <v>42.1505376344086</v>
      </c>
      <c r="G736" s="71">
        <v>0.25309090347108498</v>
      </c>
      <c r="H736" s="68">
        <v>48.8172043010753</v>
      </c>
      <c r="I736" s="71">
        <v>7.1059787980274906E-8</v>
      </c>
      <c r="J736" s="68">
        <v>1.93548387096774</v>
      </c>
      <c r="K736" s="71">
        <v>0.49567885181860699</v>
      </c>
      <c r="L736" s="68">
        <v>56.344086021505397</v>
      </c>
    </row>
    <row r="737" spans="1:12" x14ac:dyDescent="0.2">
      <c r="A737" s="72" t="s">
        <v>785</v>
      </c>
      <c r="B737" s="66" t="s">
        <v>1777</v>
      </c>
      <c r="C737" s="67">
        <v>75</v>
      </c>
      <c r="D737" s="67" t="s">
        <v>337</v>
      </c>
      <c r="E737" s="71">
        <v>0.21568245559364299</v>
      </c>
      <c r="F737" s="68">
        <v>33.118279569892501</v>
      </c>
      <c r="G737" s="71">
        <v>0.25</v>
      </c>
      <c r="H737" s="68">
        <v>36.236559139784902</v>
      </c>
      <c r="I737" s="71">
        <v>0</v>
      </c>
      <c r="J737" s="68">
        <v>1.5053763440860199</v>
      </c>
      <c r="K737" s="71">
        <v>0.397047366780929</v>
      </c>
      <c r="L737" s="68">
        <v>42.1505376344086</v>
      </c>
    </row>
    <row r="738" spans="1:12" x14ac:dyDescent="0.2">
      <c r="A738" s="72" t="s">
        <v>1778</v>
      </c>
      <c r="B738" s="66" t="s">
        <v>1779</v>
      </c>
      <c r="C738" s="67">
        <v>63</v>
      </c>
      <c r="D738" s="67" t="s">
        <v>337</v>
      </c>
      <c r="E738" s="71">
        <v>0.26868922654467098</v>
      </c>
      <c r="F738" s="68">
        <v>48.8172043010753</v>
      </c>
      <c r="G738" s="71">
        <v>0.25</v>
      </c>
      <c r="H738" s="68">
        <v>36.236559139784902</v>
      </c>
      <c r="I738" s="71">
        <v>4.8360820052422503E-2</v>
      </c>
      <c r="J738" s="68">
        <v>63.655913978494603</v>
      </c>
      <c r="K738" s="71">
        <v>0.50770685958158901</v>
      </c>
      <c r="L738" s="68">
        <v>58.279569892473098</v>
      </c>
    </row>
    <row r="739" spans="1:12" x14ac:dyDescent="0.2">
      <c r="A739" s="72" t="s">
        <v>1780</v>
      </c>
      <c r="B739" s="66" t="s">
        <v>1781</v>
      </c>
      <c r="C739" s="67">
        <v>63</v>
      </c>
      <c r="D739" s="67" t="s">
        <v>337</v>
      </c>
      <c r="E739" s="71">
        <v>0.30092585597083199</v>
      </c>
      <c r="F739" s="68">
        <v>66.021505376344095</v>
      </c>
      <c r="G739" s="71">
        <v>0.24683685405654501</v>
      </c>
      <c r="H739" s="68">
        <v>14.4086021505376</v>
      </c>
      <c r="I739" s="71">
        <v>0.12975348047416399</v>
      </c>
      <c r="J739" s="68">
        <v>86.021505376344095</v>
      </c>
      <c r="K739" s="71">
        <v>0.52618723338178597</v>
      </c>
      <c r="L739" s="68">
        <v>61.075268817204297</v>
      </c>
    </row>
    <row r="740" spans="1:12" x14ac:dyDescent="0.2">
      <c r="A740" s="72" t="s">
        <v>1782</v>
      </c>
      <c r="B740" s="66" t="s">
        <v>1783</v>
      </c>
      <c r="C740" s="67">
        <v>65</v>
      </c>
      <c r="D740" s="67" t="s">
        <v>337</v>
      </c>
      <c r="E740" s="71">
        <v>0.25290269278985</v>
      </c>
      <c r="F740" s="68">
        <v>43.010752688171998</v>
      </c>
      <c r="G740" s="71">
        <v>0.25</v>
      </c>
      <c r="H740" s="68">
        <v>36.236559139784902</v>
      </c>
      <c r="I740" s="71">
        <v>0.19805571455343601</v>
      </c>
      <c r="J740" s="68">
        <v>91.075268817204304</v>
      </c>
      <c r="K740" s="71">
        <v>0.310652363816114</v>
      </c>
      <c r="L740" s="68">
        <v>35.376344086021497</v>
      </c>
    </row>
    <row r="741" spans="1:12" x14ac:dyDescent="0.2">
      <c r="A741" s="72" t="s">
        <v>1784</v>
      </c>
      <c r="B741" s="66" t="s">
        <v>1785</v>
      </c>
      <c r="C741" s="67">
        <v>65</v>
      </c>
      <c r="D741" s="67" t="s">
        <v>337</v>
      </c>
      <c r="E741" s="71">
        <v>0.33185465866689901</v>
      </c>
      <c r="F741" s="68">
        <v>78.064516129032299</v>
      </c>
      <c r="G741" s="71">
        <v>0.250772725867771</v>
      </c>
      <c r="H741" s="68">
        <v>40.860215053763397</v>
      </c>
      <c r="I741" s="71">
        <v>0.33589407558943202</v>
      </c>
      <c r="J741" s="68">
        <v>95.268817204301101</v>
      </c>
      <c r="K741" s="71">
        <v>0.408897174543494</v>
      </c>
      <c r="L741" s="68">
        <v>43.655913978494603</v>
      </c>
    </row>
    <row r="742" spans="1:12" x14ac:dyDescent="0.2">
      <c r="A742" s="72" t="s">
        <v>1786</v>
      </c>
      <c r="B742" s="66" t="s">
        <v>1787</v>
      </c>
      <c r="C742" s="67">
        <v>63</v>
      </c>
      <c r="D742" s="67" t="s">
        <v>337</v>
      </c>
      <c r="E742" s="71">
        <v>0.32314868812835501</v>
      </c>
      <c r="F742" s="68">
        <v>76.236559139784902</v>
      </c>
      <c r="G742" s="71">
        <v>0.25</v>
      </c>
      <c r="H742" s="68">
        <v>36.236559139784902</v>
      </c>
      <c r="I742" s="71">
        <v>4.1285742066424396E-3</v>
      </c>
      <c r="J742" s="68">
        <v>13.2258064516129</v>
      </c>
      <c r="K742" s="71">
        <v>0.71531749017842305</v>
      </c>
      <c r="L742" s="68">
        <v>86.774193548387103</v>
      </c>
    </row>
    <row r="743" spans="1:12" x14ac:dyDescent="0.2">
      <c r="A743" s="72" t="s">
        <v>1788</v>
      </c>
      <c r="B743" s="66" t="s">
        <v>1789</v>
      </c>
      <c r="C743" s="67">
        <v>63</v>
      </c>
      <c r="D743" s="67" t="s">
        <v>337</v>
      </c>
      <c r="E743" s="71">
        <v>0.28323011755545702</v>
      </c>
      <c r="F743" s="68">
        <v>55.806451612903203</v>
      </c>
      <c r="G743" s="71">
        <v>0.248519302742989</v>
      </c>
      <c r="H743" s="68">
        <v>15.376344086021501</v>
      </c>
      <c r="I743" s="71">
        <v>9.8400133447278895E-2</v>
      </c>
      <c r="J743" s="68">
        <v>81.612903225806406</v>
      </c>
      <c r="K743" s="71">
        <v>0.50277091647610395</v>
      </c>
      <c r="L743" s="68">
        <v>56.989247311828002</v>
      </c>
    </row>
    <row r="744" spans="1:12" x14ac:dyDescent="0.2">
      <c r="A744" s="72" t="s">
        <v>1790</v>
      </c>
      <c r="B744" s="66" t="s">
        <v>1791</v>
      </c>
      <c r="C744" s="67">
        <v>63</v>
      </c>
      <c r="D744" s="67" t="s">
        <v>337</v>
      </c>
      <c r="E744" s="71">
        <v>0.30805263200801503</v>
      </c>
      <c r="F744" s="68">
        <v>69.354838709677395</v>
      </c>
      <c r="G744" s="71">
        <v>0.25</v>
      </c>
      <c r="H744" s="68">
        <v>36.236559139784902</v>
      </c>
      <c r="I744" s="71">
        <v>6.2839058299188899E-2</v>
      </c>
      <c r="J744" s="68">
        <v>70.9677419354839</v>
      </c>
      <c r="K744" s="71">
        <v>0.61131883772485696</v>
      </c>
      <c r="L744" s="68">
        <v>75.053763440860195</v>
      </c>
    </row>
    <row r="745" spans="1:12" x14ac:dyDescent="0.2">
      <c r="A745" s="72" t="s">
        <v>1792</v>
      </c>
      <c r="B745" s="66" t="s">
        <v>1793</v>
      </c>
      <c r="C745" s="67">
        <v>63</v>
      </c>
      <c r="D745" s="67" t="s">
        <v>337</v>
      </c>
      <c r="E745" s="71">
        <v>0.33228079487775503</v>
      </c>
      <c r="F745" s="68">
        <v>78.172043010752702</v>
      </c>
      <c r="G745" s="71">
        <v>0.25231817760331299</v>
      </c>
      <c r="H745" s="68">
        <v>46.451612903225801</v>
      </c>
      <c r="I745" s="71">
        <v>2.3319225125029298E-2</v>
      </c>
      <c r="J745" s="68">
        <v>46.344086021505397</v>
      </c>
      <c r="K745" s="71">
        <v>0.72120498190492199</v>
      </c>
      <c r="L745" s="68">
        <v>87.204301075268802</v>
      </c>
    </row>
    <row r="746" spans="1:12" x14ac:dyDescent="0.2">
      <c r="A746" s="72" t="s">
        <v>1794</v>
      </c>
      <c r="B746" s="66" t="s">
        <v>1795</v>
      </c>
      <c r="C746" s="67">
        <v>63</v>
      </c>
      <c r="D746" s="67" t="s">
        <v>337</v>
      </c>
      <c r="E746" s="71">
        <v>0.28359441098966798</v>
      </c>
      <c r="F746" s="68">
        <v>56.129032258064498</v>
      </c>
      <c r="G746" s="71">
        <v>0.25</v>
      </c>
      <c r="H746" s="68">
        <v>36.236559139784902</v>
      </c>
      <c r="I746" s="71">
        <v>6.3906214755546406E-2</v>
      </c>
      <c r="J746" s="68">
        <v>71.612903225806505</v>
      </c>
      <c r="K746" s="71">
        <v>0.53687701821345701</v>
      </c>
      <c r="L746" s="68">
        <v>63.3333333333333</v>
      </c>
    </row>
    <row r="747" spans="1:12" x14ac:dyDescent="0.2">
      <c r="A747" s="72" t="s">
        <v>1796</v>
      </c>
      <c r="B747" s="66" t="s">
        <v>1797</v>
      </c>
      <c r="C747" s="67">
        <v>63</v>
      </c>
      <c r="D747" s="67" t="s">
        <v>337</v>
      </c>
      <c r="E747" s="71">
        <v>0.29105738842603002</v>
      </c>
      <c r="F747" s="68">
        <v>60</v>
      </c>
      <c r="G747" s="71">
        <v>0.25</v>
      </c>
      <c r="H747" s="68">
        <v>36.236559139784902</v>
      </c>
      <c r="I747" s="71">
        <v>1.8216593590238198E-2</v>
      </c>
      <c r="J747" s="68">
        <v>39.462365591397898</v>
      </c>
      <c r="K747" s="71">
        <v>0.60495557168785097</v>
      </c>
      <c r="L747" s="68">
        <v>73.225806451612897</v>
      </c>
    </row>
    <row r="748" spans="1:12" x14ac:dyDescent="0.2">
      <c r="A748" s="72" t="s">
        <v>1798</v>
      </c>
      <c r="B748" s="66" t="s">
        <v>1799</v>
      </c>
      <c r="C748" s="67">
        <v>63</v>
      </c>
      <c r="D748" s="67" t="s">
        <v>337</v>
      </c>
      <c r="E748" s="71">
        <v>0.34184102668843303</v>
      </c>
      <c r="F748" s="68">
        <v>81.075268817204304</v>
      </c>
      <c r="G748" s="71">
        <v>0.25</v>
      </c>
      <c r="H748" s="68">
        <v>36.236559139784902</v>
      </c>
      <c r="I748" s="71">
        <v>1.15144088335876E-2</v>
      </c>
      <c r="J748" s="68">
        <v>29.354838709677399</v>
      </c>
      <c r="K748" s="71">
        <v>0.76400867123171001</v>
      </c>
      <c r="L748" s="68">
        <v>91.397849462365599</v>
      </c>
    </row>
    <row r="749" spans="1:12" x14ac:dyDescent="0.2">
      <c r="A749" s="72" t="s">
        <v>1800</v>
      </c>
      <c r="B749" s="66" t="s">
        <v>1801</v>
      </c>
      <c r="C749" s="67">
        <v>63</v>
      </c>
      <c r="D749" s="67" t="s">
        <v>337</v>
      </c>
      <c r="E749" s="71">
        <v>0.30192010366765398</v>
      </c>
      <c r="F749" s="68">
        <v>66.451612903225794</v>
      </c>
      <c r="G749" s="71">
        <v>0.25</v>
      </c>
      <c r="H749" s="68">
        <v>36.236559139784902</v>
      </c>
      <c r="I749" s="71">
        <v>8.0010499883209508E-3</v>
      </c>
      <c r="J749" s="68">
        <v>22.258064516129</v>
      </c>
      <c r="K749" s="71">
        <v>0.64775926101463999</v>
      </c>
      <c r="L749" s="68">
        <v>80.215053763440906</v>
      </c>
    </row>
    <row r="750" spans="1:12" x14ac:dyDescent="0.2">
      <c r="A750" s="72" t="s">
        <v>1802</v>
      </c>
      <c r="B750" s="66" t="s">
        <v>1803</v>
      </c>
      <c r="C750" s="67">
        <v>63</v>
      </c>
      <c r="D750" s="67" t="s">
        <v>337</v>
      </c>
      <c r="E750" s="71">
        <v>0.24958570404091701</v>
      </c>
      <c r="F750" s="68">
        <v>42.043010752688197</v>
      </c>
      <c r="G750" s="71">
        <v>0.25</v>
      </c>
      <c r="H750" s="68">
        <v>36.236559139784902</v>
      </c>
      <c r="I750" s="71">
        <v>6.15565616770787E-3</v>
      </c>
      <c r="J750" s="68">
        <v>18.709677419354801</v>
      </c>
      <c r="K750" s="71">
        <v>0.49260145595504401</v>
      </c>
      <c r="L750" s="68">
        <v>55.161290322580598</v>
      </c>
    </row>
    <row r="751" spans="1:12" x14ac:dyDescent="0.2">
      <c r="A751" s="72" t="s">
        <v>1804</v>
      </c>
      <c r="B751" s="66" t="s">
        <v>1805</v>
      </c>
      <c r="C751" s="67">
        <v>63</v>
      </c>
      <c r="D751" s="67" t="s">
        <v>337</v>
      </c>
      <c r="E751" s="71">
        <v>0.29083452691386102</v>
      </c>
      <c r="F751" s="68">
        <v>59.677419354838698</v>
      </c>
      <c r="G751" s="71">
        <v>0.25618180694216902</v>
      </c>
      <c r="H751" s="68">
        <v>54.3010752688172</v>
      </c>
      <c r="I751" s="71">
        <v>6.9230745064791599E-2</v>
      </c>
      <c r="J751" s="68">
        <v>73.548387096774206</v>
      </c>
      <c r="K751" s="71">
        <v>0.54709102873462201</v>
      </c>
      <c r="L751" s="68">
        <v>64.623655913978496</v>
      </c>
    </row>
    <row r="752" spans="1:12" x14ac:dyDescent="0.2">
      <c r="A752" s="72" t="s">
        <v>1806</v>
      </c>
      <c r="B752" s="66" t="s">
        <v>1807</v>
      </c>
      <c r="C752" s="67">
        <v>63</v>
      </c>
      <c r="D752" s="67" t="s">
        <v>337</v>
      </c>
      <c r="E752" s="71">
        <v>0.29879514579216399</v>
      </c>
      <c r="F752" s="68">
        <v>64.408602150537604</v>
      </c>
      <c r="G752" s="71">
        <v>0.25378012189822602</v>
      </c>
      <c r="H752" s="68">
        <v>49.247311827956999</v>
      </c>
      <c r="I752" s="71">
        <v>1.09030067111839E-2</v>
      </c>
      <c r="J752" s="68">
        <v>27.8494623655914</v>
      </c>
      <c r="K752" s="71">
        <v>0.631702308767081</v>
      </c>
      <c r="L752" s="68">
        <v>78.494623655913998</v>
      </c>
    </row>
    <row r="753" spans="1:12" x14ac:dyDescent="0.2">
      <c r="A753" s="72" t="s">
        <v>1808</v>
      </c>
      <c r="B753" s="66" t="s">
        <v>1809</v>
      </c>
      <c r="C753" s="67">
        <v>75</v>
      </c>
      <c r="D753" s="67" t="s">
        <v>337</v>
      </c>
      <c r="E753" s="71">
        <v>0.403808587516583</v>
      </c>
      <c r="F753" s="68">
        <v>91.827956989247298</v>
      </c>
      <c r="G753" s="71">
        <v>0.64392661245296301</v>
      </c>
      <c r="H753" s="68">
        <v>96.881720430107507</v>
      </c>
      <c r="I753" s="71">
        <v>8.5632028973517099E-2</v>
      </c>
      <c r="J753" s="68">
        <v>78.279569892473106</v>
      </c>
      <c r="K753" s="71">
        <v>0.48186712112326802</v>
      </c>
      <c r="L753" s="68">
        <v>53.440860215053803</v>
      </c>
    </row>
    <row r="754" spans="1:12" x14ac:dyDescent="0.2">
      <c r="A754" s="72" t="s">
        <v>1810</v>
      </c>
      <c r="B754" s="66" t="s">
        <v>1811</v>
      </c>
      <c r="C754" s="67">
        <v>75</v>
      </c>
      <c r="D754" s="67" t="s">
        <v>337</v>
      </c>
      <c r="E754" s="71">
        <v>0.34369006703600602</v>
      </c>
      <c r="F754" s="68">
        <v>81.505376344086002</v>
      </c>
      <c r="G754" s="71">
        <v>0.40044636307860798</v>
      </c>
      <c r="H754" s="68">
        <v>89.354838709677395</v>
      </c>
      <c r="I754" s="71">
        <v>0.108331899131887</v>
      </c>
      <c r="J754" s="68">
        <v>83.225806451612897</v>
      </c>
      <c r="K754" s="71">
        <v>0.52229193889752301</v>
      </c>
      <c r="L754" s="68">
        <v>60.322580645161302</v>
      </c>
    </row>
    <row r="755" spans="1:12" x14ac:dyDescent="0.2">
      <c r="A755" s="72" t="s">
        <v>1812</v>
      </c>
      <c r="B755" s="66" t="s">
        <v>1813</v>
      </c>
      <c r="C755" s="67">
        <v>75</v>
      </c>
      <c r="D755" s="67" t="s">
        <v>337</v>
      </c>
      <c r="E755" s="71">
        <v>0.23882076244440101</v>
      </c>
      <c r="F755" s="68">
        <v>38.279569892473098</v>
      </c>
      <c r="G755" s="71">
        <v>0.25405450534537599</v>
      </c>
      <c r="H755" s="68">
        <v>50.537634408602202</v>
      </c>
      <c r="I755" s="71">
        <v>6.4200392276005602E-2</v>
      </c>
      <c r="J755" s="68">
        <v>71.827956989247298</v>
      </c>
      <c r="K755" s="71">
        <v>0.39820738971182301</v>
      </c>
      <c r="L755" s="68">
        <v>42.365591397849499</v>
      </c>
    </row>
    <row r="756" spans="1:12" x14ac:dyDescent="0.2">
      <c r="A756" s="72" t="s">
        <v>1814</v>
      </c>
      <c r="B756" s="66" t="s">
        <v>1815</v>
      </c>
      <c r="C756" s="67">
        <v>63</v>
      </c>
      <c r="D756" s="67" t="s">
        <v>337</v>
      </c>
      <c r="E756" s="71">
        <v>0.292153029293646</v>
      </c>
      <c r="F756" s="68">
        <v>60.752688172043001</v>
      </c>
      <c r="G756" s="71">
        <v>0.259272710413254</v>
      </c>
      <c r="H756" s="68">
        <v>59.139784946236603</v>
      </c>
      <c r="I756" s="71">
        <v>1.07589328482081E-2</v>
      </c>
      <c r="J756" s="68">
        <v>27.419354838709701</v>
      </c>
      <c r="K756" s="71">
        <v>0.60642744461947595</v>
      </c>
      <c r="L756" s="68">
        <v>73.655913978494596</v>
      </c>
    </row>
    <row r="757" spans="1:12" x14ac:dyDescent="0.2">
      <c r="A757" s="72" t="s">
        <v>1816</v>
      </c>
      <c r="B757" s="66" t="s">
        <v>1817</v>
      </c>
      <c r="C757" s="67">
        <v>63</v>
      </c>
      <c r="D757" s="67" t="s">
        <v>337</v>
      </c>
      <c r="E757" s="71">
        <v>0.25825066773696598</v>
      </c>
      <c r="F757" s="68">
        <v>45.161290322580598</v>
      </c>
      <c r="G757" s="71">
        <v>0.28379260124664502</v>
      </c>
      <c r="H757" s="68">
        <v>72.473118279569903</v>
      </c>
      <c r="I757" s="71">
        <v>1.1471152393518501E-2</v>
      </c>
      <c r="J757" s="68">
        <v>29.0322580645161</v>
      </c>
      <c r="K757" s="71">
        <v>0.47948824957073499</v>
      </c>
      <c r="L757" s="68">
        <v>53.010752688171998</v>
      </c>
    </row>
    <row r="758" spans="1:12" x14ac:dyDescent="0.2">
      <c r="A758" s="72" t="s">
        <v>1818</v>
      </c>
      <c r="B758" s="66" t="s">
        <v>1819</v>
      </c>
      <c r="C758" s="67">
        <v>75</v>
      </c>
      <c r="D758" s="67" t="s">
        <v>337</v>
      </c>
      <c r="E758" s="71">
        <v>0.28655492250773101</v>
      </c>
      <c r="F758" s="68">
        <v>57.096774193548399</v>
      </c>
      <c r="G758" s="71">
        <v>0.32211346593509499</v>
      </c>
      <c r="H758" s="68">
        <v>82.473118279569903</v>
      </c>
      <c r="I758" s="71">
        <v>1.6210911311589499E-2</v>
      </c>
      <c r="J758" s="68">
        <v>36.881720430107499</v>
      </c>
      <c r="K758" s="71">
        <v>0.52134039027651002</v>
      </c>
      <c r="L758" s="68">
        <v>60</v>
      </c>
    </row>
    <row r="759" spans="1:12" x14ac:dyDescent="0.2">
      <c r="A759" s="72" t="s">
        <v>1820</v>
      </c>
      <c r="B759" s="66" t="s">
        <v>1821</v>
      </c>
      <c r="C759" s="67">
        <v>63</v>
      </c>
      <c r="D759" s="67" t="s">
        <v>337</v>
      </c>
      <c r="E759" s="71">
        <v>0.29652467415368899</v>
      </c>
      <c r="F759" s="68">
        <v>63.3333333333333</v>
      </c>
      <c r="G759" s="71">
        <v>0.27945189738161302</v>
      </c>
      <c r="H759" s="68">
        <v>70.430107526881699</v>
      </c>
      <c r="I759" s="71">
        <v>1.5380563912767899E-2</v>
      </c>
      <c r="J759" s="68">
        <v>35.591397849462403</v>
      </c>
      <c r="K759" s="71">
        <v>0.59474156116668697</v>
      </c>
      <c r="L759" s="68">
        <v>71.075268817204304</v>
      </c>
    </row>
    <row r="760" spans="1:12" x14ac:dyDescent="0.2">
      <c r="A760" s="72" t="s">
        <v>1822</v>
      </c>
      <c r="B760" s="66" t="s">
        <v>1823</v>
      </c>
      <c r="C760" s="67">
        <v>75</v>
      </c>
      <c r="D760" s="67" t="s">
        <v>337</v>
      </c>
      <c r="E760" s="71">
        <v>0.30478822670331401</v>
      </c>
      <c r="F760" s="68">
        <v>67.849462365591407</v>
      </c>
      <c r="G760" s="71">
        <v>0.32415061589554001</v>
      </c>
      <c r="H760" s="68">
        <v>82.795698924731198</v>
      </c>
      <c r="I760" s="71">
        <v>5.8659663416728701E-2</v>
      </c>
      <c r="J760" s="68">
        <v>68.709677419354804</v>
      </c>
      <c r="K760" s="71">
        <v>0.53155440079767402</v>
      </c>
      <c r="L760" s="68">
        <v>62.365591397849499</v>
      </c>
    </row>
    <row r="761" spans="1:12" x14ac:dyDescent="0.2">
      <c r="A761" s="72" t="s">
        <v>1824</v>
      </c>
      <c r="B761" s="66" t="s">
        <v>1825</v>
      </c>
      <c r="C761" s="67">
        <v>75</v>
      </c>
      <c r="D761" s="67" t="s">
        <v>337</v>
      </c>
      <c r="E761" s="71">
        <v>0.53295073838221196</v>
      </c>
      <c r="F761" s="68">
        <v>99.0322580645161</v>
      </c>
      <c r="G761" s="71">
        <v>0.81343955742141105</v>
      </c>
      <c r="H761" s="68">
        <v>99.0322580645161</v>
      </c>
      <c r="I761" s="71">
        <v>0.21741783363776801</v>
      </c>
      <c r="J761" s="68">
        <v>91.935483870967701</v>
      </c>
      <c r="K761" s="71">
        <v>0.56799482408745705</v>
      </c>
      <c r="L761" s="68">
        <v>67.311827956989205</v>
      </c>
    </row>
    <row r="762" spans="1:12" x14ac:dyDescent="0.2">
      <c r="A762" s="72" t="s">
        <v>1826</v>
      </c>
      <c r="B762" s="66" t="s">
        <v>1827</v>
      </c>
      <c r="C762" s="67">
        <v>75</v>
      </c>
      <c r="D762" s="67" t="s">
        <v>337</v>
      </c>
      <c r="E762" s="71">
        <v>0.30660007624554497</v>
      </c>
      <c r="F762" s="68">
        <v>69.0322580645161</v>
      </c>
      <c r="G762" s="71">
        <v>0.28047803945066302</v>
      </c>
      <c r="H762" s="68">
        <v>70.860215053763397</v>
      </c>
      <c r="I762" s="71">
        <v>2.9475224492740901E-2</v>
      </c>
      <c r="J762" s="68">
        <v>52.258064516128997</v>
      </c>
      <c r="K762" s="71">
        <v>0.60984696479323197</v>
      </c>
      <c r="L762" s="68">
        <v>74.623655913978496</v>
      </c>
    </row>
    <row r="763" spans="1:12" x14ac:dyDescent="0.2">
      <c r="A763" s="72" t="s">
        <v>1828</v>
      </c>
      <c r="B763" s="66" t="s">
        <v>1829</v>
      </c>
      <c r="C763" s="67">
        <v>75</v>
      </c>
      <c r="D763" s="67" t="s">
        <v>337</v>
      </c>
      <c r="E763" s="71">
        <v>0.27508832399577199</v>
      </c>
      <c r="F763" s="68">
        <v>52.1505376344086</v>
      </c>
      <c r="G763" s="71">
        <v>0.351674608189539</v>
      </c>
      <c r="H763" s="68">
        <v>85.591397849462396</v>
      </c>
      <c r="I763" s="71">
        <v>8.5507884606909002E-2</v>
      </c>
      <c r="J763" s="68">
        <v>78.172043010752702</v>
      </c>
      <c r="K763" s="71">
        <v>0.38808247919086702</v>
      </c>
      <c r="L763" s="68">
        <v>41.075268817204297</v>
      </c>
    </row>
    <row r="764" spans="1:12" x14ac:dyDescent="0.2">
      <c r="A764" s="72" t="s">
        <v>785</v>
      </c>
      <c r="B764" s="66" t="s">
        <v>1830</v>
      </c>
      <c r="C764" s="67">
        <v>75</v>
      </c>
      <c r="D764" s="67" t="s">
        <v>337</v>
      </c>
      <c r="E764" s="71">
        <v>8.3590908622590401E-2</v>
      </c>
      <c r="F764" s="68">
        <v>3.87096774193548</v>
      </c>
      <c r="G764" s="71">
        <v>0.250772725867771</v>
      </c>
      <c r="H764" s="68">
        <v>40.860215053763397</v>
      </c>
      <c r="I764" s="71">
        <v>0</v>
      </c>
      <c r="J764" s="68">
        <v>1.5053763440860199</v>
      </c>
      <c r="K764" s="71">
        <v>0</v>
      </c>
      <c r="L764" s="68">
        <v>2.4731182795698898</v>
      </c>
    </row>
    <row r="765" spans="1:12" x14ac:dyDescent="0.2">
      <c r="A765" s="72" t="s">
        <v>1831</v>
      </c>
      <c r="B765" s="66" t="s">
        <v>1832</v>
      </c>
      <c r="C765" s="67">
        <v>75</v>
      </c>
      <c r="D765" s="67" t="s">
        <v>337</v>
      </c>
      <c r="E765" s="71">
        <v>0.388386232179249</v>
      </c>
      <c r="F765" s="68">
        <v>89.569892473118301</v>
      </c>
      <c r="G765" s="71">
        <v>0.27904827462208598</v>
      </c>
      <c r="H765" s="68">
        <v>70.215053763440906</v>
      </c>
      <c r="I765" s="71">
        <v>6.6874366468236705E-4</v>
      </c>
      <c r="J765" s="68">
        <v>4.5161290322580596</v>
      </c>
      <c r="K765" s="71">
        <v>0.88544167825097897</v>
      </c>
      <c r="L765" s="68">
        <v>97.311827956989205</v>
      </c>
    </row>
    <row r="766" spans="1:12" x14ac:dyDescent="0.2">
      <c r="A766" s="72" t="s">
        <v>785</v>
      </c>
      <c r="B766" s="66" t="s">
        <v>1833</v>
      </c>
      <c r="C766" s="67">
        <v>75</v>
      </c>
      <c r="D766" s="67" t="s">
        <v>337</v>
      </c>
      <c r="E766" s="71">
        <v>0.24070542030730699</v>
      </c>
      <c r="F766" s="68">
        <v>38.924731182795703</v>
      </c>
      <c r="G766" s="71">
        <v>0.25105829893999698</v>
      </c>
      <c r="H766" s="68">
        <v>41.290322580645203</v>
      </c>
      <c r="I766" s="71">
        <v>0</v>
      </c>
      <c r="J766" s="68">
        <v>1.5053763440860199</v>
      </c>
      <c r="K766" s="71">
        <v>0.47105796198192601</v>
      </c>
      <c r="L766" s="68">
        <v>51.290322580645203</v>
      </c>
    </row>
    <row r="767" spans="1:12" x14ac:dyDescent="0.2">
      <c r="A767" s="72" t="s">
        <v>1834</v>
      </c>
      <c r="B767" s="66" t="s">
        <v>1835</v>
      </c>
      <c r="C767" s="67">
        <v>63</v>
      </c>
      <c r="D767" s="67" t="s">
        <v>337</v>
      </c>
      <c r="E767" s="71">
        <v>0.25905948847197702</v>
      </c>
      <c r="F767" s="68">
        <v>45.4838709677419</v>
      </c>
      <c r="G767" s="71">
        <v>5.7148929636747801E-2</v>
      </c>
      <c r="H767" s="68">
        <v>2.2580645161290298</v>
      </c>
      <c r="I767" s="71">
        <v>4.7120456007600101E-3</v>
      </c>
      <c r="J767" s="68">
        <v>14.9462365591398</v>
      </c>
      <c r="K767" s="71">
        <v>0.71531749017842305</v>
      </c>
      <c r="L767" s="68">
        <v>86.774193548387103</v>
      </c>
    </row>
    <row r="768" spans="1:12" x14ac:dyDescent="0.2">
      <c r="A768" s="72" t="s">
        <v>1836</v>
      </c>
      <c r="B768" s="66" t="s">
        <v>1837</v>
      </c>
      <c r="C768" s="67">
        <v>75</v>
      </c>
      <c r="D768" s="67" t="s">
        <v>337</v>
      </c>
      <c r="E768" s="71">
        <v>0.33283627460070297</v>
      </c>
      <c r="F768" s="68">
        <v>78.387096774193495</v>
      </c>
      <c r="G768" s="71">
        <v>0.235262822220659</v>
      </c>
      <c r="H768" s="68">
        <v>12.365591397849499</v>
      </c>
      <c r="I768" s="71">
        <v>1.9145027081457201E-2</v>
      </c>
      <c r="J768" s="68">
        <v>41.505376344086002</v>
      </c>
      <c r="K768" s="71">
        <v>0.74410097449999302</v>
      </c>
      <c r="L768" s="68">
        <v>89.569892473118301</v>
      </c>
    </row>
    <row r="769" spans="1:12" x14ac:dyDescent="0.2">
      <c r="A769" s="72" t="s">
        <v>1838</v>
      </c>
      <c r="B769" s="66" t="s">
        <v>1839</v>
      </c>
      <c r="C769" s="67">
        <v>75</v>
      </c>
      <c r="D769" s="67" t="s">
        <v>337</v>
      </c>
      <c r="E769" s="71">
        <v>0.266768710980406</v>
      </c>
      <c r="F769" s="68">
        <v>48.064516129032299</v>
      </c>
      <c r="G769" s="71">
        <v>0.36768530435950297</v>
      </c>
      <c r="H769" s="68">
        <v>87.096774193548399</v>
      </c>
      <c r="I769" s="71">
        <v>9.5221727686371202E-2</v>
      </c>
      <c r="J769" s="68">
        <v>80.9677419354839</v>
      </c>
      <c r="K769" s="71">
        <v>0.33739910089534397</v>
      </c>
      <c r="L769" s="68">
        <v>37.096774193548399</v>
      </c>
    </row>
    <row r="770" spans="1:12" x14ac:dyDescent="0.2">
      <c r="A770" s="72" t="s">
        <v>1840</v>
      </c>
      <c r="B770" s="66" t="s">
        <v>1841</v>
      </c>
      <c r="C770" s="67">
        <v>75</v>
      </c>
      <c r="D770" s="67" t="s">
        <v>337</v>
      </c>
      <c r="E770" s="71">
        <v>0.401845763584116</v>
      </c>
      <c r="F770" s="68">
        <v>91.612903225806406</v>
      </c>
      <c r="G770" s="71">
        <v>0.39708039800725298</v>
      </c>
      <c r="H770" s="68">
        <v>89.139784946236603</v>
      </c>
      <c r="I770" s="71">
        <v>9.7332271361024694E-2</v>
      </c>
      <c r="J770" s="68">
        <v>81.290322580645196</v>
      </c>
      <c r="K770" s="71">
        <v>0.71112462138407095</v>
      </c>
      <c r="L770" s="68">
        <v>86.236559139784902</v>
      </c>
    </row>
    <row r="771" spans="1:12" x14ac:dyDescent="0.2">
      <c r="A771" s="72" t="s">
        <v>785</v>
      </c>
      <c r="B771" s="66" t="s">
        <v>1842</v>
      </c>
      <c r="C771" s="67">
        <v>75</v>
      </c>
      <c r="D771" s="67" t="s">
        <v>337</v>
      </c>
      <c r="E771" s="71">
        <v>0.186628533469547</v>
      </c>
      <c r="F771" s="68">
        <v>28.709677419354801</v>
      </c>
      <c r="G771" s="71">
        <v>0.25243000676576199</v>
      </c>
      <c r="H771" s="68">
        <v>46.559139784946197</v>
      </c>
      <c r="I771" s="71">
        <v>0</v>
      </c>
      <c r="J771" s="68">
        <v>1.5053763440860199</v>
      </c>
      <c r="K771" s="71">
        <v>0.307455593642879</v>
      </c>
      <c r="L771" s="68">
        <v>35.161290322580598</v>
      </c>
    </row>
    <row r="772" spans="1:12" x14ac:dyDescent="0.2">
      <c r="A772" s="72" t="s">
        <v>785</v>
      </c>
      <c r="B772" s="66" t="s">
        <v>1843</v>
      </c>
      <c r="C772" s="67">
        <v>75</v>
      </c>
      <c r="D772" s="67" t="s">
        <v>337</v>
      </c>
      <c r="E772" s="71">
        <v>0.18708650558003601</v>
      </c>
      <c r="F772" s="68">
        <v>28.8172043010753</v>
      </c>
      <c r="G772" s="71">
        <v>0.26159088801656699</v>
      </c>
      <c r="H772" s="68">
        <v>60.537634408602102</v>
      </c>
      <c r="I772" s="71">
        <v>3.6240491869940201E-6</v>
      </c>
      <c r="J772" s="68">
        <v>2.4731182795698898</v>
      </c>
      <c r="K772" s="71">
        <v>0.29966500467435297</v>
      </c>
      <c r="L772" s="68">
        <v>34.623655913978503</v>
      </c>
    </row>
    <row r="773" spans="1:12" x14ac:dyDescent="0.2">
      <c r="A773" s="72" t="s">
        <v>785</v>
      </c>
      <c r="B773" s="66" t="s">
        <v>1844</v>
      </c>
      <c r="C773" s="67">
        <v>75</v>
      </c>
      <c r="D773" s="67" t="s">
        <v>337</v>
      </c>
      <c r="E773" s="71">
        <v>8.3333854438445196E-2</v>
      </c>
      <c r="F773" s="68">
        <v>3.3333333333333299</v>
      </c>
      <c r="G773" s="71">
        <v>0.25</v>
      </c>
      <c r="H773" s="68">
        <v>36.236559139784902</v>
      </c>
      <c r="I773" s="71">
        <v>1.5633153355660501E-6</v>
      </c>
      <c r="J773" s="68">
        <v>2.2580645161290298</v>
      </c>
      <c r="K773" s="71">
        <v>0</v>
      </c>
      <c r="L773" s="68">
        <v>2.4731182795698898</v>
      </c>
    </row>
    <row r="774" spans="1:12" x14ac:dyDescent="0.2">
      <c r="A774" s="72" t="s">
        <v>1845</v>
      </c>
      <c r="B774" s="66" t="s">
        <v>1846</v>
      </c>
      <c r="C774" s="67">
        <v>75</v>
      </c>
      <c r="D774" s="67" t="s">
        <v>337</v>
      </c>
      <c r="E774" s="71">
        <v>0.25607243942247698</v>
      </c>
      <c r="F774" s="68">
        <v>43.978494623655898</v>
      </c>
      <c r="G774" s="71">
        <v>0.19232069242356101</v>
      </c>
      <c r="H774" s="68">
        <v>7.9569892473118298</v>
      </c>
      <c r="I774" s="71">
        <v>6.9057031352936903E-3</v>
      </c>
      <c r="J774" s="68">
        <v>20.430107526881699</v>
      </c>
      <c r="K774" s="71">
        <v>0.56899092270857499</v>
      </c>
      <c r="L774" s="68">
        <v>67.634408602150501</v>
      </c>
    </row>
    <row r="775" spans="1:12" x14ac:dyDescent="0.2">
      <c r="A775" s="72" t="s">
        <v>1847</v>
      </c>
      <c r="B775" s="66" t="s">
        <v>1848</v>
      </c>
      <c r="C775" s="67">
        <v>75</v>
      </c>
      <c r="D775" s="67" t="s">
        <v>337</v>
      </c>
      <c r="E775" s="71">
        <v>0.270017964544355</v>
      </c>
      <c r="F775" s="68">
        <v>49.569892473118301</v>
      </c>
      <c r="G775" s="71">
        <v>0.32692242607355798</v>
      </c>
      <c r="H775" s="68">
        <v>83.225806451612897</v>
      </c>
      <c r="I775" s="71">
        <v>1.5329101441562999E-2</v>
      </c>
      <c r="J775" s="68">
        <v>35.4838709677419</v>
      </c>
      <c r="K775" s="71">
        <v>0.46780236611794601</v>
      </c>
      <c r="L775" s="68">
        <v>50.9677419354839</v>
      </c>
    </row>
    <row r="776" spans="1:12" x14ac:dyDescent="0.2">
      <c r="A776" s="72" t="s">
        <v>785</v>
      </c>
      <c r="B776" s="66" t="s">
        <v>1849</v>
      </c>
      <c r="C776" s="67">
        <v>75</v>
      </c>
      <c r="D776" s="67" t="s">
        <v>337</v>
      </c>
      <c r="E776" s="71">
        <v>0.24813264724620601</v>
      </c>
      <c r="F776" s="68">
        <v>41.505376344086002</v>
      </c>
      <c r="G776" s="71">
        <v>0.24996821285111401</v>
      </c>
      <c r="H776" s="68">
        <v>16.451612903225801</v>
      </c>
      <c r="I776" s="71">
        <v>0</v>
      </c>
      <c r="J776" s="68">
        <v>1.5053763440860199</v>
      </c>
      <c r="K776" s="71">
        <v>0.49442972888750403</v>
      </c>
      <c r="L776" s="68">
        <v>55.913978494623599</v>
      </c>
    </row>
    <row r="777" spans="1:12" x14ac:dyDescent="0.2">
      <c r="A777" s="72" t="s">
        <v>785</v>
      </c>
      <c r="B777" s="66" t="s">
        <v>1850</v>
      </c>
      <c r="C777" s="67">
        <v>75</v>
      </c>
      <c r="D777" s="67" t="s">
        <v>337</v>
      </c>
      <c r="E777" s="71">
        <v>8.6416303957414606E-2</v>
      </c>
      <c r="F777" s="68">
        <v>4.6236559139784896</v>
      </c>
      <c r="G777" s="71">
        <v>0.25924805915478799</v>
      </c>
      <c r="H777" s="68">
        <v>58.279569892473098</v>
      </c>
      <c r="I777" s="71">
        <v>8.5271745576329898E-7</v>
      </c>
      <c r="J777" s="68">
        <v>2.1505376344085998</v>
      </c>
      <c r="K777" s="71">
        <v>0</v>
      </c>
      <c r="L777" s="68">
        <v>2.4731182795698898</v>
      </c>
    </row>
    <row r="778" spans="1:12" x14ac:dyDescent="0.2">
      <c r="A778" s="72" t="s">
        <v>1851</v>
      </c>
      <c r="B778" s="66" t="s">
        <v>1852</v>
      </c>
      <c r="C778" s="67">
        <v>66</v>
      </c>
      <c r="D778" s="67" t="s">
        <v>337</v>
      </c>
      <c r="E778" s="71">
        <v>8.4282647408768202E-2</v>
      </c>
      <c r="F778" s="68">
        <v>4.0860215053763396</v>
      </c>
      <c r="G778" s="71">
        <v>0.25281163067464701</v>
      </c>
      <c r="H778" s="68">
        <v>46.6666666666667</v>
      </c>
      <c r="I778" s="71">
        <v>3.6311551657920501E-5</v>
      </c>
      <c r="J778" s="68">
        <v>3.4408602150537599</v>
      </c>
      <c r="K778" s="71">
        <v>0</v>
      </c>
      <c r="L778" s="68">
        <v>2.4731182795698898</v>
      </c>
    </row>
    <row r="779" spans="1:12" x14ac:dyDescent="0.2">
      <c r="A779" s="72" t="s">
        <v>1853</v>
      </c>
      <c r="B779" s="66" t="s">
        <v>1854</v>
      </c>
      <c r="C779" s="67">
        <v>66</v>
      </c>
      <c r="D779" s="67" t="s">
        <v>337</v>
      </c>
      <c r="E779" s="71">
        <v>7.82685416426456E-2</v>
      </c>
      <c r="F779" s="68">
        <v>2.4731182795698898</v>
      </c>
      <c r="G779" s="71">
        <v>0.23338023664084001</v>
      </c>
      <c r="H779" s="68">
        <v>12.258064516129</v>
      </c>
      <c r="I779" s="71">
        <v>1.4253882870963301E-3</v>
      </c>
      <c r="J779" s="68">
        <v>5.9139784946236604</v>
      </c>
      <c r="K779" s="71">
        <v>0</v>
      </c>
      <c r="L779" s="68">
        <v>2.4731182795698898</v>
      </c>
    </row>
    <row r="780" spans="1:12" x14ac:dyDescent="0.2">
      <c r="A780" s="72" t="s">
        <v>1855</v>
      </c>
      <c r="B780" s="66" t="s">
        <v>1856</v>
      </c>
      <c r="C780" s="67">
        <v>66</v>
      </c>
      <c r="D780" s="67" t="s">
        <v>337</v>
      </c>
      <c r="E780" s="71">
        <v>9.2287741383853206E-2</v>
      </c>
      <c r="F780" s="68">
        <v>5.4838709677419404</v>
      </c>
      <c r="G780" s="71">
        <v>0.26789821414691201</v>
      </c>
      <c r="H780" s="68">
        <v>65.6989247311828</v>
      </c>
      <c r="I780" s="71">
        <v>8.9650100046477395E-3</v>
      </c>
      <c r="J780" s="68">
        <v>24.5161290322581</v>
      </c>
      <c r="K780" s="71">
        <v>0</v>
      </c>
      <c r="L780" s="68">
        <v>2.4731182795698898</v>
      </c>
    </row>
    <row r="781" spans="1:12" x14ac:dyDescent="0.2">
      <c r="A781" s="72" t="s">
        <v>1857</v>
      </c>
      <c r="B781" s="66" t="s">
        <v>1858</v>
      </c>
      <c r="C781" s="67">
        <v>45</v>
      </c>
      <c r="D781" s="67" t="s">
        <v>337</v>
      </c>
      <c r="E781" s="71">
        <v>0.106533118725073</v>
      </c>
      <c r="F781" s="68">
        <v>6.9892473118279597</v>
      </c>
      <c r="G781" s="71">
        <v>0.30054104565235601</v>
      </c>
      <c r="H781" s="68">
        <v>77.956989247311796</v>
      </c>
      <c r="I781" s="71">
        <v>9.1169706155963294E-3</v>
      </c>
      <c r="J781" s="68">
        <v>25.161290322580601</v>
      </c>
      <c r="K781" s="71">
        <v>9.9413399072658792E-3</v>
      </c>
      <c r="L781" s="68">
        <v>2.7956989247311799</v>
      </c>
    </row>
    <row r="782" spans="1:12" x14ac:dyDescent="0.2">
      <c r="A782" s="72" t="s">
        <v>1859</v>
      </c>
      <c r="B782" s="66" t="s">
        <v>1860</v>
      </c>
      <c r="C782" s="67">
        <v>45</v>
      </c>
      <c r="D782" s="67" t="s">
        <v>337</v>
      </c>
      <c r="E782" s="71">
        <v>0.14604600512813101</v>
      </c>
      <c r="F782" s="68">
        <v>20.215053763440899</v>
      </c>
      <c r="G782" s="71">
        <v>0.39276987592035101</v>
      </c>
      <c r="H782" s="68">
        <v>88.817204301075293</v>
      </c>
      <c r="I782" s="71">
        <v>2.8111984898756399E-2</v>
      </c>
      <c r="J782" s="68">
        <v>51.075268817204297</v>
      </c>
      <c r="K782" s="71">
        <v>1.7256154565285099E-2</v>
      </c>
      <c r="L782" s="68">
        <v>3.4408602150537599</v>
      </c>
    </row>
    <row r="783" spans="1:12" x14ac:dyDescent="0.2">
      <c r="A783" s="72" t="s">
        <v>1861</v>
      </c>
      <c r="B783" s="66" t="s">
        <v>1862</v>
      </c>
      <c r="C783" s="67">
        <v>45</v>
      </c>
      <c r="D783" s="67" t="s">
        <v>337</v>
      </c>
      <c r="E783" s="71">
        <v>5.9479630795983902E-2</v>
      </c>
      <c r="F783" s="68">
        <v>1.2903225806451599</v>
      </c>
      <c r="G783" s="71">
        <v>0.17016417789399199</v>
      </c>
      <c r="H783" s="68">
        <v>6.9892473118279597</v>
      </c>
      <c r="I783" s="71">
        <v>8.2747144939595303E-3</v>
      </c>
      <c r="J783" s="68">
        <v>23.2258064516129</v>
      </c>
      <c r="K783" s="71">
        <v>0</v>
      </c>
      <c r="L783" s="68">
        <v>2.4731182795698898</v>
      </c>
    </row>
    <row r="784" spans="1:12" x14ac:dyDescent="0.2">
      <c r="A784" s="72" t="s">
        <v>1863</v>
      </c>
      <c r="B784" s="66" t="s">
        <v>1864</v>
      </c>
      <c r="C784" s="67">
        <v>45</v>
      </c>
      <c r="D784" s="67" t="s">
        <v>337</v>
      </c>
      <c r="E784" s="71">
        <v>7.8848966548063795E-2</v>
      </c>
      <c r="F784" s="68">
        <v>2.6881720430107499</v>
      </c>
      <c r="G784" s="71">
        <v>0.21192210876596701</v>
      </c>
      <c r="H784" s="68">
        <v>10.1075268817204</v>
      </c>
      <c r="I784" s="71">
        <v>1.12639307972024E-2</v>
      </c>
      <c r="J784" s="68">
        <v>28.709677419354801</v>
      </c>
      <c r="K784" s="71">
        <v>1.3360860081022099E-2</v>
      </c>
      <c r="L784" s="68">
        <v>3.1182795698924699</v>
      </c>
    </row>
    <row r="785" spans="1:12" x14ac:dyDescent="0.2">
      <c r="A785" s="72" t="s">
        <v>1865</v>
      </c>
      <c r="B785" s="66" t="s">
        <v>1866</v>
      </c>
      <c r="C785" s="67">
        <v>45</v>
      </c>
      <c r="D785" s="67" t="s">
        <v>337</v>
      </c>
      <c r="E785" s="71">
        <v>7.8729296271200302E-2</v>
      </c>
      <c r="F785" s="68">
        <v>2.5806451612903198</v>
      </c>
      <c r="G785" s="71">
        <v>0.21917669894782901</v>
      </c>
      <c r="H785" s="68">
        <v>10.6451612903226</v>
      </c>
      <c r="I785" s="71">
        <v>5.1222027163746603E-3</v>
      </c>
      <c r="J785" s="68">
        <v>15.806451612903199</v>
      </c>
      <c r="K785" s="71">
        <v>1.1888987149397401E-2</v>
      </c>
      <c r="L785" s="68">
        <v>3.0107526881720399</v>
      </c>
    </row>
    <row r="786" spans="1:12" x14ac:dyDescent="0.2">
      <c r="A786" s="72" t="s">
        <v>1867</v>
      </c>
      <c r="B786" s="66" t="s">
        <v>1868</v>
      </c>
      <c r="C786" s="67">
        <v>45</v>
      </c>
      <c r="D786" s="67" t="s">
        <v>337</v>
      </c>
      <c r="E786" s="71">
        <v>0.12935387590078801</v>
      </c>
      <c r="F786" s="68">
        <v>14.3010752688172</v>
      </c>
      <c r="G786" s="71">
        <v>0.31609736601793798</v>
      </c>
      <c r="H786" s="68">
        <v>81.075268817204304</v>
      </c>
      <c r="I786" s="71">
        <v>2.11223296923999E-2</v>
      </c>
      <c r="J786" s="68">
        <v>43.763440860215098</v>
      </c>
      <c r="K786" s="71">
        <v>5.0841931992027502E-2</v>
      </c>
      <c r="L786" s="68">
        <v>7.2043010752688197</v>
      </c>
    </row>
    <row r="787" spans="1:12" x14ac:dyDescent="0.2">
      <c r="A787" s="72" t="s">
        <v>1869</v>
      </c>
      <c r="B787" s="66" t="s">
        <v>1870</v>
      </c>
      <c r="C787" s="67">
        <v>45</v>
      </c>
      <c r="D787" s="67" t="s">
        <v>337</v>
      </c>
      <c r="E787" s="71">
        <v>0.15014226791245699</v>
      </c>
      <c r="F787" s="68">
        <v>21.612903225806502</v>
      </c>
      <c r="G787" s="71">
        <v>0.28548274915286198</v>
      </c>
      <c r="H787" s="68">
        <v>73.655913978494596</v>
      </c>
      <c r="I787" s="71">
        <v>9.9517043276548506E-2</v>
      </c>
      <c r="J787" s="68">
        <v>81.827956989247298</v>
      </c>
      <c r="K787" s="71">
        <v>6.5427011307961594E-2</v>
      </c>
      <c r="L787" s="68">
        <v>9.0322580645161299</v>
      </c>
    </row>
    <row r="788" spans="1:12" x14ac:dyDescent="0.2">
      <c r="A788" s="72" t="s">
        <v>1871</v>
      </c>
      <c r="B788" s="66" t="s">
        <v>1872</v>
      </c>
      <c r="C788" s="67">
        <v>45</v>
      </c>
      <c r="D788" s="67" t="s">
        <v>337</v>
      </c>
      <c r="E788" s="71">
        <v>0.20214510551616599</v>
      </c>
      <c r="F788" s="68">
        <v>31.1827956989247</v>
      </c>
      <c r="G788" s="71">
        <v>0.49472127782928399</v>
      </c>
      <c r="H788" s="68">
        <v>93.440860215053803</v>
      </c>
      <c r="I788" s="71">
        <v>2.14433875740489E-2</v>
      </c>
      <c r="J788" s="68">
        <v>43.978494623655898</v>
      </c>
      <c r="K788" s="71">
        <v>9.0270651145164402E-2</v>
      </c>
      <c r="L788" s="68">
        <v>15.5913978494624</v>
      </c>
    </row>
    <row r="789" spans="1:12" x14ac:dyDescent="0.2">
      <c r="A789" s="72" t="s">
        <v>1873</v>
      </c>
      <c r="B789" s="66" t="s">
        <v>1874</v>
      </c>
      <c r="C789" s="67">
        <v>45</v>
      </c>
      <c r="D789" s="67" t="s">
        <v>337</v>
      </c>
      <c r="E789" s="71">
        <v>0.11993519915301799</v>
      </c>
      <c r="F789" s="68">
        <v>10.5376344086022</v>
      </c>
      <c r="G789" s="71">
        <v>0.32109077983494499</v>
      </c>
      <c r="H789" s="68">
        <v>82.150537634408593</v>
      </c>
      <c r="I789" s="71">
        <v>1.85594671956789E-2</v>
      </c>
      <c r="J789" s="68">
        <v>40.107526881720403</v>
      </c>
      <c r="K789" s="71">
        <v>2.01553504284302E-2</v>
      </c>
      <c r="L789" s="68">
        <v>3.65591397849462</v>
      </c>
    </row>
    <row r="790" spans="1:12" x14ac:dyDescent="0.2">
      <c r="A790" s="72" t="s">
        <v>1875</v>
      </c>
      <c r="B790" s="66" t="s">
        <v>1876</v>
      </c>
      <c r="C790" s="67">
        <v>45</v>
      </c>
      <c r="D790" s="67" t="s">
        <v>337</v>
      </c>
      <c r="E790" s="71">
        <v>0.14764805535245401</v>
      </c>
      <c r="F790" s="68">
        <v>21.0752688172043</v>
      </c>
      <c r="G790" s="71">
        <v>0.34960099283442397</v>
      </c>
      <c r="H790" s="68">
        <v>85.268817204301101</v>
      </c>
      <c r="I790" s="71">
        <v>1.4327181220161101E-2</v>
      </c>
      <c r="J790" s="68">
        <v>34.5161290322581</v>
      </c>
      <c r="K790" s="71">
        <v>7.9015992002777702E-2</v>
      </c>
      <c r="L790" s="68">
        <v>12.9032258064516</v>
      </c>
    </row>
    <row r="791" spans="1:12" x14ac:dyDescent="0.2">
      <c r="A791" s="72" t="s">
        <v>1877</v>
      </c>
      <c r="B791" s="66" t="s">
        <v>1878</v>
      </c>
      <c r="C791" s="67">
        <v>45</v>
      </c>
      <c r="D791" s="67" t="s">
        <v>337</v>
      </c>
      <c r="E791" s="71">
        <v>0.18289519228780801</v>
      </c>
      <c r="F791" s="68">
        <v>28.064516129032299</v>
      </c>
      <c r="G791" s="71">
        <v>0.39339725058323899</v>
      </c>
      <c r="H791" s="68">
        <v>88.924731182795696</v>
      </c>
      <c r="I791" s="71">
        <v>4.9481047198074002E-2</v>
      </c>
      <c r="J791" s="68">
        <v>64.516129032258107</v>
      </c>
      <c r="K791" s="71">
        <v>0.105807279082112</v>
      </c>
      <c r="L791" s="68">
        <v>19.354838709677399</v>
      </c>
    </row>
    <row r="792" spans="1:12" x14ac:dyDescent="0.2">
      <c r="A792" s="72" t="s">
        <v>1879</v>
      </c>
      <c r="B792" s="66" t="s">
        <v>1880</v>
      </c>
      <c r="C792" s="67">
        <v>45</v>
      </c>
      <c r="D792" s="67" t="s">
        <v>337</v>
      </c>
      <c r="E792" s="71">
        <v>0.17027837335877999</v>
      </c>
      <c r="F792" s="68">
        <v>25.913978494623699</v>
      </c>
      <c r="G792" s="71">
        <v>0.38368157512440798</v>
      </c>
      <c r="H792" s="68">
        <v>88.387096774193594</v>
      </c>
      <c r="I792" s="71">
        <v>4.5193807085903398E-2</v>
      </c>
      <c r="J792" s="68">
        <v>61.612903225806399</v>
      </c>
      <c r="K792" s="71">
        <v>8.1959737866027199E-2</v>
      </c>
      <c r="L792" s="68">
        <v>13.655913978494601</v>
      </c>
    </row>
    <row r="793" spans="1:12" x14ac:dyDescent="0.2">
      <c r="A793" s="72" t="s">
        <v>1881</v>
      </c>
      <c r="B793" s="66" t="s">
        <v>1882</v>
      </c>
      <c r="C793" s="67">
        <v>45</v>
      </c>
      <c r="D793" s="67" t="s">
        <v>337</v>
      </c>
      <c r="E793" s="71">
        <v>0.18646931503959599</v>
      </c>
      <c r="F793" s="68">
        <v>28.602150537634401</v>
      </c>
      <c r="G793" s="71">
        <v>0.42772694958736401</v>
      </c>
      <c r="H793" s="68">
        <v>90.9677419354839</v>
      </c>
      <c r="I793" s="71">
        <v>7.2572700260365205E-2</v>
      </c>
      <c r="J793" s="68">
        <v>74.623655913978496</v>
      </c>
      <c r="K793" s="71">
        <v>5.9108295271060297E-2</v>
      </c>
      <c r="L793" s="68">
        <v>8.4946236559139798</v>
      </c>
    </row>
    <row r="794" spans="1:12" x14ac:dyDescent="0.2">
      <c r="A794" s="72" t="s">
        <v>1883</v>
      </c>
      <c r="B794" s="66" t="s">
        <v>1884</v>
      </c>
      <c r="C794" s="67">
        <v>45</v>
      </c>
      <c r="D794" s="67" t="s">
        <v>337</v>
      </c>
      <c r="E794" s="71">
        <v>0.20693765379687701</v>
      </c>
      <c r="F794" s="68">
        <v>31.720430107526902</v>
      </c>
      <c r="G794" s="71">
        <v>0.45919361129199698</v>
      </c>
      <c r="H794" s="68">
        <v>91.935483870967701</v>
      </c>
      <c r="I794" s="71">
        <v>7.6715866369357094E-2</v>
      </c>
      <c r="J794" s="68">
        <v>76.021505376344095</v>
      </c>
      <c r="K794" s="71">
        <v>8.4903483729276599E-2</v>
      </c>
      <c r="L794" s="68">
        <v>14.0860215053763</v>
      </c>
    </row>
    <row r="795" spans="1:12" x14ac:dyDescent="0.2">
      <c r="A795" s="72" t="s">
        <v>1885</v>
      </c>
      <c r="B795" s="66" t="s">
        <v>1886</v>
      </c>
      <c r="C795" s="67">
        <v>45</v>
      </c>
      <c r="D795" s="67" t="s">
        <v>337</v>
      </c>
      <c r="E795" s="71">
        <v>0.16707643522673801</v>
      </c>
      <c r="F795" s="68">
        <v>25.268817204301101</v>
      </c>
      <c r="G795" s="71">
        <v>0.35242937365141302</v>
      </c>
      <c r="H795" s="68">
        <v>85.6989247311828</v>
      </c>
      <c r="I795" s="71">
        <v>5.1259016225722397E-2</v>
      </c>
      <c r="J795" s="68">
        <v>65.053763440860195</v>
      </c>
      <c r="K795" s="71">
        <v>9.7540915803079206E-2</v>
      </c>
      <c r="L795" s="68">
        <v>17.526881720430101</v>
      </c>
    </row>
    <row r="796" spans="1:12" x14ac:dyDescent="0.2">
      <c r="A796" s="72" t="s">
        <v>1887</v>
      </c>
      <c r="B796" s="66" t="s">
        <v>1888</v>
      </c>
      <c r="C796" s="67">
        <v>45</v>
      </c>
      <c r="D796" s="67" t="s">
        <v>337</v>
      </c>
      <c r="E796" s="71">
        <v>0.16713194965720901</v>
      </c>
      <c r="F796" s="68">
        <v>25.376344086021501</v>
      </c>
      <c r="G796" s="71">
        <v>0.34274929933204301</v>
      </c>
      <c r="H796" s="68">
        <v>84.516129032258107</v>
      </c>
      <c r="I796" s="71">
        <v>9.1271891089492296E-2</v>
      </c>
      <c r="J796" s="68">
        <v>79.677419354838705</v>
      </c>
      <c r="K796" s="71">
        <v>6.73746585500931E-2</v>
      </c>
      <c r="L796" s="68">
        <v>9.67741935483871</v>
      </c>
    </row>
    <row r="797" spans="1:12" x14ac:dyDescent="0.2">
      <c r="A797" s="72" t="s">
        <v>1889</v>
      </c>
      <c r="B797" s="66" t="s">
        <v>1890</v>
      </c>
      <c r="C797" s="67">
        <v>45</v>
      </c>
      <c r="D797" s="67" t="s">
        <v>337</v>
      </c>
      <c r="E797" s="71">
        <v>0.107933918847485</v>
      </c>
      <c r="F797" s="68">
        <v>7.2043010752688197</v>
      </c>
      <c r="G797" s="71">
        <v>0.21481548807242401</v>
      </c>
      <c r="H797" s="68">
        <v>10.215053763440901</v>
      </c>
      <c r="I797" s="71">
        <v>2.4603109051364199E-2</v>
      </c>
      <c r="J797" s="68">
        <v>47.741935483871003</v>
      </c>
      <c r="K797" s="71">
        <v>8.4383159418665393E-2</v>
      </c>
      <c r="L797" s="68">
        <v>13.9784946236559</v>
      </c>
    </row>
    <row r="798" spans="1:12" x14ac:dyDescent="0.2">
      <c r="A798" s="72" t="s">
        <v>1891</v>
      </c>
      <c r="B798" s="66" t="s">
        <v>1892</v>
      </c>
      <c r="C798" s="67">
        <v>45</v>
      </c>
      <c r="D798" s="67" t="s">
        <v>337</v>
      </c>
      <c r="E798" s="71">
        <v>0.19518679180519599</v>
      </c>
      <c r="F798" s="68">
        <v>30.1075268817204</v>
      </c>
      <c r="G798" s="71">
        <v>0.28319450788757899</v>
      </c>
      <c r="H798" s="68">
        <v>72.043010752688204</v>
      </c>
      <c r="I798" s="71">
        <v>0.12601206341876101</v>
      </c>
      <c r="J798" s="68">
        <v>85.483870967741893</v>
      </c>
      <c r="K798" s="71">
        <v>0.176353804109249</v>
      </c>
      <c r="L798" s="68">
        <v>26.881720430107499</v>
      </c>
    </row>
    <row r="799" spans="1:12" x14ac:dyDescent="0.2">
      <c r="A799" s="72" t="s">
        <v>1893</v>
      </c>
      <c r="B799" s="66" t="s">
        <v>1894</v>
      </c>
      <c r="C799" s="67">
        <v>45</v>
      </c>
      <c r="D799" s="67" t="s">
        <v>337</v>
      </c>
      <c r="E799" s="71">
        <v>0.12922378818698299</v>
      </c>
      <c r="F799" s="68">
        <v>14.193548387096801</v>
      </c>
      <c r="G799" s="71">
        <v>0.226779642483809</v>
      </c>
      <c r="H799" s="68">
        <v>11.0752688172043</v>
      </c>
      <c r="I799" s="71">
        <v>3.9027490747469799E-2</v>
      </c>
      <c r="J799" s="68">
        <v>58.172043010752702</v>
      </c>
      <c r="K799" s="71">
        <v>0.121864231329671</v>
      </c>
      <c r="L799" s="68">
        <v>21.397849462365599</v>
      </c>
    </row>
    <row r="800" spans="1:12" x14ac:dyDescent="0.2">
      <c r="A800" s="72" t="s">
        <v>1895</v>
      </c>
      <c r="B800" s="66" t="s">
        <v>1896</v>
      </c>
      <c r="C800" s="67">
        <v>45</v>
      </c>
      <c r="D800" s="67" t="s">
        <v>337</v>
      </c>
      <c r="E800" s="71">
        <v>0.21223737260532299</v>
      </c>
      <c r="F800" s="68">
        <v>32.903225806451601</v>
      </c>
      <c r="G800" s="71">
        <v>0.42845683221928599</v>
      </c>
      <c r="H800" s="68">
        <v>91.075268817204304</v>
      </c>
      <c r="I800" s="71">
        <v>0.129670517904307</v>
      </c>
      <c r="J800" s="68">
        <v>85.913978494623606</v>
      </c>
      <c r="K800" s="71">
        <v>7.8584767692375296E-2</v>
      </c>
      <c r="L800" s="68">
        <v>12.7956989247312</v>
      </c>
    </row>
    <row r="801" spans="1:12" x14ac:dyDescent="0.2">
      <c r="A801" s="72" t="s">
        <v>1897</v>
      </c>
      <c r="B801" s="66" t="s">
        <v>1898</v>
      </c>
      <c r="C801" s="67">
        <v>45</v>
      </c>
      <c r="D801" s="67" t="s">
        <v>337</v>
      </c>
      <c r="E801" s="71">
        <v>0.17151075000997401</v>
      </c>
      <c r="F801" s="68">
        <v>26.129032258064498</v>
      </c>
      <c r="G801" s="71">
        <v>0.35316973996871898</v>
      </c>
      <c r="H801" s="68">
        <v>85.913978494623606</v>
      </c>
      <c r="I801" s="71">
        <v>0.118311167037703</v>
      </c>
      <c r="J801" s="68">
        <v>84.408602150537604</v>
      </c>
      <c r="K801" s="71">
        <v>4.3051343023501401E-2</v>
      </c>
      <c r="L801" s="68">
        <v>5.3763440860215104</v>
      </c>
    </row>
    <row r="802" spans="1:12" x14ac:dyDescent="0.2">
      <c r="A802" s="72" t="s">
        <v>1899</v>
      </c>
      <c r="B802" s="66" t="s">
        <v>1900</v>
      </c>
      <c r="C802" s="67">
        <v>45</v>
      </c>
      <c r="D802" s="67" t="s">
        <v>337</v>
      </c>
      <c r="E802" s="71">
        <v>0.14746902658111699</v>
      </c>
      <c r="F802" s="68">
        <v>20.9677419354839</v>
      </c>
      <c r="G802" s="71">
        <v>0.280909034710846</v>
      </c>
      <c r="H802" s="68">
        <v>71.290322580645196</v>
      </c>
      <c r="I802" s="71">
        <v>7.2223492508458303E-2</v>
      </c>
      <c r="J802" s="68">
        <v>74.193548387096797</v>
      </c>
      <c r="K802" s="71">
        <v>8.9274552524046397E-2</v>
      </c>
      <c r="L802" s="68">
        <v>15.0537634408602</v>
      </c>
    </row>
    <row r="803" spans="1:12" x14ac:dyDescent="0.2">
      <c r="A803" s="72" t="s">
        <v>1901</v>
      </c>
      <c r="B803" s="66" t="s">
        <v>1902</v>
      </c>
      <c r="C803" s="67">
        <v>45</v>
      </c>
      <c r="D803" s="67" t="s">
        <v>337</v>
      </c>
      <c r="E803" s="71">
        <v>0.15141498074241899</v>
      </c>
      <c r="F803" s="68">
        <v>21.720430107526902</v>
      </c>
      <c r="G803" s="71">
        <v>0.29063161754283401</v>
      </c>
      <c r="H803" s="68">
        <v>75.483870967741893</v>
      </c>
      <c r="I803" s="71">
        <v>6.8971604744487297E-2</v>
      </c>
      <c r="J803" s="68">
        <v>73.440860215053803</v>
      </c>
      <c r="K803" s="71">
        <v>9.4641719939934199E-2</v>
      </c>
      <c r="L803" s="68">
        <v>16.6666666666667</v>
      </c>
    </row>
    <row r="804" spans="1:12" x14ac:dyDescent="0.2">
      <c r="A804" s="72" t="s">
        <v>1903</v>
      </c>
      <c r="B804" s="66" t="s">
        <v>1904</v>
      </c>
      <c r="C804" s="67">
        <v>45</v>
      </c>
      <c r="D804" s="67" t="s">
        <v>337</v>
      </c>
      <c r="E804" s="71">
        <v>0.132529888066035</v>
      </c>
      <c r="F804" s="68">
        <v>15.806451612903199</v>
      </c>
      <c r="G804" s="71">
        <v>0.295842289790125</v>
      </c>
      <c r="H804" s="68">
        <v>77.204301075268802</v>
      </c>
      <c r="I804" s="71">
        <v>3.48484901683929E-2</v>
      </c>
      <c r="J804" s="68">
        <v>55.913978494623599</v>
      </c>
      <c r="K804" s="71">
        <v>6.6898884239586301E-2</v>
      </c>
      <c r="L804" s="68">
        <v>9.56989247311828</v>
      </c>
    </row>
    <row r="805" spans="1:12" x14ac:dyDescent="0.2">
      <c r="A805" s="72" t="s">
        <v>1905</v>
      </c>
      <c r="B805" s="66" t="s">
        <v>1906</v>
      </c>
      <c r="C805" s="67">
        <v>45</v>
      </c>
      <c r="D805" s="67" t="s">
        <v>337</v>
      </c>
      <c r="E805" s="71">
        <v>0.17886365897572401</v>
      </c>
      <c r="F805" s="68">
        <v>27.311827956989202</v>
      </c>
      <c r="G805" s="71">
        <v>0.317898061264899</v>
      </c>
      <c r="H805" s="68">
        <v>81.505376344086002</v>
      </c>
      <c r="I805" s="71">
        <v>0.15226980573319299</v>
      </c>
      <c r="J805" s="68">
        <v>88.172043010752702</v>
      </c>
      <c r="K805" s="71">
        <v>6.6423109929079502E-2</v>
      </c>
      <c r="L805" s="68">
        <v>9.4623655913978499</v>
      </c>
    </row>
    <row r="806" spans="1:12" x14ac:dyDescent="0.2">
      <c r="A806" s="72" t="s">
        <v>1907</v>
      </c>
      <c r="B806" s="66" t="s">
        <v>1908</v>
      </c>
      <c r="C806" s="67">
        <v>45</v>
      </c>
      <c r="D806" s="67" t="s">
        <v>337</v>
      </c>
      <c r="E806" s="71">
        <v>0.120031068146204</v>
      </c>
      <c r="F806" s="68">
        <v>10.6451612903226</v>
      </c>
      <c r="G806" s="71">
        <v>0.268330964662295</v>
      </c>
      <c r="H806" s="68">
        <v>65.913978494623706</v>
      </c>
      <c r="I806" s="71">
        <v>2.00165124314543E-2</v>
      </c>
      <c r="J806" s="68">
        <v>43.010752688171998</v>
      </c>
      <c r="K806" s="71">
        <v>7.1745727344862897E-2</v>
      </c>
      <c r="L806" s="68">
        <v>10.6451612903226</v>
      </c>
    </row>
    <row r="807" spans="1:12" x14ac:dyDescent="0.2">
      <c r="A807" s="72" t="s">
        <v>1909</v>
      </c>
      <c r="B807" s="66" t="s">
        <v>1910</v>
      </c>
      <c r="C807" s="67">
        <v>45</v>
      </c>
      <c r="D807" s="67" t="s">
        <v>337</v>
      </c>
      <c r="E807" s="71">
        <v>8.97776771891729E-2</v>
      </c>
      <c r="F807" s="68">
        <v>5.2688172043010804</v>
      </c>
      <c r="G807" s="71">
        <v>0.23190516527476601</v>
      </c>
      <c r="H807" s="68">
        <v>11.7204301075269</v>
      </c>
      <c r="I807" s="71">
        <v>2.6014653453862301E-2</v>
      </c>
      <c r="J807" s="68">
        <v>49.139784946236603</v>
      </c>
      <c r="K807" s="71">
        <v>1.14132128388906E-2</v>
      </c>
      <c r="L807" s="68">
        <v>2.9032258064516099</v>
      </c>
    </row>
    <row r="808" spans="1:12" x14ac:dyDescent="0.2">
      <c r="A808" s="72" t="s">
        <v>1911</v>
      </c>
      <c r="B808" s="66" t="s">
        <v>1912</v>
      </c>
      <c r="C808" s="67">
        <v>45</v>
      </c>
      <c r="D808" s="67" t="s">
        <v>337</v>
      </c>
      <c r="E808" s="71">
        <v>0.133781574639183</v>
      </c>
      <c r="F808" s="68">
        <v>16.021505376344098</v>
      </c>
      <c r="G808" s="71">
        <v>0.18819505113461299</v>
      </c>
      <c r="H808" s="68">
        <v>7.4193548387096797</v>
      </c>
      <c r="I808" s="71">
        <v>0.17009832975943401</v>
      </c>
      <c r="J808" s="68">
        <v>89.677419354838705</v>
      </c>
      <c r="K808" s="71">
        <v>4.3051343023501401E-2</v>
      </c>
      <c r="L808" s="68">
        <v>5.3763440860215104</v>
      </c>
    </row>
    <row r="809" spans="1:12" x14ac:dyDescent="0.2">
      <c r="A809" s="72" t="s">
        <v>1913</v>
      </c>
      <c r="B809" s="66" t="s">
        <v>1914</v>
      </c>
      <c r="C809" s="67">
        <v>45</v>
      </c>
      <c r="D809" s="67" t="s">
        <v>337</v>
      </c>
      <c r="E809" s="71">
        <v>5.4818655807996101E-2</v>
      </c>
      <c r="F809" s="68">
        <v>1.1827956989247299</v>
      </c>
      <c r="G809" s="71">
        <v>9.8862439044122202E-2</v>
      </c>
      <c r="H809" s="68">
        <v>3.65591397849462</v>
      </c>
      <c r="I809" s="71">
        <v>1.9122665182608401E-2</v>
      </c>
      <c r="J809" s="68">
        <v>41.397849462365599</v>
      </c>
      <c r="K809" s="71">
        <v>4.6470863197257697E-2</v>
      </c>
      <c r="L809" s="68">
        <v>5.9139784946236604</v>
      </c>
    </row>
    <row r="810" spans="1:12" x14ac:dyDescent="0.2">
      <c r="A810" s="72" t="s">
        <v>1915</v>
      </c>
      <c r="B810" s="66" t="s">
        <v>1916</v>
      </c>
      <c r="C810" s="67">
        <v>66</v>
      </c>
      <c r="D810" s="67" t="s">
        <v>337</v>
      </c>
      <c r="E810" s="71">
        <v>3.9647607466816198E-2</v>
      </c>
      <c r="F810" s="68">
        <v>0.43010752688171999</v>
      </c>
      <c r="G810" s="71">
        <v>0.118116325702092</v>
      </c>
      <c r="H810" s="68">
        <v>4.4086021505376296</v>
      </c>
      <c r="I810" s="71">
        <v>8.2649669835607004E-4</v>
      </c>
      <c r="J810" s="68">
        <v>5.1612903225806503</v>
      </c>
      <c r="K810" s="71">
        <v>0</v>
      </c>
      <c r="L810" s="68">
        <v>2.4731182795698898</v>
      </c>
    </row>
    <row r="811" spans="1:12" x14ac:dyDescent="0.2">
      <c r="A811" s="72" t="s">
        <v>1917</v>
      </c>
      <c r="B811" s="66" t="s">
        <v>1918</v>
      </c>
      <c r="C811" s="67">
        <v>66</v>
      </c>
      <c r="D811" s="67" t="s">
        <v>337</v>
      </c>
      <c r="E811" s="71">
        <v>1.68929428383209E-2</v>
      </c>
      <c r="F811" s="68">
        <v>0.10752688172043</v>
      </c>
      <c r="G811" s="71">
        <v>4.7633347575232E-2</v>
      </c>
      <c r="H811" s="68">
        <v>1.72043010752688</v>
      </c>
      <c r="I811" s="71">
        <v>3.0454809397308098E-3</v>
      </c>
      <c r="J811" s="68">
        <v>10.322580645161301</v>
      </c>
      <c r="K811" s="71">
        <v>0</v>
      </c>
      <c r="L811" s="68">
        <v>2.4731182795698898</v>
      </c>
    </row>
    <row r="812" spans="1:12" x14ac:dyDescent="0.2">
      <c r="A812" s="72" t="s">
        <v>1919</v>
      </c>
      <c r="B812" s="66" t="s">
        <v>1920</v>
      </c>
      <c r="C812" s="67">
        <v>66</v>
      </c>
      <c r="D812" s="67" t="s">
        <v>337</v>
      </c>
      <c r="E812" s="71">
        <v>4.9639465953900702E-2</v>
      </c>
      <c r="F812" s="68">
        <v>0.64516129032258096</v>
      </c>
      <c r="G812" s="71">
        <v>0.13982687630259699</v>
      </c>
      <c r="H812" s="68">
        <v>5.0537634408602203</v>
      </c>
      <c r="I812" s="71">
        <v>9.0915215591053904E-3</v>
      </c>
      <c r="J812" s="68">
        <v>25.053763440860202</v>
      </c>
      <c r="K812" s="71">
        <v>0</v>
      </c>
      <c r="L812" s="68">
        <v>2.4731182795698898</v>
      </c>
    </row>
    <row r="813" spans="1:12" x14ac:dyDescent="0.2">
      <c r="A813" s="72" t="s">
        <v>1921</v>
      </c>
      <c r="B813" s="66" t="s">
        <v>1922</v>
      </c>
      <c r="C813" s="67">
        <v>66</v>
      </c>
      <c r="D813" s="67" t="s">
        <v>337</v>
      </c>
      <c r="E813" s="71">
        <v>2.23298918112045E-2</v>
      </c>
      <c r="F813" s="68">
        <v>0.21505376344086</v>
      </c>
      <c r="G813" s="71">
        <v>5.8109522862636903E-2</v>
      </c>
      <c r="H813" s="68">
        <v>2.3655913978494598</v>
      </c>
      <c r="I813" s="71">
        <v>2.56143653407524E-3</v>
      </c>
      <c r="J813" s="68">
        <v>8.7096774193548399</v>
      </c>
      <c r="K813" s="71">
        <v>6.3187160369012896E-3</v>
      </c>
      <c r="L813" s="68">
        <v>2.6881720430107499</v>
      </c>
    </row>
    <row r="814" spans="1:12" x14ac:dyDescent="0.2">
      <c r="A814" s="72" t="s">
        <v>1923</v>
      </c>
      <c r="B814" s="66" t="s">
        <v>1924</v>
      </c>
      <c r="C814" s="67">
        <v>45</v>
      </c>
      <c r="D814" s="67" t="s">
        <v>337</v>
      </c>
      <c r="E814" s="71">
        <v>8.4602053075570602E-2</v>
      </c>
      <c r="F814" s="68">
        <v>4.1935483870967696</v>
      </c>
      <c r="G814" s="71">
        <v>0.15141378172797701</v>
      </c>
      <c r="H814" s="68">
        <v>5.8064516129032304</v>
      </c>
      <c r="I814" s="71">
        <v>5.8921103168780098E-3</v>
      </c>
      <c r="J814" s="68">
        <v>18.387096774193498</v>
      </c>
      <c r="K814" s="71">
        <v>9.6500267181856905E-2</v>
      </c>
      <c r="L814" s="68">
        <v>17.096774193548399</v>
      </c>
    </row>
    <row r="815" spans="1:12" x14ac:dyDescent="0.2">
      <c r="A815" s="72" t="s">
        <v>1925</v>
      </c>
      <c r="B815" s="66" t="s">
        <v>1926</v>
      </c>
      <c r="C815" s="67">
        <v>45</v>
      </c>
      <c r="D815" s="67" t="s">
        <v>337</v>
      </c>
      <c r="E815" s="71">
        <v>0.11397859834099799</v>
      </c>
      <c r="F815" s="68">
        <v>8.2795698924731198</v>
      </c>
      <c r="G815" s="71">
        <v>0.18820080025875899</v>
      </c>
      <c r="H815" s="68">
        <v>7.5268817204301097</v>
      </c>
      <c r="I815" s="71">
        <v>1.5382586876603601E-2</v>
      </c>
      <c r="J815" s="68">
        <v>35.6989247311828</v>
      </c>
      <c r="K815" s="71">
        <v>0.13835240788763201</v>
      </c>
      <c r="L815" s="68">
        <v>23.440860215053799</v>
      </c>
    </row>
    <row r="816" spans="1:12" x14ac:dyDescent="0.2">
      <c r="A816" s="72" t="s">
        <v>1927</v>
      </c>
      <c r="B816" s="66" t="s">
        <v>1928</v>
      </c>
      <c r="C816" s="67">
        <v>45</v>
      </c>
      <c r="D816" s="67" t="s">
        <v>337</v>
      </c>
      <c r="E816" s="71">
        <v>0.107910894252469</v>
      </c>
      <c r="F816" s="68">
        <v>7.0967741935483897</v>
      </c>
      <c r="G816" s="71">
        <v>0.15548166622323401</v>
      </c>
      <c r="H816" s="68">
        <v>6.1290322580645196</v>
      </c>
      <c r="I816" s="71">
        <v>3.0850157267556501E-2</v>
      </c>
      <c r="J816" s="68">
        <v>53.655913978494603</v>
      </c>
      <c r="K816" s="71">
        <v>0.13740085926661799</v>
      </c>
      <c r="L816" s="68">
        <v>23.3333333333333</v>
      </c>
    </row>
    <row r="817" spans="1:12" x14ac:dyDescent="0.2">
      <c r="A817" s="72" t="s">
        <v>1929</v>
      </c>
      <c r="B817" s="66" t="s">
        <v>1930</v>
      </c>
      <c r="C817" s="67">
        <v>45</v>
      </c>
      <c r="D817" s="67" t="s">
        <v>337</v>
      </c>
      <c r="E817" s="71">
        <v>0.16006235404709901</v>
      </c>
      <c r="F817" s="68">
        <v>24.5161290322581</v>
      </c>
      <c r="G817" s="71">
        <v>0.23910921547476499</v>
      </c>
      <c r="H817" s="68">
        <v>12.580645161290301</v>
      </c>
      <c r="I817" s="71">
        <v>3.84530797885601E-2</v>
      </c>
      <c r="J817" s="68">
        <v>57.8494623655914</v>
      </c>
      <c r="K817" s="71">
        <v>0.20262476687797201</v>
      </c>
      <c r="L817" s="68">
        <v>28.602150537634401</v>
      </c>
    </row>
    <row r="818" spans="1:12" x14ac:dyDescent="0.2">
      <c r="A818" s="72" t="s">
        <v>1931</v>
      </c>
      <c r="B818" s="66" t="s">
        <v>1932</v>
      </c>
      <c r="C818" s="67">
        <v>45</v>
      </c>
      <c r="D818" s="67" t="s">
        <v>337</v>
      </c>
      <c r="E818" s="71">
        <v>0.156329379467884</v>
      </c>
      <c r="F818" s="68">
        <v>23.655913978494599</v>
      </c>
      <c r="G818" s="71">
        <v>0.265473186195747</v>
      </c>
      <c r="H818" s="68">
        <v>64.086021505376394</v>
      </c>
      <c r="I818" s="71">
        <v>3.2483765514439898E-2</v>
      </c>
      <c r="J818" s="68">
        <v>54.946236559139798</v>
      </c>
      <c r="K818" s="71">
        <v>0.17103118669346501</v>
      </c>
      <c r="L818" s="68">
        <v>26.344086021505401</v>
      </c>
    </row>
    <row r="819" spans="1:12" x14ac:dyDescent="0.2">
      <c r="A819" s="72" t="s">
        <v>1933</v>
      </c>
      <c r="B819" s="66" t="s">
        <v>1934</v>
      </c>
      <c r="C819" s="67">
        <v>45</v>
      </c>
      <c r="D819" s="67" t="s">
        <v>337</v>
      </c>
      <c r="E819" s="71">
        <v>0.11635666074032799</v>
      </c>
      <c r="F819" s="68">
        <v>9.0322580645161299</v>
      </c>
      <c r="G819" s="71">
        <v>0.231266672109983</v>
      </c>
      <c r="H819" s="68">
        <v>11.6129032258065</v>
      </c>
      <c r="I819" s="71">
        <v>2.7056884655329801E-2</v>
      </c>
      <c r="J819" s="68">
        <v>50</v>
      </c>
      <c r="K819" s="71">
        <v>9.0746425455671201E-2</v>
      </c>
      <c r="L819" s="68">
        <v>15.6989247311828</v>
      </c>
    </row>
    <row r="820" spans="1:12" x14ac:dyDescent="0.2">
      <c r="A820" s="72" t="s">
        <v>1935</v>
      </c>
      <c r="B820" s="66" t="s">
        <v>1936</v>
      </c>
      <c r="C820" s="67">
        <v>45</v>
      </c>
      <c r="D820" s="67" t="s">
        <v>337</v>
      </c>
      <c r="E820" s="71">
        <v>0.14121606474329501</v>
      </c>
      <c r="F820" s="68">
        <v>18.494623655914001</v>
      </c>
      <c r="G820" s="71">
        <v>0.29756188864331601</v>
      </c>
      <c r="H820" s="68">
        <v>77.311827956989205</v>
      </c>
      <c r="I820" s="71">
        <v>5.3344479620589497E-2</v>
      </c>
      <c r="J820" s="68">
        <v>65.913978494623706</v>
      </c>
      <c r="K820" s="71">
        <v>7.2741825965980805E-2</v>
      </c>
      <c r="L820" s="68">
        <v>11.0752688172043</v>
      </c>
    </row>
    <row r="821" spans="1:12" x14ac:dyDescent="0.2">
      <c r="A821" s="72" t="s">
        <v>1937</v>
      </c>
      <c r="B821" s="66" t="s">
        <v>1938</v>
      </c>
      <c r="C821" s="67">
        <v>45</v>
      </c>
      <c r="D821" s="67" t="s">
        <v>337</v>
      </c>
      <c r="E821" s="71">
        <v>0.13799108216768199</v>
      </c>
      <c r="F821" s="68">
        <v>17.634408602150501</v>
      </c>
      <c r="G821" s="71">
        <v>0.26373194192243798</v>
      </c>
      <c r="H821" s="68">
        <v>62.043010752688197</v>
      </c>
      <c r="I821" s="71">
        <v>9.3556430862185305E-2</v>
      </c>
      <c r="J821" s="68">
        <v>80.430107526881699</v>
      </c>
      <c r="K821" s="71">
        <v>5.6684873718421999E-2</v>
      </c>
      <c r="L821" s="68">
        <v>8.1720430107526898</v>
      </c>
    </row>
    <row r="822" spans="1:12" x14ac:dyDescent="0.2">
      <c r="A822" s="72" t="s">
        <v>1939</v>
      </c>
      <c r="B822" s="66" t="s">
        <v>1940</v>
      </c>
      <c r="C822" s="67">
        <v>45</v>
      </c>
      <c r="D822" s="67" t="s">
        <v>337</v>
      </c>
      <c r="E822" s="71">
        <v>0.212133425570557</v>
      </c>
      <c r="F822" s="68">
        <v>32.795698924731198</v>
      </c>
      <c r="G822" s="71">
        <v>0.346217209212066</v>
      </c>
      <c r="H822" s="68">
        <v>84.623655913978496</v>
      </c>
      <c r="I822" s="71">
        <v>0.22960289929691999</v>
      </c>
      <c r="J822" s="68">
        <v>92.580645161290306</v>
      </c>
      <c r="K822" s="71">
        <v>6.0580168202684997E-2</v>
      </c>
      <c r="L822" s="68">
        <v>8.7096774193548399</v>
      </c>
    </row>
    <row r="823" spans="1:12" x14ac:dyDescent="0.2">
      <c r="A823" s="72" t="s">
        <v>1941</v>
      </c>
      <c r="B823" s="66" t="s">
        <v>1942</v>
      </c>
      <c r="C823" s="67">
        <v>45</v>
      </c>
      <c r="D823" s="67" t="s">
        <v>337</v>
      </c>
      <c r="E823" s="71">
        <v>0.12976849723677</v>
      </c>
      <c r="F823" s="68">
        <v>14.623655913978499</v>
      </c>
      <c r="G823" s="71">
        <v>0.259272710413254</v>
      </c>
      <c r="H823" s="68">
        <v>59.139784946236603</v>
      </c>
      <c r="I823" s="71">
        <v>2.7124698078088399E-2</v>
      </c>
      <c r="J823" s="68">
        <v>50.107526881720403</v>
      </c>
      <c r="K823" s="71">
        <v>0.10290808321896699</v>
      </c>
      <c r="L823" s="68">
        <v>18.602150537634401</v>
      </c>
    </row>
    <row r="824" spans="1:12" x14ac:dyDescent="0.2">
      <c r="A824" s="72" t="s">
        <v>1943</v>
      </c>
      <c r="B824" s="66" t="s">
        <v>1944</v>
      </c>
      <c r="C824" s="67">
        <v>45</v>
      </c>
      <c r="D824" s="67" t="s">
        <v>337</v>
      </c>
      <c r="E824" s="71">
        <v>0.14686304669581701</v>
      </c>
      <c r="F824" s="68">
        <v>20.430107526881699</v>
      </c>
      <c r="G824" s="71">
        <v>0.25309090317277</v>
      </c>
      <c r="H824" s="68">
        <v>47.419354838709701</v>
      </c>
      <c r="I824" s="71">
        <v>2.1358443326597799E-2</v>
      </c>
      <c r="J824" s="68">
        <v>43.870967741935502</v>
      </c>
      <c r="K824" s="71">
        <v>0.16613979358808401</v>
      </c>
      <c r="L824" s="68">
        <v>26.236559139784902</v>
      </c>
    </row>
    <row r="825" spans="1:12" x14ac:dyDescent="0.2">
      <c r="A825" s="72" t="s">
        <v>1945</v>
      </c>
      <c r="B825" s="66" t="s">
        <v>1946</v>
      </c>
      <c r="C825" s="67">
        <v>45</v>
      </c>
      <c r="D825" s="67" t="s">
        <v>337</v>
      </c>
      <c r="E825" s="71">
        <v>0.14638468254482601</v>
      </c>
      <c r="F825" s="68">
        <v>20.322580645161299</v>
      </c>
      <c r="G825" s="71">
        <v>0.26931814650797398</v>
      </c>
      <c r="H825" s="68">
        <v>66.451612903225794</v>
      </c>
      <c r="I825" s="71">
        <v>3.62857863440431E-2</v>
      </c>
      <c r="J825" s="68">
        <v>56.559139784946197</v>
      </c>
      <c r="K825" s="71">
        <v>0.13355011478246001</v>
      </c>
      <c r="L825" s="68">
        <v>22.688172043010798</v>
      </c>
    </row>
    <row r="826" spans="1:12" x14ac:dyDescent="0.2">
      <c r="A826" s="72" t="s">
        <v>1947</v>
      </c>
      <c r="B826" s="66" t="s">
        <v>1948</v>
      </c>
      <c r="C826" s="67">
        <v>45</v>
      </c>
      <c r="D826" s="67" t="s">
        <v>337</v>
      </c>
      <c r="E826" s="71">
        <v>0.134375281513061</v>
      </c>
      <c r="F826" s="68">
        <v>16.344086021505401</v>
      </c>
      <c r="G826" s="71">
        <v>0.207751638189212</v>
      </c>
      <c r="H826" s="68">
        <v>9.78494623655914</v>
      </c>
      <c r="I826" s="71">
        <v>5.8626458563096496E-3</v>
      </c>
      <c r="J826" s="68">
        <v>18.279569892473098</v>
      </c>
      <c r="K826" s="71">
        <v>0.189511560493662</v>
      </c>
      <c r="L826" s="68">
        <v>27.741935483871</v>
      </c>
    </row>
    <row r="827" spans="1:12" x14ac:dyDescent="0.2">
      <c r="A827" s="72" t="s">
        <v>1949</v>
      </c>
      <c r="B827" s="66" t="s">
        <v>1950</v>
      </c>
      <c r="C827" s="67">
        <v>45</v>
      </c>
      <c r="D827" s="67" t="s">
        <v>337</v>
      </c>
      <c r="E827" s="71">
        <v>0.19928761191927999</v>
      </c>
      <c r="F827" s="68">
        <v>30.752688172043001</v>
      </c>
      <c r="G827" s="71">
        <v>0.31348156167913499</v>
      </c>
      <c r="H827" s="68">
        <v>80.752688172042994</v>
      </c>
      <c r="I827" s="71">
        <v>0.19411062293354001</v>
      </c>
      <c r="J827" s="68">
        <v>90.645161290322605</v>
      </c>
      <c r="K827" s="71">
        <v>9.0270651145164402E-2</v>
      </c>
      <c r="L827" s="68">
        <v>15.5913978494624</v>
      </c>
    </row>
    <row r="828" spans="1:12" x14ac:dyDescent="0.2">
      <c r="A828" s="72" t="s">
        <v>1951</v>
      </c>
      <c r="B828" s="66" t="s">
        <v>1952</v>
      </c>
      <c r="C828" s="67">
        <v>45</v>
      </c>
      <c r="D828" s="67" t="s">
        <v>337</v>
      </c>
      <c r="E828" s="71">
        <v>0.12510065783900101</v>
      </c>
      <c r="F828" s="68">
        <v>13.118279569892501</v>
      </c>
      <c r="G828" s="71">
        <v>0.25386362717574101</v>
      </c>
      <c r="H828" s="68">
        <v>49.354838709677402</v>
      </c>
      <c r="I828" s="71">
        <v>8.3162526011298903E-3</v>
      </c>
      <c r="J828" s="68">
        <v>23.440860215053799</v>
      </c>
      <c r="K828" s="71">
        <v>0.11312209374013101</v>
      </c>
      <c r="L828" s="68">
        <v>20.1075268817204</v>
      </c>
    </row>
    <row r="829" spans="1:12" x14ac:dyDescent="0.2">
      <c r="A829" s="72" t="s">
        <v>1953</v>
      </c>
      <c r="B829" s="66" t="s">
        <v>1954</v>
      </c>
      <c r="C829" s="67">
        <v>45</v>
      </c>
      <c r="D829" s="67" t="s">
        <v>337</v>
      </c>
      <c r="E829" s="71">
        <v>0.15280235562446001</v>
      </c>
      <c r="F829" s="68">
        <v>22.473118279569899</v>
      </c>
      <c r="G829" s="71">
        <v>0.26545451713098001</v>
      </c>
      <c r="H829" s="68">
        <v>63.870967741935502</v>
      </c>
      <c r="I829" s="71">
        <v>1.9973715806804401E-2</v>
      </c>
      <c r="J829" s="68">
        <v>42.903225806451601</v>
      </c>
      <c r="K829" s="71">
        <v>0.17297883393559699</v>
      </c>
      <c r="L829" s="68">
        <v>26.559139784946201</v>
      </c>
    </row>
    <row r="830" spans="1:12" x14ac:dyDescent="0.2">
      <c r="A830" s="72" t="s">
        <v>1955</v>
      </c>
      <c r="B830" s="66" t="s">
        <v>1956</v>
      </c>
      <c r="C830" s="67">
        <v>45</v>
      </c>
      <c r="D830" s="67" t="s">
        <v>337</v>
      </c>
      <c r="E830" s="71">
        <v>0.15462930006935399</v>
      </c>
      <c r="F830" s="68">
        <v>23.010752688172001</v>
      </c>
      <c r="G830" s="71">
        <v>0.25187343601985202</v>
      </c>
      <c r="H830" s="68">
        <v>44.5161290322581</v>
      </c>
      <c r="I830" s="71">
        <v>2.0748826522203898E-3</v>
      </c>
      <c r="J830" s="68">
        <v>7.7419354838709697</v>
      </c>
      <c r="K830" s="71">
        <v>0.20993958153599099</v>
      </c>
      <c r="L830" s="68">
        <v>29.139784946236599</v>
      </c>
    </row>
    <row r="831" spans="1:12" x14ac:dyDescent="0.2">
      <c r="A831" s="72" t="s">
        <v>1957</v>
      </c>
      <c r="B831" s="66" t="s">
        <v>1958</v>
      </c>
      <c r="C831" s="67">
        <v>45</v>
      </c>
      <c r="D831" s="67" t="s">
        <v>337</v>
      </c>
      <c r="E831" s="71">
        <v>0.131810240680759</v>
      </c>
      <c r="F831" s="68">
        <v>15.268817204301101</v>
      </c>
      <c r="G831" s="71">
        <v>0.197562289318507</v>
      </c>
      <c r="H831" s="68">
        <v>8.3870967741935498</v>
      </c>
      <c r="I831" s="71">
        <v>3.9858034353374401E-3</v>
      </c>
      <c r="J831" s="68">
        <v>12.580645161290301</v>
      </c>
      <c r="K831" s="71">
        <v>0.193882629288432</v>
      </c>
      <c r="L831" s="68">
        <v>27.9569892473118</v>
      </c>
    </row>
    <row r="832" spans="1:12" x14ac:dyDescent="0.2">
      <c r="A832" s="72" t="s">
        <v>1959</v>
      </c>
      <c r="B832" s="66" t="s">
        <v>1960</v>
      </c>
      <c r="C832" s="67">
        <v>45</v>
      </c>
      <c r="D832" s="67" t="s">
        <v>337</v>
      </c>
      <c r="E832" s="71">
        <v>6.82096278906974E-2</v>
      </c>
      <c r="F832" s="68">
        <v>2.0430107526881698</v>
      </c>
      <c r="G832" s="71">
        <v>0.138090117173363</v>
      </c>
      <c r="H832" s="68">
        <v>4.8387096774193497</v>
      </c>
      <c r="I832" s="71">
        <v>5.9143088015646496E-4</v>
      </c>
      <c r="J832" s="68">
        <v>4.3010752688171996</v>
      </c>
      <c r="K832" s="71">
        <v>6.5947335618572703E-2</v>
      </c>
      <c r="L832" s="68">
        <v>9.3548387096774199</v>
      </c>
    </row>
    <row r="833" spans="1:12" x14ac:dyDescent="0.2">
      <c r="A833" s="72" t="s">
        <v>1961</v>
      </c>
      <c r="B833" s="66" t="s">
        <v>1962</v>
      </c>
      <c r="C833" s="67">
        <v>45</v>
      </c>
      <c r="D833" s="67" t="s">
        <v>337</v>
      </c>
      <c r="E833" s="71">
        <v>0.16800314768864499</v>
      </c>
      <c r="F833" s="68">
        <v>25.4838709677419</v>
      </c>
      <c r="G833" s="71">
        <v>0.25</v>
      </c>
      <c r="H833" s="68">
        <v>36.236559139784902</v>
      </c>
      <c r="I833" s="71">
        <v>8.1052125506673092E-3</v>
      </c>
      <c r="J833" s="68">
        <v>22.688172043010798</v>
      </c>
      <c r="K833" s="71">
        <v>0.245904230515267</v>
      </c>
      <c r="L833" s="68">
        <v>31.397849462365599</v>
      </c>
    </row>
    <row r="834" spans="1:12" x14ac:dyDescent="0.2">
      <c r="A834" s="72" t="s">
        <v>1963</v>
      </c>
      <c r="B834" s="66" t="s">
        <v>1964</v>
      </c>
      <c r="C834" s="67">
        <v>45</v>
      </c>
      <c r="D834" s="67" t="s">
        <v>337</v>
      </c>
      <c r="E834" s="71">
        <v>0.171944377834123</v>
      </c>
      <c r="F834" s="68">
        <v>26.236559139784902</v>
      </c>
      <c r="G834" s="71">
        <v>0.25772725867771101</v>
      </c>
      <c r="H834" s="68">
        <v>56.881720430107499</v>
      </c>
      <c r="I834" s="71">
        <v>3.7000734146487697E-2</v>
      </c>
      <c r="J834" s="68">
        <v>57.204301075268802</v>
      </c>
      <c r="K834" s="71">
        <v>0.221105140678169</v>
      </c>
      <c r="L834" s="68">
        <v>30</v>
      </c>
    </row>
    <row r="835" spans="1:12" x14ac:dyDescent="0.2">
      <c r="A835" s="72" t="s">
        <v>1965</v>
      </c>
      <c r="B835" s="66" t="s">
        <v>1966</v>
      </c>
      <c r="C835" s="67">
        <v>45</v>
      </c>
      <c r="D835" s="67" t="s">
        <v>337</v>
      </c>
      <c r="E835" s="71">
        <v>0.17528603682405899</v>
      </c>
      <c r="F835" s="68">
        <v>26.6666666666667</v>
      </c>
      <c r="G835" s="71">
        <v>0.25</v>
      </c>
      <c r="H835" s="68">
        <v>36.236559139784902</v>
      </c>
      <c r="I835" s="71">
        <v>5.6305644303185102E-3</v>
      </c>
      <c r="J835" s="68">
        <v>17.634408602150501</v>
      </c>
      <c r="K835" s="71">
        <v>0.270227546041859</v>
      </c>
      <c r="L835" s="68">
        <v>32.473118279569903</v>
      </c>
    </row>
    <row r="836" spans="1:12" x14ac:dyDescent="0.2">
      <c r="A836" s="72" t="s">
        <v>1967</v>
      </c>
      <c r="B836" s="66" t="s">
        <v>1968</v>
      </c>
      <c r="C836" s="67">
        <v>45</v>
      </c>
      <c r="D836" s="67" t="s">
        <v>337</v>
      </c>
      <c r="E836" s="71">
        <v>0.19573832262108401</v>
      </c>
      <c r="F836" s="68">
        <v>30.215053763440899</v>
      </c>
      <c r="G836" s="71">
        <v>0.25</v>
      </c>
      <c r="H836" s="68">
        <v>36.236559139784902</v>
      </c>
      <c r="I836" s="71">
        <v>5.22758438390064E-3</v>
      </c>
      <c r="J836" s="68">
        <v>16.451612903225801</v>
      </c>
      <c r="K836" s="71">
        <v>0.33198738347935097</v>
      </c>
      <c r="L836" s="68">
        <v>36.559139784946197</v>
      </c>
    </row>
    <row r="837" spans="1:12" x14ac:dyDescent="0.2">
      <c r="A837" s="72" t="s">
        <v>1969</v>
      </c>
      <c r="B837" s="66" t="s">
        <v>1970</v>
      </c>
      <c r="C837" s="67">
        <v>45</v>
      </c>
      <c r="D837" s="67" t="s">
        <v>337</v>
      </c>
      <c r="E837" s="71">
        <v>0.18091308787069699</v>
      </c>
      <c r="F837" s="68">
        <v>27.634408602150501</v>
      </c>
      <c r="G837" s="71">
        <v>0.25</v>
      </c>
      <c r="H837" s="68">
        <v>36.236559139784902</v>
      </c>
      <c r="I837" s="71">
        <v>1.18219327385612E-2</v>
      </c>
      <c r="J837" s="68">
        <v>30.322580645161299</v>
      </c>
      <c r="K837" s="71">
        <v>0.28091733087352999</v>
      </c>
      <c r="L837" s="68">
        <v>33.118279569892501</v>
      </c>
    </row>
    <row r="838" spans="1:12" x14ac:dyDescent="0.2">
      <c r="A838" s="72" t="s">
        <v>1971</v>
      </c>
      <c r="B838" s="66" t="s">
        <v>1972</v>
      </c>
      <c r="C838" s="67">
        <v>45</v>
      </c>
      <c r="D838" s="67" t="s">
        <v>337</v>
      </c>
      <c r="E838" s="71">
        <v>0.19954585701935701</v>
      </c>
      <c r="F838" s="68">
        <v>31.0752688172043</v>
      </c>
      <c r="G838" s="71">
        <v>0.25</v>
      </c>
      <c r="H838" s="68">
        <v>36.236559139784902</v>
      </c>
      <c r="I838" s="71">
        <v>2.54088257329172E-3</v>
      </c>
      <c r="J838" s="68">
        <v>8.6021505376344098</v>
      </c>
      <c r="K838" s="71">
        <v>0.34609668848477898</v>
      </c>
      <c r="L838" s="68">
        <v>37.741935483871003</v>
      </c>
    </row>
    <row r="839" spans="1:12" x14ac:dyDescent="0.2">
      <c r="A839" s="72" t="s">
        <v>1973</v>
      </c>
      <c r="B839" s="66" t="s">
        <v>1974</v>
      </c>
      <c r="C839" s="67">
        <v>45</v>
      </c>
      <c r="D839" s="67" t="s">
        <v>337</v>
      </c>
      <c r="E839" s="71">
        <v>0.209598353613412</v>
      </c>
      <c r="F839" s="68">
        <v>32.365591397849499</v>
      </c>
      <c r="G839" s="71">
        <v>0.25</v>
      </c>
      <c r="H839" s="68">
        <v>36.236559139784902</v>
      </c>
      <c r="I839" s="71">
        <v>2.5321151024699298E-3</v>
      </c>
      <c r="J839" s="68">
        <v>8.4946236559139798</v>
      </c>
      <c r="K839" s="71">
        <v>0.37626294573776498</v>
      </c>
      <c r="L839" s="68">
        <v>40</v>
      </c>
    </row>
    <row r="840" spans="1:12" x14ac:dyDescent="0.2">
      <c r="A840" s="72" t="s">
        <v>1975</v>
      </c>
      <c r="B840" s="66" t="s">
        <v>1976</v>
      </c>
      <c r="C840" s="67">
        <v>45</v>
      </c>
      <c r="D840" s="67" t="s">
        <v>337</v>
      </c>
      <c r="E840" s="71">
        <v>0.18046485060897299</v>
      </c>
      <c r="F840" s="68">
        <v>27.419354838709701</v>
      </c>
      <c r="G840" s="71">
        <v>0.24999999758483801</v>
      </c>
      <c r="H840" s="68">
        <v>17.096774193548399</v>
      </c>
      <c r="I840" s="71">
        <v>8.0092518158094497E-3</v>
      </c>
      <c r="J840" s="68">
        <v>22.365591397849499</v>
      </c>
      <c r="K840" s="71">
        <v>0.28338530242627302</v>
      </c>
      <c r="L840" s="68">
        <v>33.225806451612897</v>
      </c>
    </row>
    <row r="841" spans="1:12" x14ac:dyDescent="0.2">
      <c r="A841" s="72" t="s">
        <v>1977</v>
      </c>
      <c r="B841" s="66" t="s">
        <v>1978</v>
      </c>
      <c r="C841" s="67">
        <v>45</v>
      </c>
      <c r="D841" s="67" t="s">
        <v>337</v>
      </c>
      <c r="E841" s="71">
        <v>0.135666138268389</v>
      </c>
      <c r="F841" s="68">
        <v>16.559139784946201</v>
      </c>
      <c r="G841" s="71">
        <v>0.24999999120289801</v>
      </c>
      <c r="H841" s="68">
        <v>16.6666666666667</v>
      </c>
      <c r="I841" s="71">
        <v>1.56131698511801E-2</v>
      </c>
      <c r="J841" s="68">
        <v>36.021505376344102</v>
      </c>
      <c r="K841" s="71">
        <v>0.14138525375109001</v>
      </c>
      <c r="L841" s="68">
        <v>23.548387096774199</v>
      </c>
    </row>
    <row r="842" spans="1:12" x14ac:dyDescent="0.2">
      <c r="A842" s="72" t="s">
        <v>1979</v>
      </c>
      <c r="B842" s="66" t="s">
        <v>1980</v>
      </c>
      <c r="C842" s="67">
        <v>45</v>
      </c>
      <c r="D842" s="67" t="s">
        <v>337</v>
      </c>
      <c r="E842" s="71">
        <v>0.199390685983001</v>
      </c>
      <c r="F842" s="68">
        <v>30.860215053763401</v>
      </c>
      <c r="G842" s="71">
        <v>0.249999999549707</v>
      </c>
      <c r="H842" s="68">
        <v>17.526881720430101</v>
      </c>
      <c r="I842" s="71">
        <v>1.2289380435682E-2</v>
      </c>
      <c r="J842" s="68">
        <v>30.860215053763401</v>
      </c>
      <c r="K842" s="71">
        <v>0.33588267796361398</v>
      </c>
      <c r="L842" s="68">
        <v>36.989247311828002</v>
      </c>
    </row>
    <row r="843" spans="1:12" x14ac:dyDescent="0.2">
      <c r="A843" s="72" t="s">
        <v>1981</v>
      </c>
      <c r="B843" s="66" t="s">
        <v>1982</v>
      </c>
      <c r="C843" s="67">
        <v>45</v>
      </c>
      <c r="D843" s="67" t="s">
        <v>337</v>
      </c>
      <c r="E843" s="71">
        <v>0.14241579048181099</v>
      </c>
      <c r="F843" s="68">
        <v>18.9247311827957</v>
      </c>
      <c r="G843" s="71">
        <v>0.19780777161076299</v>
      </c>
      <c r="H843" s="68">
        <v>8.4946236559139798</v>
      </c>
      <c r="I843" s="71">
        <v>6.3868119143706999E-3</v>
      </c>
      <c r="J843" s="68">
        <v>19.354838709677399</v>
      </c>
      <c r="K843" s="71">
        <v>0.22305278792030001</v>
      </c>
      <c r="L843" s="68">
        <v>30.1075268817204</v>
      </c>
    </row>
    <row r="844" spans="1:12" x14ac:dyDescent="0.2">
      <c r="A844" s="72" t="s">
        <v>1983</v>
      </c>
      <c r="B844" s="66" t="s">
        <v>1984</v>
      </c>
      <c r="C844" s="67">
        <v>45</v>
      </c>
      <c r="D844" s="67" t="s">
        <v>337</v>
      </c>
      <c r="E844" s="71">
        <v>0.19264574344336199</v>
      </c>
      <c r="F844" s="68">
        <v>29.677419354838701</v>
      </c>
      <c r="G844" s="71">
        <v>0.249999997305276</v>
      </c>
      <c r="H844" s="68">
        <v>16.989247311827999</v>
      </c>
      <c r="I844" s="71">
        <v>3.2201142033723702E-3</v>
      </c>
      <c r="J844" s="68">
        <v>10.860215053763399</v>
      </c>
      <c r="K844" s="71">
        <v>0.324717118821437</v>
      </c>
      <c r="L844" s="68">
        <v>36.344086021505397</v>
      </c>
    </row>
    <row r="845" spans="1:12" x14ac:dyDescent="0.2">
      <c r="A845" s="72" t="s">
        <v>1985</v>
      </c>
      <c r="B845" s="66" t="s">
        <v>1986</v>
      </c>
      <c r="C845" s="67">
        <v>45</v>
      </c>
      <c r="D845" s="67" t="s">
        <v>337</v>
      </c>
      <c r="E845" s="71">
        <v>9.0018683123946203E-2</v>
      </c>
      <c r="F845" s="68">
        <v>5.3763440860215104</v>
      </c>
      <c r="G845" s="71">
        <v>0.17088730035192101</v>
      </c>
      <c r="H845" s="68">
        <v>7.0967741935483897</v>
      </c>
      <c r="I845" s="71">
        <v>1.5832832167335499E-3</v>
      </c>
      <c r="J845" s="68">
        <v>6.5591397849462396</v>
      </c>
      <c r="K845" s="71">
        <v>9.7585465803183599E-2</v>
      </c>
      <c r="L845" s="68">
        <v>17.8494623655914</v>
      </c>
    </row>
    <row r="846" spans="1:12" x14ac:dyDescent="0.2">
      <c r="A846" s="72" t="s">
        <v>1987</v>
      </c>
      <c r="B846" s="66" t="s">
        <v>1988</v>
      </c>
      <c r="C846" s="67">
        <v>45</v>
      </c>
      <c r="D846" s="67" t="s">
        <v>337</v>
      </c>
      <c r="E846" s="71">
        <v>0.180881713961145</v>
      </c>
      <c r="F846" s="68">
        <v>27.526881720430101</v>
      </c>
      <c r="G846" s="71">
        <v>0.24999999986478</v>
      </c>
      <c r="H846" s="68">
        <v>17.8494623655914</v>
      </c>
      <c r="I846" s="71">
        <v>8.3082909713686395E-3</v>
      </c>
      <c r="J846" s="68">
        <v>23.3333333333333</v>
      </c>
      <c r="K846" s="71">
        <v>0.28433685104728601</v>
      </c>
      <c r="L846" s="68">
        <v>33.3333333333333</v>
      </c>
    </row>
    <row r="847" spans="1:12" x14ac:dyDescent="0.2">
      <c r="A847" s="72" t="s">
        <v>1989</v>
      </c>
      <c r="B847" s="66" t="s">
        <v>1990</v>
      </c>
      <c r="C847" s="67">
        <v>45</v>
      </c>
      <c r="D847" s="67" t="s">
        <v>337</v>
      </c>
      <c r="E847" s="71">
        <v>0.17484097234077201</v>
      </c>
      <c r="F847" s="68">
        <v>26.559139784946201</v>
      </c>
      <c r="G847" s="71">
        <v>0.24999999927815</v>
      </c>
      <c r="H847" s="68">
        <v>17.419354838709701</v>
      </c>
      <c r="I847" s="71">
        <v>4.2953717023082203E-3</v>
      </c>
      <c r="J847" s="68">
        <v>13.655913978494601</v>
      </c>
      <c r="K847" s="71">
        <v>0.270227546041859</v>
      </c>
      <c r="L847" s="68">
        <v>32.473118279569903</v>
      </c>
    </row>
    <row r="848" spans="1:12" x14ac:dyDescent="0.2">
      <c r="A848" s="72" t="s">
        <v>1991</v>
      </c>
      <c r="B848" s="66" t="s">
        <v>1992</v>
      </c>
      <c r="C848" s="67">
        <v>45</v>
      </c>
      <c r="D848" s="67" t="s">
        <v>337</v>
      </c>
      <c r="E848" s="71">
        <v>0.15688628944108801</v>
      </c>
      <c r="F848" s="68">
        <v>23.763440860215098</v>
      </c>
      <c r="G848" s="71">
        <v>0.23271525153355899</v>
      </c>
      <c r="H848" s="68">
        <v>12.0430107526882</v>
      </c>
      <c r="I848" s="71">
        <v>7.1447899009844896E-3</v>
      </c>
      <c r="J848" s="68">
        <v>21.0752688172043</v>
      </c>
      <c r="K848" s="71">
        <v>0.230798826888722</v>
      </c>
      <c r="L848" s="68">
        <v>30.215053763440899</v>
      </c>
    </row>
    <row r="849" spans="1:12" x14ac:dyDescent="0.2">
      <c r="A849" s="72" t="s">
        <v>1993</v>
      </c>
      <c r="B849" s="66" t="s">
        <v>1994</v>
      </c>
      <c r="C849" s="67">
        <v>45</v>
      </c>
      <c r="D849" s="67" t="s">
        <v>337</v>
      </c>
      <c r="E849" s="71">
        <v>0.205942714978715</v>
      </c>
      <c r="F849" s="68">
        <v>31.505376344085999</v>
      </c>
      <c r="G849" s="71">
        <v>0.24999707324751699</v>
      </c>
      <c r="H849" s="68">
        <v>16.559139784946201</v>
      </c>
      <c r="I849" s="71">
        <v>5.2016566457821298E-3</v>
      </c>
      <c r="J849" s="68">
        <v>16.236559139784902</v>
      </c>
      <c r="K849" s="71">
        <v>0.36262941504284402</v>
      </c>
      <c r="L849" s="68">
        <v>39.247311827956999</v>
      </c>
    </row>
    <row r="850" spans="1:12" x14ac:dyDescent="0.2">
      <c r="A850" s="72" t="s">
        <v>1995</v>
      </c>
      <c r="B850" s="66" t="s">
        <v>1996</v>
      </c>
      <c r="C850" s="67">
        <v>45</v>
      </c>
      <c r="D850" s="67" t="s">
        <v>337</v>
      </c>
      <c r="E850" s="71">
        <v>0.206680880305986</v>
      </c>
      <c r="F850" s="68">
        <v>31.612903225806399</v>
      </c>
      <c r="G850" s="71">
        <v>0.249351674542652</v>
      </c>
      <c r="H850" s="68">
        <v>15.9139784946237</v>
      </c>
      <c r="I850" s="71">
        <v>5.5236309454020298E-2</v>
      </c>
      <c r="J850" s="68">
        <v>66.6666666666667</v>
      </c>
      <c r="K850" s="71">
        <v>0.31545465692128599</v>
      </c>
      <c r="L850" s="68">
        <v>35.6989247311828</v>
      </c>
    </row>
    <row r="851" spans="1:12" x14ac:dyDescent="0.2">
      <c r="A851" s="72" t="s">
        <v>1997</v>
      </c>
      <c r="B851" s="66" t="s">
        <v>1998</v>
      </c>
      <c r="C851" s="67">
        <v>45</v>
      </c>
      <c r="D851" s="67" t="s">
        <v>337</v>
      </c>
      <c r="E851" s="71">
        <v>0.15566103144690899</v>
      </c>
      <c r="F851" s="68">
        <v>23.440860215053799</v>
      </c>
      <c r="G851" s="71">
        <v>0.18854095226378401</v>
      </c>
      <c r="H851" s="68">
        <v>7.6344086021505397</v>
      </c>
      <c r="I851" s="71">
        <v>4.8396258614332504E-3</v>
      </c>
      <c r="J851" s="68">
        <v>15.0537634408602</v>
      </c>
      <c r="K851" s="71">
        <v>0.27360251621551102</v>
      </c>
      <c r="L851" s="68">
        <v>32.795698924731198</v>
      </c>
    </row>
    <row r="852" spans="1:12" x14ac:dyDescent="0.2">
      <c r="A852" s="72" t="s">
        <v>1999</v>
      </c>
      <c r="B852" s="66" t="s">
        <v>2000</v>
      </c>
      <c r="C852" s="67">
        <v>45</v>
      </c>
      <c r="D852" s="67" t="s">
        <v>337</v>
      </c>
      <c r="E852" s="71">
        <v>0.152250174460559</v>
      </c>
      <c r="F852" s="68">
        <v>22.258064516129</v>
      </c>
      <c r="G852" s="71">
        <v>0.15425613524274401</v>
      </c>
      <c r="H852" s="68">
        <v>5.9139784946236604</v>
      </c>
      <c r="I852" s="71">
        <v>4.73722457236192E-2</v>
      </c>
      <c r="J852" s="68">
        <v>63.118279569892501</v>
      </c>
      <c r="K852" s="71">
        <v>0.255122142415314</v>
      </c>
      <c r="L852" s="68">
        <v>31.720430107526902</v>
      </c>
    </row>
    <row r="853" spans="1:12" x14ac:dyDescent="0.2">
      <c r="A853" s="72" t="s">
        <v>2001</v>
      </c>
      <c r="B853" s="66" t="s">
        <v>2002</v>
      </c>
      <c r="C853" s="67">
        <v>45</v>
      </c>
      <c r="D853" s="67" t="s">
        <v>337</v>
      </c>
      <c r="E853" s="71">
        <v>7.62474384615974E-2</v>
      </c>
      <c r="F853" s="68">
        <v>2.2580645161290298</v>
      </c>
      <c r="G853" s="71">
        <v>0.107872735428647</v>
      </c>
      <c r="H853" s="68">
        <v>4.0860215053763396</v>
      </c>
      <c r="I853" s="71">
        <v>1.9045444896189901E-3</v>
      </c>
      <c r="J853" s="68">
        <v>7.4193548387096797</v>
      </c>
      <c r="K853" s="71">
        <v>0.118965035466526</v>
      </c>
      <c r="L853" s="68">
        <v>21.0752688172043</v>
      </c>
    </row>
    <row r="854" spans="1:12" x14ac:dyDescent="0.2">
      <c r="A854" s="72" t="s">
        <v>2003</v>
      </c>
      <c r="B854" s="66" t="s">
        <v>2004</v>
      </c>
      <c r="C854" s="67">
        <v>45</v>
      </c>
      <c r="D854" s="67" t="s">
        <v>337</v>
      </c>
      <c r="E854" s="71">
        <v>6.7802095742030194E-2</v>
      </c>
      <c r="F854" s="68">
        <v>1.82795698924731</v>
      </c>
      <c r="G854" s="71">
        <v>7.1389736752597702E-2</v>
      </c>
      <c r="H854" s="68">
        <v>2.6881720430107499</v>
      </c>
      <c r="I854" s="71">
        <v>1.4101815542825801E-3</v>
      </c>
      <c r="J854" s="68">
        <v>5.8064516129032304</v>
      </c>
      <c r="K854" s="71">
        <v>0.13060636891920999</v>
      </c>
      <c r="L854" s="68">
        <v>22.473118279569899</v>
      </c>
    </row>
    <row r="855" spans="1:12" x14ac:dyDescent="0.2">
      <c r="A855" s="72" t="s">
        <v>2005</v>
      </c>
      <c r="B855" s="66" t="s">
        <v>2006</v>
      </c>
      <c r="C855" s="67">
        <v>45</v>
      </c>
      <c r="D855" s="67" t="s">
        <v>337</v>
      </c>
      <c r="E855" s="71">
        <v>5.0821804337327102E-2</v>
      </c>
      <c r="F855" s="68">
        <v>0.86021505376344098</v>
      </c>
      <c r="G855" s="71">
        <v>7.3110700410496401E-2</v>
      </c>
      <c r="H855" s="68">
        <v>3.0107526881720399</v>
      </c>
      <c r="I855" s="71">
        <v>1.2457192196164799E-3</v>
      </c>
      <c r="J855" s="68">
        <v>5.6989247311828004</v>
      </c>
      <c r="K855" s="71">
        <v>7.8108993381868594E-2</v>
      </c>
      <c r="L855" s="68">
        <v>12.6881720430108</v>
      </c>
    </row>
    <row r="856" spans="1:12" x14ac:dyDescent="0.2">
      <c r="A856" s="72" t="s">
        <v>2007</v>
      </c>
      <c r="B856" s="66" t="s">
        <v>2008</v>
      </c>
      <c r="C856" s="67">
        <v>45</v>
      </c>
      <c r="D856" s="67" t="s">
        <v>337</v>
      </c>
      <c r="E856" s="71">
        <v>5.2828061483272501E-2</v>
      </c>
      <c r="F856" s="68">
        <v>1.0752688172042999</v>
      </c>
      <c r="G856" s="71">
        <v>0.107416808747666</v>
      </c>
      <c r="H856" s="68">
        <v>3.87096774193548</v>
      </c>
      <c r="I856" s="71">
        <v>7.0121802063111203E-4</v>
      </c>
      <c r="J856" s="68">
        <v>4.6236559139784896</v>
      </c>
      <c r="K856" s="71">
        <v>5.0366157681520703E-2</v>
      </c>
      <c r="L856" s="68">
        <v>6.9892473118279597</v>
      </c>
    </row>
    <row r="857" spans="1:12" x14ac:dyDescent="0.2">
      <c r="A857" s="72" t="s">
        <v>2009</v>
      </c>
      <c r="B857" s="66" t="s">
        <v>2010</v>
      </c>
      <c r="C857" s="67">
        <v>45</v>
      </c>
      <c r="D857" s="67" t="s">
        <v>337</v>
      </c>
      <c r="E857" s="71">
        <v>4.3701616595392602E-2</v>
      </c>
      <c r="F857" s="68">
        <v>0.53763440860215095</v>
      </c>
      <c r="G857" s="71">
        <v>8.1208295755299198E-2</v>
      </c>
      <c r="H857" s="68">
        <v>3.2258064516128999</v>
      </c>
      <c r="I857" s="71">
        <v>1.4780435914894701E-3</v>
      </c>
      <c r="J857" s="68">
        <v>6.2365591397849496</v>
      </c>
      <c r="K857" s="71">
        <v>4.8418510439389197E-2</v>
      </c>
      <c r="L857" s="68">
        <v>6.4516129032258096</v>
      </c>
    </row>
    <row r="858" spans="1:12" x14ac:dyDescent="0.2">
      <c r="A858" s="72" t="s">
        <v>2011</v>
      </c>
      <c r="B858" s="66" t="s">
        <v>2012</v>
      </c>
      <c r="C858" s="67">
        <v>45</v>
      </c>
      <c r="D858" s="67" t="s">
        <v>337</v>
      </c>
      <c r="E858" s="71">
        <v>8.8340106661939893E-2</v>
      </c>
      <c r="F858" s="68">
        <v>5.1612903225806503</v>
      </c>
      <c r="G858" s="71">
        <v>0.16647537422199099</v>
      </c>
      <c r="H858" s="68">
        <v>6.6666666666666696</v>
      </c>
      <c r="I858" s="71">
        <v>1.89640794503349E-2</v>
      </c>
      <c r="J858" s="68">
        <v>40.9677419354839</v>
      </c>
      <c r="K858" s="71">
        <v>7.9580866313493301E-2</v>
      </c>
      <c r="L858" s="68">
        <v>13.118279569892501</v>
      </c>
    </row>
    <row r="859" spans="1:12" x14ac:dyDescent="0.2">
      <c r="A859" s="72" t="s">
        <v>2013</v>
      </c>
      <c r="B859" s="66" t="s">
        <v>2014</v>
      </c>
      <c r="C859" s="67">
        <v>45</v>
      </c>
      <c r="D859" s="67" t="s">
        <v>337</v>
      </c>
      <c r="E859" s="71">
        <v>8.3337870148700893E-2</v>
      </c>
      <c r="F859" s="68">
        <v>3.54838709677419</v>
      </c>
      <c r="G859" s="71">
        <v>0.14599730831542099</v>
      </c>
      <c r="H859" s="68">
        <v>5.4838709677419404</v>
      </c>
      <c r="I859" s="71">
        <v>4.9589633958735703E-3</v>
      </c>
      <c r="J859" s="68">
        <v>15.1612903225806</v>
      </c>
      <c r="K859" s="71">
        <v>9.9057338734808306E-2</v>
      </c>
      <c r="L859" s="68">
        <v>18.064516129032299</v>
      </c>
    </row>
    <row r="860" spans="1:12" x14ac:dyDescent="0.2">
      <c r="A860" s="72" t="s">
        <v>2015</v>
      </c>
      <c r="B860" s="66" t="s">
        <v>2016</v>
      </c>
      <c r="C860" s="67">
        <v>45</v>
      </c>
      <c r="D860" s="67" t="s">
        <v>337</v>
      </c>
      <c r="E860" s="71">
        <v>8.7296657948669601E-2</v>
      </c>
      <c r="F860" s="68">
        <v>4.8387096774193497</v>
      </c>
      <c r="G860" s="71">
        <v>0.14700098355852101</v>
      </c>
      <c r="H860" s="68">
        <v>5.5913978494623704</v>
      </c>
      <c r="I860" s="71">
        <v>1.92511717264356E-2</v>
      </c>
      <c r="J860" s="68">
        <v>41.935483870967701</v>
      </c>
      <c r="K860" s="71">
        <v>9.5637818561052093E-2</v>
      </c>
      <c r="L860" s="68">
        <v>16.989247311827999</v>
      </c>
    </row>
    <row r="861" spans="1:12" x14ac:dyDescent="0.2">
      <c r="A861" s="72" t="s">
        <v>2017</v>
      </c>
      <c r="B861" s="66" t="s">
        <v>2018</v>
      </c>
      <c r="C861" s="67">
        <v>65</v>
      </c>
      <c r="D861" s="67" t="s">
        <v>337</v>
      </c>
      <c r="E861" s="71">
        <v>0.39568575963144897</v>
      </c>
      <c r="F861" s="68">
        <v>90.9677419354839</v>
      </c>
      <c r="G861" s="71">
        <v>0.30481880178586401</v>
      </c>
      <c r="H861" s="68">
        <v>78.602150537634401</v>
      </c>
      <c r="I861" s="71">
        <v>2.3880289633655301E-2</v>
      </c>
      <c r="J861" s="68">
        <v>47.096774193548399</v>
      </c>
      <c r="K861" s="71">
        <v>0.85835818747482695</v>
      </c>
      <c r="L861" s="68">
        <v>96.451612903225794</v>
      </c>
    </row>
    <row r="862" spans="1:12" x14ac:dyDescent="0.2">
      <c r="A862" s="72" t="s">
        <v>2019</v>
      </c>
      <c r="B862" s="66" t="s">
        <v>2020</v>
      </c>
      <c r="C862" s="67">
        <v>65</v>
      </c>
      <c r="D862" s="67" t="s">
        <v>337</v>
      </c>
      <c r="E862" s="71">
        <v>0.42681294490451299</v>
      </c>
      <c r="F862" s="68">
        <v>93.870967741935502</v>
      </c>
      <c r="G862" s="71">
        <v>0.31774267685968099</v>
      </c>
      <c r="H862" s="68">
        <v>81.290322580645196</v>
      </c>
      <c r="I862" s="71">
        <v>0.16462593488489899</v>
      </c>
      <c r="J862" s="68">
        <v>89.247311827957006</v>
      </c>
      <c r="K862" s="71">
        <v>0.79807022296895902</v>
      </c>
      <c r="L862" s="68">
        <v>94.086021505376394</v>
      </c>
    </row>
    <row r="863" spans="1:12" x14ac:dyDescent="0.2">
      <c r="A863" s="72" t="s">
        <v>2021</v>
      </c>
      <c r="B863" s="66" t="s">
        <v>2022</v>
      </c>
      <c r="C863" s="67">
        <v>65</v>
      </c>
      <c r="D863" s="67" t="s">
        <v>337</v>
      </c>
      <c r="E863" s="71">
        <v>0.488471471462744</v>
      </c>
      <c r="F863" s="68">
        <v>97.526881720430097</v>
      </c>
      <c r="G863" s="71">
        <v>0.30727569843771602</v>
      </c>
      <c r="H863" s="68">
        <v>79.462365591397898</v>
      </c>
      <c r="I863" s="71">
        <v>0.49280607975658802</v>
      </c>
      <c r="J863" s="68">
        <v>98.924731182795696</v>
      </c>
      <c r="K863" s="71">
        <v>0.66533263619392802</v>
      </c>
      <c r="L863" s="68">
        <v>82.795698924731198</v>
      </c>
    </row>
    <row r="864" spans="1:12" x14ac:dyDescent="0.2">
      <c r="A864" s="72" t="s">
        <v>2023</v>
      </c>
      <c r="B864" s="66" t="s">
        <v>2024</v>
      </c>
      <c r="C864" s="67">
        <v>65</v>
      </c>
      <c r="D864" s="67" t="s">
        <v>337</v>
      </c>
      <c r="E864" s="71">
        <v>0.50918201826528398</v>
      </c>
      <c r="F864" s="68">
        <v>98.494623655913998</v>
      </c>
      <c r="G864" s="71">
        <v>0.41985303075238101</v>
      </c>
      <c r="H864" s="68">
        <v>90.322580645161295</v>
      </c>
      <c r="I864" s="71">
        <v>0.290666652963809</v>
      </c>
      <c r="J864" s="68">
        <v>93.655913978494596</v>
      </c>
      <c r="K864" s="71">
        <v>0.81702637107966303</v>
      </c>
      <c r="L864" s="68">
        <v>95.053763440860195</v>
      </c>
    </row>
    <row r="865" spans="1:12" x14ac:dyDescent="0.2">
      <c r="A865" s="72" t="s">
        <v>2025</v>
      </c>
      <c r="B865" s="66" t="s">
        <v>2026</v>
      </c>
      <c r="C865" s="67">
        <v>65</v>
      </c>
      <c r="D865" s="67" t="s">
        <v>337</v>
      </c>
      <c r="E865" s="71">
        <v>0.44290282330897701</v>
      </c>
      <c r="F865" s="68">
        <v>94.731182795698899</v>
      </c>
      <c r="G865" s="71">
        <v>0.41535980312685999</v>
      </c>
      <c r="H865" s="68">
        <v>90</v>
      </c>
      <c r="I865" s="71">
        <v>0.30834854511211501</v>
      </c>
      <c r="J865" s="68">
        <v>94.3010752688172</v>
      </c>
      <c r="K865" s="71">
        <v>0.60500012168795603</v>
      </c>
      <c r="L865" s="68">
        <v>73.3333333333333</v>
      </c>
    </row>
    <row r="866" spans="1:12" x14ac:dyDescent="0.2">
      <c r="A866" s="72" t="s">
        <v>2027</v>
      </c>
      <c r="B866" s="66" t="s">
        <v>2028</v>
      </c>
      <c r="C866" s="67">
        <v>65</v>
      </c>
      <c r="D866" s="67" t="s">
        <v>337</v>
      </c>
      <c r="E866" s="71">
        <v>0.38499438170949701</v>
      </c>
      <c r="F866" s="68">
        <v>88.924731182795696</v>
      </c>
      <c r="G866" s="71">
        <v>0.29304605466608202</v>
      </c>
      <c r="H866" s="68">
        <v>76.236559139784902</v>
      </c>
      <c r="I866" s="71">
        <v>0.10861820406236999</v>
      </c>
      <c r="J866" s="68">
        <v>83.3333333333333</v>
      </c>
      <c r="K866" s="71">
        <v>0.75331888640003897</v>
      </c>
      <c r="L866" s="68">
        <v>90.322580645161295</v>
      </c>
    </row>
    <row r="867" spans="1:12" x14ac:dyDescent="0.2">
      <c r="A867" s="72" t="s">
        <v>2029</v>
      </c>
      <c r="B867" s="66" t="s">
        <v>2030</v>
      </c>
      <c r="C867" s="67">
        <v>65</v>
      </c>
      <c r="D867" s="67" t="s">
        <v>337</v>
      </c>
      <c r="E867" s="71">
        <v>0.45400755399329501</v>
      </c>
      <c r="F867" s="68">
        <v>95.6989247311828</v>
      </c>
      <c r="G867" s="71">
        <v>0.37723187627465499</v>
      </c>
      <c r="H867" s="68">
        <v>87.956989247311796</v>
      </c>
      <c r="I867" s="71">
        <v>0.23389532085782999</v>
      </c>
      <c r="J867" s="68">
        <v>93.010752688172005</v>
      </c>
      <c r="K867" s="71">
        <v>0.750895464847401</v>
      </c>
      <c r="L867" s="68">
        <v>90.107526881720403</v>
      </c>
    </row>
    <row r="868" spans="1:12" x14ac:dyDescent="0.2">
      <c r="A868" s="72" t="s">
        <v>2031</v>
      </c>
      <c r="B868" s="66" t="s">
        <v>2032</v>
      </c>
      <c r="C868" s="67">
        <v>65</v>
      </c>
      <c r="D868" s="67" t="s">
        <v>337</v>
      </c>
      <c r="E868" s="71">
        <v>0.282801465433548</v>
      </c>
      <c r="F868" s="68">
        <v>55.4838709677419</v>
      </c>
      <c r="G868" s="71">
        <v>0.26787507230062702</v>
      </c>
      <c r="H868" s="68">
        <v>65.591397849462396</v>
      </c>
      <c r="I868" s="71">
        <v>9.5718457013497293E-2</v>
      </c>
      <c r="J868" s="68">
        <v>81.182795698924707</v>
      </c>
      <c r="K868" s="71">
        <v>0.48481086698651799</v>
      </c>
      <c r="L868" s="68">
        <v>53.870967741935502</v>
      </c>
    </row>
    <row r="869" spans="1:12" x14ac:dyDescent="0.2">
      <c r="A869" s="72" t="s">
        <v>2033</v>
      </c>
      <c r="B869" s="66" t="s">
        <v>2034</v>
      </c>
      <c r="C869" s="67">
        <v>65</v>
      </c>
      <c r="D869" s="67" t="s">
        <v>337</v>
      </c>
      <c r="E869" s="71">
        <v>0.52280031586712306</v>
      </c>
      <c r="F869" s="68">
        <v>98.817204301075293</v>
      </c>
      <c r="G869" s="71">
        <v>0.40042127644863101</v>
      </c>
      <c r="H869" s="68">
        <v>89.247311827957006</v>
      </c>
      <c r="I869" s="71">
        <v>0.47300110201643403</v>
      </c>
      <c r="J869" s="68">
        <v>98.602150537634401</v>
      </c>
      <c r="K869" s="71">
        <v>0.69497856913630296</v>
      </c>
      <c r="L869" s="68">
        <v>85.483870967741893</v>
      </c>
    </row>
    <row r="870" spans="1:12" x14ac:dyDescent="0.2">
      <c r="A870" s="72" t="s">
        <v>2035</v>
      </c>
      <c r="B870" s="66" t="s">
        <v>2036</v>
      </c>
      <c r="C870" s="67">
        <v>65</v>
      </c>
      <c r="D870" s="67" t="s">
        <v>337</v>
      </c>
      <c r="E870" s="71">
        <v>0.385181831577941</v>
      </c>
      <c r="F870" s="68">
        <v>89.0322580645161</v>
      </c>
      <c r="G870" s="71">
        <v>0.27455683309975198</v>
      </c>
      <c r="H870" s="68">
        <v>68.924731182795696</v>
      </c>
      <c r="I870" s="71">
        <v>2.6049994332999499E-2</v>
      </c>
      <c r="J870" s="68">
        <v>49.247311827956999</v>
      </c>
      <c r="K870" s="71">
        <v>0.85493866730107104</v>
      </c>
      <c r="L870" s="68">
        <v>96.344086021505404</v>
      </c>
    </row>
    <row r="871" spans="1:12" x14ac:dyDescent="0.2">
      <c r="A871" s="72" t="s">
        <v>2037</v>
      </c>
      <c r="B871" s="66" t="s">
        <v>2038</v>
      </c>
      <c r="C871" s="67">
        <v>65</v>
      </c>
      <c r="D871" s="67" t="s">
        <v>337</v>
      </c>
      <c r="E871" s="71">
        <v>0.28818235597679398</v>
      </c>
      <c r="F871" s="68">
        <v>58.279569892473098</v>
      </c>
      <c r="G871" s="71">
        <v>3.4405959698738403E-4</v>
      </c>
      <c r="H871" s="68">
        <v>0.21505376344086</v>
      </c>
      <c r="I871" s="71">
        <v>1.9940763744083099E-3</v>
      </c>
      <c r="J871" s="68">
        <v>7.5268817204301097</v>
      </c>
      <c r="K871" s="71">
        <v>0.86220893195898596</v>
      </c>
      <c r="L871" s="68">
        <v>96.559139784946197</v>
      </c>
    </row>
    <row r="872" spans="1:12" x14ac:dyDescent="0.2">
      <c r="A872" s="72" t="s">
        <v>2039</v>
      </c>
      <c r="B872" s="66" t="s">
        <v>2040</v>
      </c>
      <c r="C872" s="67">
        <v>65</v>
      </c>
      <c r="D872" s="67" t="s">
        <v>337</v>
      </c>
      <c r="E872" s="71">
        <v>0.32882725291933002</v>
      </c>
      <c r="F872" s="68">
        <v>77.096774193548399</v>
      </c>
      <c r="G872" s="71">
        <v>2.0928376509725E-2</v>
      </c>
      <c r="H872" s="68">
        <v>1.1827956989247299</v>
      </c>
      <c r="I872" s="71">
        <v>2.5657776140443501E-2</v>
      </c>
      <c r="J872" s="68">
        <v>48.602150537634401</v>
      </c>
      <c r="K872" s="71">
        <v>0.93989560610782197</v>
      </c>
      <c r="L872" s="68">
        <v>98.709677419354804</v>
      </c>
    </row>
    <row r="873" spans="1:12" x14ac:dyDescent="0.2">
      <c r="A873" s="72" t="s">
        <v>2041</v>
      </c>
      <c r="B873" s="66" t="s">
        <v>2042</v>
      </c>
      <c r="C873" s="67">
        <v>65</v>
      </c>
      <c r="D873" s="67" t="s">
        <v>337</v>
      </c>
      <c r="E873" s="71">
        <v>0.31899224107380703</v>
      </c>
      <c r="F873" s="68">
        <v>74.623655913978496</v>
      </c>
      <c r="G873" s="71">
        <v>6.4264444236194804E-2</v>
      </c>
      <c r="H873" s="68">
        <v>2.4731182795698898</v>
      </c>
      <c r="I873" s="71">
        <v>4.3140779100042402E-2</v>
      </c>
      <c r="J873" s="68">
        <v>60.322580645161302</v>
      </c>
      <c r="K873" s="71">
        <v>0.84957149988518299</v>
      </c>
      <c r="L873" s="68">
        <v>96.129032258064498</v>
      </c>
    </row>
    <row r="874" spans="1:12" x14ac:dyDescent="0.2">
      <c r="A874" s="72" t="s">
        <v>2043</v>
      </c>
      <c r="B874" s="66" t="s">
        <v>2044</v>
      </c>
      <c r="C874" s="67">
        <v>65</v>
      </c>
      <c r="D874" s="67" t="s">
        <v>337</v>
      </c>
      <c r="E874" s="71">
        <v>0.25578048704891998</v>
      </c>
      <c r="F874" s="68">
        <v>43.870967741935502</v>
      </c>
      <c r="G874" s="71">
        <v>9.4270035084195902E-2</v>
      </c>
      <c r="H874" s="68">
        <v>3.4408602150537599</v>
      </c>
      <c r="I874" s="71">
        <v>6.8636178685322694E-2</v>
      </c>
      <c r="J874" s="68">
        <v>73.3333333333333</v>
      </c>
      <c r="K874" s="71">
        <v>0.60443524737723997</v>
      </c>
      <c r="L874" s="68">
        <v>72.903225806451601</v>
      </c>
    </row>
    <row r="875" spans="1:12" x14ac:dyDescent="0.2">
      <c r="A875" s="72" t="s">
        <v>2045</v>
      </c>
      <c r="B875" s="66" t="s">
        <v>2046</v>
      </c>
      <c r="C875" s="67">
        <v>65</v>
      </c>
      <c r="D875" s="67" t="s">
        <v>337</v>
      </c>
      <c r="E875" s="71">
        <v>0.28015560315923699</v>
      </c>
      <c r="F875" s="68">
        <v>53.763440860214999</v>
      </c>
      <c r="G875" s="71">
        <v>3.0568245372996298E-3</v>
      </c>
      <c r="H875" s="68">
        <v>0.53763440860215095</v>
      </c>
      <c r="I875" s="71">
        <v>1.4281852443083899E-7</v>
      </c>
      <c r="J875" s="68">
        <v>2.0430107526881698</v>
      </c>
      <c r="K875" s="71">
        <v>0.83740984212188796</v>
      </c>
      <c r="L875" s="68">
        <v>95.268817204301101</v>
      </c>
    </row>
    <row r="876" spans="1:12" x14ac:dyDescent="0.2">
      <c r="A876" s="72" t="s">
        <v>2047</v>
      </c>
      <c r="B876" s="66" t="s">
        <v>2048</v>
      </c>
      <c r="C876" s="67">
        <v>65</v>
      </c>
      <c r="D876" s="67" t="s">
        <v>337</v>
      </c>
      <c r="E876" s="71">
        <v>0.218687261716006</v>
      </c>
      <c r="F876" s="68">
        <v>33.870967741935502</v>
      </c>
      <c r="G876" s="71">
        <v>0.24826662527264601</v>
      </c>
      <c r="H876" s="68">
        <v>15.268817204301101</v>
      </c>
      <c r="I876" s="71">
        <v>3.0967339826892398E-2</v>
      </c>
      <c r="J876" s="68">
        <v>53.763440860214999</v>
      </c>
      <c r="K876" s="71">
        <v>0.37682782004847998</v>
      </c>
      <c r="L876" s="68">
        <v>40.107526881720403</v>
      </c>
    </row>
    <row r="877" spans="1:12" x14ac:dyDescent="0.2">
      <c r="A877" s="72" t="s">
        <v>2049</v>
      </c>
      <c r="B877" s="66" t="s">
        <v>2050</v>
      </c>
      <c r="C877" s="67">
        <v>65</v>
      </c>
      <c r="D877" s="67" t="s">
        <v>337</v>
      </c>
      <c r="E877" s="71">
        <v>0.182263348328571</v>
      </c>
      <c r="F877" s="68">
        <v>27.8494623655914</v>
      </c>
      <c r="G877" s="71">
        <v>0.138963275768131</v>
      </c>
      <c r="H877" s="68">
        <v>4.9462365591397797</v>
      </c>
      <c r="I877" s="71">
        <v>9.6193795057607206E-3</v>
      </c>
      <c r="J877" s="68">
        <v>25.4838709677419</v>
      </c>
      <c r="K877" s="71">
        <v>0.39820738971182301</v>
      </c>
      <c r="L877" s="68">
        <v>42.365591397849499</v>
      </c>
    </row>
    <row r="878" spans="1:12" x14ac:dyDescent="0.2">
      <c r="A878" s="72" t="s">
        <v>2051</v>
      </c>
      <c r="B878" s="66" t="s">
        <v>2052</v>
      </c>
      <c r="C878" s="67">
        <v>65</v>
      </c>
      <c r="D878" s="67" t="s">
        <v>337</v>
      </c>
      <c r="E878" s="71">
        <v>0.191413217432333</v>
      </c>
      <c r="F878" s="68">
        <v>29.569892473118301</v>
      </c>
      <c r="G878" s="71">
        <v>0.23198576771374599</v>
      </c>
      <c r="H878" s="68">
        <v>11.8279569892473</v>
      </c>
      <c r="I878" s="71">
        <v>4.32428542198229E-2</v>
      </c>
      <c r="J878" s="68">
        <v>60.430107526881699</v>
      </c>
      <c r="K878" s="71">
        <v>0.29901103036342902</v>
      </c>
      <c r="L878" s="68">
        <v>34.408602150537597</v>
      </c>
    </row>
    <row r="879" spans="1:12" x14ac:dyDescent="0.2">
      <c r="A879" s="72" t="s">
        <v>2053</v>
      </c>
      <c r="B879" s="66" t="s">
        <v>2054</v>
      </c>
      <c r="C879" s="67">
        <v>65</v>
      </c>
      <c r="D879" s="67" t="s">
        <v>337</v>
      </c>
      <c r="E879" s="71">
        <v>0.14309603481309499</v>
      </c>
      <c r="F879" s="68">
        <v>19.247311827956999</v>
      </c>
      <c r="G879" s="71">
        <v>0.20056028066882101</v>
      </c>
      <c r="H879" s="68">
        <v>8.8172043010752699</v>
      </c>
      <c r="I879" s="71">
        <v>2.4586633960764399E-2</v>
      </c>
      <c r="J879" s="68">
        <v>47.634408602150501</v>
      </c>
      <c r="K879" s="71">
        <v>0.204141189809701</v>
      </c>
      <c r="L879" s="68">
        <v>28.709677419354801</v>
      </c>
    </row>
    <row r="880" spans="1:12" x14ac:dyDescent="0.2">
      <c r="A880" s="72" t="s">
        <v>2055</v>
      </c>
      <c r="B880" s="66" t="s">
        <v>2056</v>
      </c>
      <c r="C880" s="67">
        <v>65</v>
      </c>
      <c r="D880" s="67" t="s">
        <v>337</v>
      </c>
      <c r="E880" s="71">
        <v>0.27170955712206801</v>
      </c>
      <c r="F880" s="68">
        <v>50.537634408602202</v>
      </c>
      <c r="G880" s="71">
        <v>1.5711252250739299E-2</v>
      </c>
      <c r="H880" s="68">
        <v>1.0752688172042999</v>
      </c>
      <c r="I880" s="71">
        <v>4.4019752559496802E-4</v>
      </c>
      <c r="J880" s="68">
        <v>3.97849462365591</v>
      </c>
      <c r="K880" s="71">
        <v>0.79897722158986895</v>
      </c>
      <c r="L880" s="68">
        <v>94.193548387096797</v>
      </c>
    </row>
    <row r="881" spans="1:12" x14ac:dyDescent="0.2">
      <c r="A881" s="72" t="s">
        <v>2057</v>
      </c>
      <c r="B881" s="66" t="s">
        <v>2058</v>
      </c>
      <c r="C881" s="67">
        <v>65</v>
      </c>
      <c r="D881" s="67" t="s">
        <v>337</v>
      </c>
      <c r="E881" s="71">
        <v>0.28236784279093402</v>
      </c>
      <c r="F881" s="68">
        <v>55.053763440860202</v>
      </c>
      <c r="G881" s="71">
        <v>0</v>
      </c>
      <c r="H881" s="68">
        <v>0.10752688172043</v>
      </c>
      <c r="I881" s="71">
        <v>4.0361914026318803E-11</v>
      </c>
      <c r="J881" s="68">
        <v>1.61290322580645</v>
      </c>
      <c r="K881" s="71">
        <v>0.84710352833244096</v>
      </c>
      <c r="L881" s="68">
        <v>96.021505376344095</v>
      </c>
    </row>
    <row r="882" spans="1:12" x14ac:dyDescent="0.2">
      <c r="A882" s="72" t="s">
        <v>2059</v>
      </c>
      <c r="B882" s="66" t="s">
        <v>2060</v>
      </c>
      <c r="C882" s="67">
        <v>65</v>
      </c>
      <c r="D882" s="67" t="s">
        <v>337</v>
      </c>
      <c r="E882" s="71">
        <v>0.21624053014326899</v>
      </c>
      <c r="F882" s="68">
        <v>33.440860215053803</v>
      </c>
      <c r="G882" s="71">
        <v>1.36398139372669E-2</v>
      </c>
      <c r="H882" s="68">
        <v>0.75268817204301097</v>
      </c>
      <c r="I882" s="71">
        <v>4.4975518071963703E-6</v>
      </c>
      <c r="J882" s="68">
        <v>2.6881720430107499</v>
      </c>
      <c r="K882" s="71">
        <v>0.63507727894073296</v>
      </c>
      <c r="L882" s="68">
        <v>78.924731182795696</v>
      </c>
    </row>
    <row r="883" spans="1:12" x14ac:dyDescent="0.2">
      <c r="A883" s="72" t="s">
        <v>2061</v>
      </c>
      <c r="B883" s="66" t="s">
        <v>2062</v>
      </c>
      <c r="C883" s="67">
        <v>65</v>
      </c>
      <c r="D883" s="67" t="s">
        <v>337</v>
      </c>
      <c r="E883" s="71">
        <v>0.157882204243564</v>
      </c>
      <c r="F883" s="68">
        <v>24.193548387096801</v>
      </c>
      <c r="G883" s="71">
        <v>5.2434116036639701E-2</v>
      </c>
      <c r="H883" s="68">
        <v>1.93548387096774</v>
      </c>
      <c r="I883" s="71">
        <v>5.5208318031511701E-3</v>
      </c>
      <c r="J883" s="68">
        <v>17.311827956989202</v>
      </c>
      <c r="K883" s="71">
        <v>0.41569166489090198</v>
      </c>
      <c r="L883" s="68">
        <v>44.408602150537597</v>
      </c>
    </row>
    <row r="884" spans="1:12" x14ac:dyDescent="0.2">
      <c r="A884" s="72" t="s">
        <v>2063</v>
      </c>
      <c r="B884" s="66" t="s">
        <v>2064</v>
      </c>
      <c r="C884" s="67">
        <v>65</v>
      </c>
      <c r="D884" s="67" t="s">
        <v>337</v>
      </c>
      <c r="E884" s="71">
        <v>0.216034236031974</v>
      </c>
      <c r="F884" s="68">
        <v>33.3333333333333</v>
      </c>
      <c r="G884" s="71">
        <v>0.25219386209643702</v>
      </c>
      <c r="H884" s="68">
        <v>44.731182795698899</v>
      </c>
      <c r="I884" s="71">
        <v>4.4959466350718898E-3</v>
      </c>
      <c r="J884" s="68">
        <v>13.9784946236559</v>
      </c>
      <c r="K884" s="71">
        <v>0.39141289936441398</v>
      </c>
      <c r="L884" s="68">
        <v>41.505376344086002</v>
      </c>
    </row>
    <row r="885" spans="1:12" x14ac:dyDescent="0.2">
      <c r="A885" s="72" t="s">
        <v>2065</v>
      </c>
      <c r="B885" s="66" t="s">
        <v>2066</v>
      </c>
      <c r="C885" s="67">
        <v>65</v>
      </c>
      <c r="D885" s="67" t="s">
        <v>337</v>
      </c>
      <c r="E885" s="71">
        <v>0.25971358516336501</v>
      </c>
      <c r="F885" s="68">
        <v>45.913978494623699</v>
      </c>
      <c r="G885" s="71">
        <v>0.249999999977567</v>
      </c>
      <c r="H885" s="68">
        <v>18.279569892473098</v>
      </c>
      <c r="I885" s="71">
        <v>1.8623800068001399E-2</v>
      </c>
      <c r="J885" s="68">
        <v>40.322580645161302</v>
      </c>
      <c r="K885" s="71">
        <v>0.51051695544452602</v>
      </c>
      <c r="L885" s="68">
        <v>58.8172043010753</v>
      </c>
    </row>
    <row r="886" spans="1:12" x14ac:dyDescent="0.2">
      <c r="A886" s="72" t="s">
        <v>2067</v>
      </c>
      <c r="B886" s="66" t="s">
        <v>2068</v>
      </c>
      <c r="C886" s="67">
        <v>63</v>
      </c>
      <c r="D886" s="67" t="s">
        <v>337</v>
      </c>
      <c r="E886" s="71">
        <v>0.30823565567570299</v>
      </c>
      <c r="F886" s="68">
        <v>69.462365591397798</v>
      </c>
      <c r="G886" s="71">
        <v>0.24999999997063399</v>
      </c>
      <c r="H886" s="68">
        <v>18.172043010752699</v>
      </c>
      <c r="I886" s="71">
        <v>2.90068962814166E-4</v>
      </c>
      <c r="J886" s="68">
        <v>3.87096774193548</v>
      </c>
      <c r="K886" s="71">
        <v>0.67441689809366101</v>
      </c>
      <c r="L886" s="68">
        <v>83.3333333333333</v>
      </c>
    </row>
    <row r="887" spans="1:12" x14ac:dyDescent="0.2">
      <c r="A887" s="72" t="s">
        <v>2069</v>
      </c>
      <c r="B887" s="66" t="s">
        <v>2070</v>
      </c>
      <c r="C887" s="67">
        <v>65</v>
      </c>
      <c r="D887" s="67" t="s">
        <v>337</v>
      </c>
      <c r="E887" s="71">
        <v>0.207639240075328</v>
      </c>
      <c r="F887" s="68">
        <v>31.935483870967701</v>
      </c>
      <c r="G887" s="71">
        <v>0.24771424483879401</v>
      </c>
      <c r="H887" s="68">
        <v>14.731182795698899</v>
      </c>
      <c r="I887" s="71">
        <v>5.9228494155294402E-2</v>
      </c>
      <c r="J887" s="68">
        <v>69.139784946236603</v>
      </c>
      <c r="K887" s="71">
        <v>0.31597498123189699</v>
      </c>
      <c r="L887" s="68">
        <v>35.806451612903203</v>
      </c>
    </row>
    <row r="888" spans="1:12" x14ac:dyDescent="0.2">
      <c r="A888" s="72" t="s">
        <v>2071</v>
      </c>
      <c r="B888" s="66" t="s">
        <v>2072</v>
      </c>
      <c r="C888" s="67">
        <v>45</v>
      </c>
      <c r="D888" s="67" t="s">
        <v>337</v>
      </c>
      <c r="E888" s="71">
        <v>0.16484797072346499</v>
      </c>
      <c r="F888" s="68">
        <v>25.053763440860202</v>
      </c>
      <c r="G888" s="71">
        <v>0.25463635355179998</v>
      </c>
      <c r="H888" s="68">
        <v>50.752688172043001</v>
      </c>
      <c r="I888" s="71">
        <v>5.9182685714577403E-2</v>
      </c>
      <c r="J888" s="68">
        <v>69.0322580645161</v>
      </c>
      <c r="K888" s="71">
        <v>0.18072487290401801</v>
      </c>
      <c r="L888" s="68">
        <v>27.311827956989202</v>
      </c>
    </row>
    <row r="889" spans="1:12" x14ac:dyDescent="0.2">
      <c r="A889" s="72" t="s">
        <v>2073</v>
      </c>
      <c r="B889" s="66" t="s">
        <v>2074</v>
      </c>
      <c r="C889" s="67">
        <v>45</v>
      </c>
      <c r="D889" s="67" t="s">
        <v>337</v>
      </c>
      <c r="E889" s="71">
        <v>0.14715737778506999</v>
      </c>
      <c r="F889" s="68">
        <v>20.645161290322601</v>
      </c>
      <c r="G889" s="71">
        <v>0.251292450987115</v>
      </c>
      <c r="H889" s="68">
        <v>41.397849462365599</v>
      </c>
      <c r="I889" s="71">
        <v>4.56341635869575E-3</v>
      </c>
      <c r="J889" s="68">
        <v>14.0860215053763</v>
      </c>
      <c r="K889" s="71">
        <v>0.18561626600939901</v>
      </c>
      <c r="L889" s="68">
        <v>27.634408602150501</v>
      </c>
    </row>
    <row r="890" spans="1:12" x14ac:dyDescent="0.2">
      <c r="A890" s="72" t="s">
        <v>2075</v>
      </c>
      <c r="B890" s="66" t="s">
        <v>2076</v>
      </c>
      <c r="C890" s="67">
        <v>45</v>
      </c>
      <c r="D890" s="67" t="s">
        <v>337</v>
      </c>
      <c r="E890" s="71">
        <v>0.118739625573321</v>
      </c>
      <c r="F890" s="68">
        <v>10.215053763440901</v>
      </c>
      <c r="G890" s="71">
        <v>0.24425950062938301</v>
      </c>
      <c r="H890" s="68">
        <v>13.548387096774199</v>
      </c>
      <c r="I890" s="71">
        <v>8.5309685610015697E-3</v>
      </c>
      <c r="J890" s="68">
        <v>23.655913978494599</v>
      </c>
      <c r="K890" s="71">
        <v>0.10342840752957801</v>
      </c>
      <c r="L890" s="68">
        <v>18.8172043010753</v>
      </c>
    </row>
    <row r="891" spans="1:12" x14ac:dyDescent="0.2">
      <c r="A891" s="72" t="s">
        <v>2077</v>
      </c>
      <c r="B891" s="66" t="s">
        <v>2078</v>
      </c>
      <c r="C891" s="67">
        <v>45</v>
      </c>
      <c r="D891" s="67" t="s">
        <v>337</v>
      </c>
      <c r="E891" s="71">
        <v>0.117356540402417</v>
      </c>
      <c r="F891" s="68">
        <v>9.56989247311828</v>
      </c>
      <c r="G891" s="71">
        <v>0.25</v>
      </c>
      <c r="H891" s="68">
        <v>36.236559139784902</v>
      </c>
      <c r="I891" s="71">
        <v>2.0607338514279702E-3</v>
      </c>
      <c r="J891" s="68">
        <v>7.6344086021505397</v>
      </c>
      <c r="K891" s="71">
        <v>0.100008887355822</v>
      </c>
      <c r="L891" s="68">
        <v>18.279569892473098</v>
      </c>
    </row>
    <row r="892" spans="1:12" x14ac:dyDescent="0.2">
      <c r="A892" s="72" t="s">
        <v>2079</v>
      </c>
      <c r="B892" s="66" t="s">
        <v>2080</v>
      </c>
      <c r="C892" s="67">
        <v>45</v>
      </c>
      <c r="D892" s="67" t="s">
        <v>337</v>
      </c>
      <c r="E892" s="71">
        <v>0.110247378949175</v>
      </c>
      <c r="F892" s="68">
        <v>7.6344086021505397</v>
      </c>
      <c r="G892" s="71">
        <v>0.231072256737999</v>
      </c>
      <c r="H892" s="68">
        <v>11.397849462365601</v>
      </c>
      <c r="I892" s="71">
        <v>7.9273560327385202E-3</v>
      </c>
      <c r="J892" s="68">
        <v>22.0430107526882</v>
      </c>
      <c r="K892" s="71">
        <v>9.1742524076789095E-2</v>
      </c>
      <c r="L892" s="68">
        <v>16.129032258064498</v>
      </c>
    </row>
    <row r="893" spans="1:12" x14ac:dyDescent="0.2">
      <c r="A893" s="72" t="s">
        <v>2081</v>
      </c>
      <c r="B893" s="66" t="s">
        <v>2082</v>
      </c>
      <c r="C893" s="67">
        <v>45</v>
      </c>
      <c r="D893" s="67" t="s">
        <v>337</v>
      </c>
      <c r="E893" s="71">
        <v>0.10019733777430299</v>
      </c>
      <c r="F893" s="68">
        <v>6.2365591397849496</v>
      </c>
      <c r="G893" s="71">
        <v>0.204136437091545</v>
      </c>
      <c r="H893" s="68">
        <v>9.1397849462365599</v>
      </c>
      <c r="I893" s="71">
        <v>9.0841209493438893E-3</v>
      </c>
      <c r="J893" s="68">
        <v>24.946236559139798</v>
      </c>
      <c r="K893" s="71">
        <v>8.7371455282019297E-2</v>
      </c>
      <c r="L893" s="68">
        <v>14.8387096774194</v>
      </c>
    </row>
    <row r="894" spans="1:12" x14ac:dyDescent="0.2">
      <c r="A894" s="72" t="s">
        <v>2083</v>
      </c>
      <c r="B894" s="66" t="s">
        <v>2084</v>
      </c>
      <c r="C894" s="67">
        <v>45</v>
      </c>
      <c r="D894" s="67" t="s">
        <v>337</v>
      </c>
      <c r="E894" s="71">
        <v>0.12620193685664599</v>
      </c>
      <c r="F894" s="68">
        <v>13.440860215053799</v>
      </c>
      <c r="G894" s="71">
        <v>0.24999999660081501</v>
      </c>
      <c r="H894" s="68">
        <v>16.7741935483871</v>
      </c>
      <c r="I894" s="71">
        <v>1.7386817471017901E-2</v>
      </c>
      <c r="J894" s="68">
        <v>38.494623655913998</v>
      </c>
      <c r="K894" s="71">
        <v>0.111218996498104</v>
      </c>
      <c r="L894" s="68">
        <v>20</v>
      </c>
    </row>
    <row r="895" spans="1:12" x14ac:dyDescent="0.2">
      <c r="A895" s="72" t="s">
        <v>2085</v>
      </c>
      <c r="B895" s="66" t="s">
        <v>2086</v>
      </c>
      <c r="C895" s="67">
        <v>45</v>
      </c>
      <c r="D895" s="67" t="s">
        <v>337</v>
      </c>
      <c r="E895" s="71">
        <v>9.6899301179981495E-2</v>
      </c>
      <c r="F895" s="68">
        <v>5.8064516129032304</v>
      </c>
      <c r="G895" s="71">
        <v>0.147697603973657</v>
      </c>
      <c r="H895" s="68">
        <v>5.6989247311828004</v>
      </c>
      <c r="I895" s="71">
        <v>6.4618889204739703E-3</v>
      </c>
      <c r="J895" s="68">
        <v>19.462365591397798</v>
      </c>
      <c r="K895" s="71">
        <v>0.13653841064581401</v>
      </c>
      <c r="L895" s="68">
        <v>23.2258064516129</v>
      </c>
    </row>
    <row r="896" spans="1:12" x14ac:dyDescent="0.2">
      <c r="A896" s="72" t="s">
        <v>2087</v>
      </c>
      <c r="B896" s="66" t="s">
        <v>2088</v>
      </c>
      <c r="C896" s="67">
        <v>45</v>
      </c>
      <c r="D896" s="67" t="s">
        <v>337</v>
      </c>
      <c r="E896" s="71">
        <v>8.2236810041926706E-2</v>
      </c>
      <c r="F896" s="68">
        <v>2.7956989247311799</v>
      </c>
      <c r="G896" s="71">
        <v>0.167586305642804</v>
      </c>
      <c r="H896" s="68">
        <v>6.7741935483870996</v>
      </c>
      <c r="I896" s="71">
        <v>1.4909054116141499E-3</v>
      </c>
      <c r="J896" s="68">
        <v>6.3440860215053796</v>
      </c>
      <c r="K896" s="71">
        <v>7.7633219071361795E-2</v>
      </c>
      <c r="L896" s="68">
        <v>12.473118279569899</v>
      </c>
    </row>
    <row r="897" spans="1:12" x14ac:dyDescent="0.2">
      <c r="A897" s="72" t="s">
        <v>2089</v>
      </c>
      <c r="B897" s="66" t="s">
        <v>2090</v>
      </c>
      <c r="C897" s="67">
        <v>45</v>
      </c>
      <c r="D897" s="67" t="s">
        <v>337</v>
      </c>
      <c r="E897" s="71">
        <v>0.13406625248561799</v>
      </c>
      <c r="F897" s="68">
        <v>16.236559139784902</v>
      </c>
      <c r="G897" s="71">
        <v>0.24813039674898299</v>
      </c>
      <c r="H897" s="68">
        <v>14.8387096774194</v>
      </c>
      <c r="I897" s="71">
        <v>1.0259685404144001E-2</v>
      </c>
      <c r="J897" s="68">
        <v>26.6666666666667</v>
      </c>
      <c r="K897" s="71">
        <v>0.14380867530372901</v>
      </c>
      <c r="L897" s="68">
        <v>23.978494623655902</v>
      </c>
    </row>
    <row r="898" spans="1:12" x14ac:dyDescent="0.2">
      <c r="A898" s="72" t="s">
        <v>2091</v>
      </c>
      <c r="B898" s="66" t="s">
        <v>2092</v>
      </c>
      <c r="C898" s="67">
        <v>45</v>
      </c>
      <c r="D898" s="67" t="s">
        <v>337</v>
      </c>
      <c r="E898" s="71">
        <v>0.19516905768216</v>
      </c>
      <c r="F898" s="68">
        <v>30</v>
      </c>
      <c r="G898" s="71">
        <v>0.25</v>
      </c>
      <c r="H898" s="68">
        <v>36.236559139784902</v>
      </c>
      <c r="I898" s="71">
        <v>2.82743294041213E-2</v>
      </c>
      <c r="J898" s="68">
        <v>51.397849462365599</v>
      </c>
      <c r="K898" s="71">
        <v>0.30723284364235698</v>
      </c>
      <c r="L898" s="68">
        <v>35.053763440860202</v>
      </c>
    </row>
    <row r="899" spans="1:12" x14ac:dyDescent="0.2">
      <c r="A899" s="72" t="s">
        <v>2093</v>
      </c>
      <c r="B899" s="66" t="s">
        <v>2094</v>
      </c>
      <c r="C899" s="67">
        <v>45</v>
      </c>
      <c r="D899" s="67" t="s">
        <v>337</v>
      </c>
      <c r="E899" s="71">
        <v>0.10119133230501701</v>
      </c>
      <c r="F899" s="68">
        <v>6.3440860215053796</v>
      </c>
      <c r="G899" s="71">
        <v>0.21833686002299599</v>
      </c>
      <c r="H899" s="68">
        <v>10.5376344086022</v>
      </c>
      <c r="I899" s="71">
        <v>3.70862333642969E-3</v>
      </c>
      <c r="J899" s="68">
        <v>11.8279569892473</v>
      </c>
      <c r="K899" s="71">
        <v>8.1528513555624793E-2</v>
      </c>
      <c r="L899" s="68">
        <v>13.548387096774199</v>
      </c>
    </row>
    <row r="900" spans="1:12" x14ac:dyDescent="0.2">
      <c r="A900" s="72" t="s">
        <v>2095</v>
      </c>
      <c r="B900" s="66" t="s">
        <v>2096</v>
      </c>
      <c r="C900" s="67">
        <v>45</v>
      </c>
      <c r="D900" s="67" t="s">
        <v>337</v>
      </c>
      <c r="E900" s="71">
        <v>0.185865071010578</v>
      </c>
      <c r="F900" s="68">
        <v>28.494623655914001</v>
      </c>
      <c r="G900" s="71">
        <v>0.25</v>
      </c>
      <c r="H900" s="68">
        <v>36.236559139784902</v>
      </c>
      <c r="I900" s="71">
        <v>1.3475575773687E-2</v>
      </c>
      <c r="J900" s="68">
        <v>32.795698924731198</v>
      </c>
      <c r="K900" s="71">
        <v>0.29411963725804802</v>
      </c>
      <c r="L900" s="68">
        <v>33.978494623655898</v>
      </c>
    </row>
    <row r="901" spans="1:12" x14ac:dyDescent="0.2">
      <c r="A901" s="72" t="s">
        <v>2097</v>
      </c>
      <c r="B901" s="66" t="s">
        <v>2098</v>
      </c>
      <c r="C901" s="67">
        <v>45</v>
      </c>
      <c r="D901" s="67" t="s">
        <v>337</v>
      </c>
      <c r="E901" s="71">
        <v>9.4669246534490395E-2</v>
      </c>
      <c r="F901" s="68">
        <v>5.5913978494623704</v>
      </c>
      <c r="G901" s="71">
        <v>0.175512332745623</v>
      </c>
      <c r="H901" s="68">
        <v>7.3118279569892497</v>
      </c>
      <c r="I901" s="71">
        <v>1.1717048440067501E-3</v>
      </c>
      <c r="J901" s="68">
        <v>5.5913978494623704</v>
      </c>
      <c r="K901" s="71">
        <v>0.107323702013841</v>
      </c>
      <c r="L901" s="68">
        <v>19.569892473118301</v>
      </c>
    </row>
    <row r="902" spans="1:12" x14ac:dyDescent="0.2">
      <c r="A902" s="72" t="s">
        <v>2099</v>
      </c>
      <c r="B902" s="66" t="s">
        <v>2100</v>
      </c>
      <c r="C902" s="67">
        <v>45</v>
      </c>
      <c r="D902" s="67" t="s">
        <v>337</v>
      </c>
      <c r="E902" s="71">
        <v>0.16952095848463899</v>
      </c>
      <c r="F902" s="68">
        <v>25.806451612903199</v>
      </c>
      <c r="G902" s="71">
        <v>0.19888529091556101</v>
      </c>
      <c r="H902" s="68">
        <v>8.7096774193548399</v>
      </c>
      <c r="I902" s="71">
        <v>3.7457841254262499E-2</v>
      </c>
      <c r="J902" s="68">
        <v>57.311827956989198</v>
      </c>
      <c r="K902" s="71">
        <v>0.27221974328409498</v>
      </c>
      <c r="L902" s="68">
        <v>32.580645161290299</v>
      </c>
    </row>
    <row r="903" spans="1:12" x14ac:dyDescent="0.2">
      <c r="A903" s="72" t="s">
        <v>2101</v>
      </c>
      <c r="B903" s="66" t="s">
        <v>2102</v>
      </c>
      <c r="C903" s="67">
        <v>45</v>
      </c>
      <c r="D903" s="67" t="s">
        <v>337</v>
      </c>
      <c r="E903" s="71">
        <v>8.3496183275191094E-2</v>
      </c>
      <c r="F903" s="68">
        <v>3.65591397849462</v>
      </c>
      <c r="G903" s="71">
        <v>0.141508843749615</v>
      </c>
      <c r="H903" s="68">
        <v>5.3763440860215104</v>
      </c>
      <c r="I903" s="71">
        <v>5.5512985463805099E-3</v>
      </c>
      <c r="J903" s="68">
        <v>17.419354838709701</v>
      </c>
      <c r="K903" s="71">
        <v>0.10342840752957801</v>
      </c>
      <c r="L903" s="68">
        <v>18.8172043010753</v>
      </c>
    </row>
    <row r="904" spans="1:12" x14ac:dyDescent="0.2">
      <c r="A904" s="72" t="s">
        <v>2103</v>
      </c>
      <c r="B904" s="66" t="s">
        <v>2104</v>
      </c>
      <c r="C904" s="67">
        <v>45</v>
      </c>
      <c r="D904" s="67" t="s">
        <v>337</v>
      </c>
      <c r="E904" s="71">
        <v>0.15559071640904801</v>
      </c>
      <c r="F904" s="68">
        <v>23.3333333333333</v>
      </c>
      <c r="G904" s="71">
        <v>0.22698350768977299</v>
      </c>
      <c r="H904" s="68">
        <v>11.1827956989247</v>
      </c>
      <c r="I904" s="71">
        <v>4.0984215432679398E-3</v>
      </c>
      <c r="J904" s="68">
        <v>13.010752688171999</v>
      </c>
      <c r="K904" s="71">
        <v>0.235690219994103</v>
      </c>
      <c r="L904" s="68">
        <v>30.645161290322601</v>
      </c>
    </row>
    <row r="905" spans="1:12" x14ac:dyDescent="0.2">
      <c r="A905" s="72" t="s">
        <v>2105</v>
      </c>
      <c r="B905" s="66" t="s">
        <v>2106</v>
      </c>
      <c r="C905" s="67">
        <v>45</v>
      </c>
      <c r="D905" s="67" t="s">
        <v>337</v>
      </c>
      <c r="E905" s="71">
        <v>0.24113311459697501</v>
      </c>
      <c r="F905" s="68">
        <v>39.139784946236603</v>
      </c>
      <c r="G905" s="71">
        <v>0.24638177926463101</v>
      </c>
      <c r="H905" s="68">
        <v>14.193548387096801</v>
      </c>
      <c r="I905" s="71">
        <v>2.5098080611482801E-3</v>
      </c>
      <c r="J905" s="68">
        <v>8.3870967741935498</v>
      </c>
      <c r="K905" s="71">
        <v>0.47450775646514498</v>
      </c>
      <c r="L905" s="68">
        <v>52.1505376344086</v>
      </c>
    </row>
    <row r="906" spans="1:12" x14ac:dyDescent="0.2">
      <c r="A906" s="72" t="s">
        <v>2107</v>
      </c>
      <c r="B906" s="66" t="s">
        <v>2108</v>
      </c>
      <c r="C906" s="67">
        <v>45</v>
      </c>
      <c r="D906" s="67" t="s">
        <v>337</v>
      </c>
      <c r="E906" s="71">
        <v>0.15746481096409201</v>
      </c>
      <c r="F906" s="68">
        <v>24.086021505376301</v>
      </c>
      <c r="G906" s="71">
        <v>0.15603589739479901</v>
      </c>
      <c r="H906" s="68">
        <v>6.2365591397849496</v>
      </c>
      <c r="I906" s="71">
        <v>6.2264959919741802E-3</v>
      </c>
      <c r="J906" s="68">
        <v>18.8172043010753</v>
      </c>
      <c r="K906" s="71">
        <v>0.310132039505502</v>
      </c>
      <c r="L906" s="68">
        <v>35.268817204301101</v>
      </c>
    </row>
    <row r="907" spans="1:12" x14ac:dyDescent="0.2">
      <c r="A907" s="72" t="s">
        <v>2109</v>
      </c>
      <c r="B907" s="66" t="s">
        <v>2110</v>
      </c>
      <c r="C907" s="67">
        <v>45</v>
      </c>
      <c r="D907" s="67" t="s">
        <v>337</v>
      </c>
      <c r="E907" s="71">
        <v>0.25724176521735298</v>
      </c>
      <c r="F907" s="68">
        <v>45.053763440860202</v>
      </c>
      <c r="G907" s="71">
        <v>0.29888397677554801</v>
      </c>
      <c r="H907" s="68">
        <v>77.634408602150501</v>
      </c>
      <c r="I907" s="71">
        <v>5.6483770693850103E-3</v>
      </c>
      <c r="J907" s="68">
        <v>17.741935483871</v>
      </c>
      <c r="K907" s="71">
        <v>0.46719294180712601</v>
      </c>
      <c r="L907" s="68">
        <v>50.860215053763397</v>
      </c>
    </row>
    <row r="908" spans="1:12" x14ac:dyDescent="0.2">
      <c r="A908" s="72" t="s">
        <v>2111</v>
      </c>
      <c r="B908" s="66" t="s">
        <v>2112</v>
      </c>
      <c r="C908" s="67">
        <v>45</v>
      </c>
      <c r="D908" s="67" t="s">
        <v>337</v>
      </c>
      <c r="E908" s="71">
        <v>0.238828194236923</v>
      </c>
      <c r="F908" s="68">
        <v>38.387096774193502</v>
      </c>
      <c r="G908" s="71">
        <v>0.19698292998065201</v>
      </c>
      <c r="H908" s="68">
        <v>8.2795698924731198</v>
      </c>
      <c r="I908" s="71">
        <v>2.5517423843657999E-2</v>
      </c>
      <c r="J908" s="68">
        <v>48.494623655913998</v>
      </c>
      <c r="K908" s="71">
        <v>0.49398422888645999</v>
      </c>
      <c r="L908" s="68">
        <v>55.591397849462403</v>
      </c>
    </row>
    <row r="909" spans="1:12" x14ac:dyDescent="0.2">
      <c r="A909" s="72" t="s">
        <v>2113</v>
      </c>
      <c r="B909" s="66" t="s">
        <v>2114</v>
      </c>
      <c r="C909" s="67">
        <v>45</v>
      </c>
      <c r="D909" s="67" t="s">
        <v>337</v>
      </c>
      <c r="E909" s="71">
        <v>0.30006516702525599</v>
      </c>
      <c r="F909" s="68">
        <v>64.838709677419402</v>
      </c>
      <c r="G909" s="71">
        <v>0.26166812948496598</v>
      </c>
      <c r="H909" s="68">
        <v>60.752688172043001</v>
      </c>
      <c r="I909" s="71">
        <v>2.87249567976735E-2</v>
      </c>
      <c r="J909" s="68">
        <v>51.827956989247298</v>
      </c>
      <c r="K909" s="71">
        <v>0.60980241479312802</v>
      </c>
      <c r="L909" s="68">
        <v>74.408602150537604</v>
      </c>
    </row>
    <row r="910" spans="1:12" x14ac:dyDescent="0.2">
      <c r="A910" s="72" t="s">
        <v>2115</v>
      </c>
      <c r="B910" s="66" t="s">
        <v>2116</v>
      </c>
      <c r="C910" s="67">
        <v>45</v>
      </c>
      <c r="D910" s="67" t="s">
        <v>337</v>
      </c>
      <c r="E910" s="71">
        <v>0.271379448279984</v>
      </c>
      <c r="F910" s="68">
        <v>50.430107526881699</v>
      </c>
      <c r="G910" s="71">
        <v>0.20240715422196101</v>
      </c>
      <c r="H910" s="68">
        <v>9.0322580645161299</v>
      </c>
      <c r="I910" s="71">
        <v>5.4470701362311101E-2</v>
      </c>
      <c r="J910" s="68">
        <v>66.559139784946197</v>
      </c>
      <c r="K910" s="71">
        <v>0.55726048925568195</v>
      </c>
      <c r="L910" s="68">
        <v>66.344086021505404</v>
      </c>
    </row>
    <row r="911" spans="1:12" x14ac:dyDescent="0.2">
      <c r="A911" s="72" t="s">
        <v>2117</v>
      </c>
      <c r="B911" s="66" t="s">
        <v>2118</v>
      </c>
      <c r="C911" s="67">
        <v>63</v>
      </c>
      <c r="D911" s="67" t="s">
        <v>337</v>
      </c>
      <c r="E911" s="71">
        <v>0.28133470067359401</v>
      </c>
      <c r="F911" s="68">
        <v>54.5161290322581</v>
      </c>
      <c r="G911" s="71">
        <v>0.24999999957771901</v>
      </c>
      <c r="H911" s="68">
        <v>17.634408602150501</v>
      </c>
      <c r="I911" s="71">
        <v>2.35858568029674E-2</v>
      </c>
      <c r="J911" s="68">
        <v>46.774193548387103</v>
      </c>
      <c r="K911" s="71">
        <v>0.57041824564009502</v>
      </c>
      <c r="L911" s="68">
        <v>67.849462365591407</v>
      </c>
    </row>
    <row r="912" spans="1:12" x14ac:dyDescent="0.2">
      <c r="A912" s="72" t="s">
        <v>2119</v>
      </c>
      <c r="B912" s="66" t="s">
        <v>2120</v>
      </c>
      <c r="C912" s="67">
        <v>75</v>
      </c>
      <c r="D912" s="67" t="s">
        <v>337</v>
      </c>
      <c r="E912" s="71">
        <v>0.25688267508918</v>
      </c>
      <c r="F912" s="68">
        <v>44.838709677419402</v>
      </c>
      <c r="G912" s="71">
        <v>0.24999999995861599</v>
      </c>
      <c r="H912" s="68">
        <v>18.064516129032299</v>
      </c>
      <c r="I912" s="71">
        <v>4.5099620222556702E-2</v>
      </c>
      <c r="J912" s="68">
        <v>61.397849462365599</v>
      </c>
      <c r="K912" s="71">
        <v>0.47554840508636698</v>
      </c>
      <c r="L912" s="68">
        <v>52.258064516128997</v>
      </c>
    </row>
    <row r="913" spans="1:12" x14ac:dyDescent="0.2">
      <c r="A913" s="72" t="s">
        <v>2121</v>
      </c>
      <c r="B913" s="66" t="s">
        <v>2122</v>
      </c>
      <c r="C913" s="67">
        <v>63</v>
      </c>
      <c r="D913" s="67" t="s">
        <v>337</v>
      </c>
      <c r="E913" s="71">
        <v>0.32021379537474098</v>
      </c>
      <c r="F913" s="68">
        <v>75.268817204301101</v>
      </c>
      <c r="G913" s="71">
        <v>0.21807208100063399</v>
      </c>
      <c r="H913" s="68">
        <v>10.430107526881701</v>
      </c>
      <c r="I913" s="71">
        <v>6.2220365303323803E-2</v>
      </c>
      <c r="J913" s="68">
        <v>70.430107526881699</v>
      </c>
      <c r="K913" s="71">
        <v>0.68034893982026401</v>
      </c>
      <c r="L913" s="68">
        <v>83.763440860215098</v>
      </c>
    </row>
    <row r="914" spans="1:12" x14ac:dyDescent="0.2">
      <c r="A914" s="72" t="s">
        <v>2123</v>
      </c>
      <c r="B914" s="66" t="s">
        <v>2124</v>
      </c>
      <c r="C914" s="67">
        <v>75</v>
      </c>
      <c r="D914" s="67" t="s">
        <v>337</v>
      </c>
      <c r="E914" s="71">
        <v>0.25253083799920101</v>
      </c>
      <c r="F914" s="68">
        <v>42.903225806451601</v>
      </c>
      <c r="G914" s="71">
        <v>0.24818748331323501</v>
      </c>
      <c r="H914" s="68">
        <v>15.0537634408602</v>
      </c>
      <c r="I914" s="71">
        <v>2.2646516455718801E-2</v>
      </c>
      <c r="J914" s="68">
        <v>45.4838709677419</v>
      </c>
      <c r="K914" s="71">
        <v>0.48675851422864902</v>
      </c>
      <c r="L914" s="68">
        <v>54.193548387096797</v>
      </c>
    </row>
    <row r="915" spans="1:12" x14ac:dyDescent="0.2">
      <c r="A915" s="72" t="s">
        <v>2125</v>
      </c>
      <c r="B915" s="66" t="s">
        <v>2126</v>
      </c>
      <c r="C915" s="67">
        <v>75</v>
      </c>
      <c r="D915" s="67" t="s">
        <v>337</v>
      </c>
      <c r="E915" s="71">
        <v>0.27111094618327602</v>
      </c>
      <c r="F915" s="68">
        <v>50.215053763440899</v>
      </c>
      <c r="G915" s="71">
        <v>0.24059012041342601</v>
      </c>
      <c r="H915" s="68">
        <v>12.9032258064516</v>
      </c>
      <c r="I915" s="71">
        <v>3.88094457861934E-2</v>
      </c>
      <c r="J915" s="68">
        <v>58.064516129032299</v>
      </c>
      <c r="K915" s="71">
        <v>0.53393327235020804</v>
      </c>
      <c r="L915" s="68">
        <v>62.903225806451601</v>
      </c>
    </row>
    <row r="916" spans="1:12" x14ac:dyDescent="0.2">
      <c r="A916" s="72" t="s">
        <v>2127</v>
      </c>
      <c r="B916" s="66" t="s">
        <v>2128</v>
      </c>
      <c r="C916" s="67">
        <v>63</v>
      </c>
      <c r="D916" s="67" t="s">
        <v>337</v>
      </c>
      <c r="E916" s="71">
        <v>0.35550245491726301</v>
      </c>
      <c r="F916" s="68">
        <v>84.193548387096797</v>
      </c>
      <c r="G916" s="71">
        <v>0.25463635520662697</v>
      </c>
      <c r="H916" s="68">
        <v>51.505376344086002</v>
      </c>
      <c r="I916" s="71">
        <v>4.5828746761570503E-3</v>
      </c>
      <c r="J916" s="68">
        <v>14.193548387096801</v>
      </c>
      <c r="K916" s="71">
        <v>0.80728813486900597</v>
      </c>
      <c r="L916" s="68">
        <v>94.731182795698899</v>
      </c>
    </row>
    <row r="917" spans="1:12" x14ac:dyDescent="0.2">
      <c r="A917" s="72" t="s">
        <v>2129</v>
      </c>
      <c r="B917" s="66" t="s">
        <v>2130</v>
      </c>
      <c r="C917" s="67">
        <v>63</v>
      </c>
      <c r="D917" s="67" t="s">
        <v>337</v>
      </c>
      <c r="E917" s="71">
        <v>0.30556180751016898</v>
      </c>
      <c r="F917" s="68">
        <v>68.279569892473106</v>
      </c>
      <c r="G917" s="71">
        <v>0.25077272548361801</v>
      </c>
      <c r="H917" s="68">
        <v>37.419354838709701</v>
      </c>
      <c r="I917" s="71">
        <v>2.05768575848875E-2</v>
      </c>
      <c r="J917" s="68">
        <v>43.440860215053803</v>
      </c>
      <c r="K917" s="71">
        <v>0.64533583946200201</v>
      </c>
      <c r="L917" s="68">
        <v>79.892473118279597</v>
      </c>
    </row>
    <row r="918" spans="1:12" x14ac:dyDescent="0.2">
      <c r="A918" s="72" t="s">
        <v>2131</v>
      </c>
      <c r="B918" s="66" t="s">
        <v>2132</v>
      </c>
      <c r="C918" s="67">
        <v>75</v>
      </c>
      <c r="D918" s="67" t="s">
        <v>337</v>
      </c>
      <c r="E918" s="71">
        <v>0.227300316441331</v>
      </c>
      <c r="F918" s="68">
        <v>35.6989247311828</v>
      </c>
      <c r="G918" s="71">
        <v>0.25231817742135099</v>
      </c>
      <c r="H918" s="68">
        <v>44.946236559139798</v>
      </c>
      <c r="I918" s="71">
        <v>1.6848992483396599E-3</v>
      </c>
      <c r="J918" s="68">
        <v>6.6666666666666696</v>
      </c>
      <c r="K918" s="71">
        <v>0.42789787265430201</v>
      </c>
      <c r="L918" s="68">
        <v>45.591397849462403</v>
      </c>
    </row>
    <row r="919" spans="1:12" x14ac:dyDescent="0.2">
      <c r="A919" s="72" t="s">
        <v>2133</v>
      </c>
      <c r="B919" s="66" t="s">
        <v>2134</v>
      </c>
      <c r="C919" s="67">
        <v>75</v>
      </c>
      <c r="D919" s="67" t="s">
        <v>337</v>
      </c>
      <c r="E919" s="71">
        <v>0.27413835830537198</v>
      </c>
      <c r="F919" s="68">
        <v>51.827956989247298</v>
      </c>
      <c r="G919" s="71">
        <v>0.25297956021691198</v>
      </c>
      <c r="H919" s="68">
        <v>47.096774193548399</v>
      </c>
      <c r="I919" s="71">
        <v>5.3359850960090502E-3</v>
      </c>
      <c r="J919" s="68">
        <v>16.881720430107499</v>
      </c>
      <c r="K919" s="71">
        <v>0.56409952960319398</v>
      </c>
      <c r="L919" s="68">
        <v>67.204301075268802</v>
      </c>
    </row>
    <row r="920" spans="1:12" x14ac:dyDescent="0.2">
      <c r="A920" s="72" t="s">
        <v>2135</v>
      </c>
      <c r="B920" s="66" t="s">
        <v>2136</v>
      </c>
      <c r="C920" s="67">
        <v>75</v>
      </c>
      <c r="D920" s="67" t="s">
        <v>337</v>
      </c>
      <c r="E920" s="71">
        <v>0.39332498962214302</v>
      </c>
      <c r="F920" s="68">
        <v>90.537634408602202</v>
      </c>
      <c r="G920" s="71">
        <v>0.27092983420479699</v>
      </c>
      <c r="H920" s="68">
        <v>67.526881720430097</v>
      </c>
      <c r="I920" s="71">
        <v>6.3222849281829403E-3</v>
      </c>
      <c r="J920" s="68">
        <v>19.139784946236599</v>
      </c>
      <c r="K920" s="71">
        <v>0.90272284973344896</v>
      </c>
      <c r="L920" s="68">
        <v>97.956989247311796</v>
      </c>
    </row>
    <row r="921" spans="1:12" x14ac:dyDescent="0.2">
      <c r="A921" s="72" t="s">
        <v>785</v>
      </c>
      <c r="B921" s="66" t="s">
        <v>2137</v>
      </c>
      <c r="C921" s="67">
        <v>75</v>
      </c>
      <c r="D921" s="67" t="s">
        <v>337</v>
      </c>
      <c r="E921" s="71">
        <v>0.237265166693925</v>
      </c>
      <c r="F921" s="68">
        <v>38.064516129032299</v>
      </c>
      <c r="G921" s="71">
        <v>0.25</v>
      </c>
      <c r="H921" s="68">
        <v>36.236559139784902</v>
      </c>
      <c r="I921" s="71">
        <v>0</v>
      </c>
      <c r="J921" s="68">
        <v>1.5053763440860199</v>
      </c>
      <c r="K921" s="71">
        <v>0.461795500081775</v>
      </c>
      <c r="L921" s="68">
        <v>50.107526881720403</v>
      </c>
    </row>
    <row r="922" spans="1:12" x14ac:dyDescent="0.2">
      <c r="A922" s="72" t="s">
        <v>2138</v>
      </c>
      <c r="B922" s="66" t="s">
        <v>2139</v>
      </c>
      <c r="C922" s="67">
        <v>63</v>
      </c>
      <c r="D922" s="67" t="s">
        <v>337</v>
      </c>
      <c r="E922" s="71">
        <v>0.34872131447571297</v>
      </c>
      <c r="F922" s="68">
        <v>82.580645161290306</v>
      </c>
      <c r="G922" s="71">
        <v>0.25154545173554199</v>
      </c>
      <c r="H922" s="68">
        <v>44.193548387096797</v>
      </c>
      <c r="I922" s="71">
        <v>7.7583778649182302E-3</v>
      </c>
      <c r="J922" s="68">
        <v>21.720430107526902</v>
      </c>
      <c r="K922" s="71">
        <v>0.78686011382667698</v>
      </c>
      <c r="L922" s="68">
        <v>92.903225806451601</v>
      </c>
    </row>
    <row r="923" spans="1:12" x14ac:dyDescent="0.2">
      <c r="A923" s="72" t="s">
        <v>2140</v>
      </c>
      <c r="B923" s="66" t="s">
        <v>2141</v>
      </c>
      <c r="C923" s="67">
        <v>63</v>
      </c>
      <c r="D923" s="67" t="s">
        <v>337</v>
      </c>
      <c r="E923" s="71">
        <v>0.34072533817337602</v>
      </c>
      <c r="F923" s="68">
        <v>80.645161290322605</v>
      </c>
      <c r="G923" s="71">
        <v>0.27652127976327001</v>
      </c>
      <c r="H923" s="68">
        <v>69.354838709677395</v>
      </c>
      <c r="I923" s="71">
        <v>3.02926945783311E-2</v>
      </c>
      <c r="J923" s="68">
        <v>53.3333333333333</v>
      </c>
      <c r="K923" s="71">
        <v>0.715362040178527</v>
      </c>
      <c r="L923" s="68">
        <v>86.881720430107507</v>
      </c>
    </row>
    <row r="924" spans="1:12" x14ac:dyDescent="0.2">
      <c r="A924" s="72" t="s">
        <v>2142</v>
      </c>
      <c r="B924" s="66" t="s">
        <v>2143</v>
      </c>
      <c r="C924" s="67">
        <v>63</v>
      </c>
      <c r="D924" s="67" t="s">
        <v>337</v>
      </c>
      <c r="E924" s="71">
        <v>0.373800496280634</v>
      </c>
      <c r="F924" s="68">
        <v>86.881720430107507</v>
      </c>
      <c r="G924" s="71">
        <v>0.26878729205703999</v>
      </c>
      <c r="H924" s="68">
        <v>66.236559139784902</v>
      </c>
      <c r="I924" s="71">
        <v>1.17848344892165E-2</v>
      </c>
      <c r="J924" s="68">
        <v>30.215053763440899</v>
      </c>
      <c r="K924" s="71">
        <v>0.84082936229564398</v>
      </c>
      <c r="L924" s="68">
        <v>95.483870967741893</v>
      </c>
    </row>
    <row r="925" spans="1:12" x14ac:dyDescent="0.2">
      <c r="A925" s="72" t="s">
        <v>2144</v>
      </c>
      <c r="B925" s="66" t="s">
        <v>2145</v>
      </c>
      <c r="C925" s="67">
        <v>63</v>
      </c>
      <c r="D925" s="67" t="s">
        <v>337</v>
      </c>
      <c r="E925" s="71">
        <v>0.50909203312449103</v>
      </c>
      <c r="F925" s="68">
        <v>98.387096774193594</v>
      </c>
      <c r="G925" s="71">
        <v>0.65463173103205496</v>
      </c>
      <c r="H925" s="68">
        <v>97.204301075268802</v>
      </c>
      <c r="I925" s="71">
        <v>0.103788854004433</v>
      </c>
      <c r="J925" s="68">
        <v>82.473118279569903</v>
      </c>
      <c r="K925" s="71">
        <v>0.76885551433698696</v>
      </c>
      <c r="L925" s="68">
        <v>91.827956989247298</v>
      </c>
    </row>
    <row r="926" spans="1:12" x14ac:dyDescent="0.2">
      <c r="A926" s="72" t="s">
        <v>2146</v>
      </c>
      <c r="B926" s="66" t="s">
        <v>2147</v>
      </c>
      <c r="C926" s="67">
        <v>75</v>
      </c>
      <c r="D926" s="67" t="s">
        <v>337</v>
      </c>
      <c r="E926" s="71">
        <v>0.37575858710460602</v>
      </c>
      <c r="F926" s="68">
        <v>87.311827956989205</v>
      </c>
      <c r="G926" s="71">
        <v>0.39039897359157799</v>
      </c>
      <c r="H926" s="68">
        <v>88.602150537634401</v>
      </c>
      <c r="I926" s="71">
        <v>2.3462394785845799E-2</v>
      </c>
      <c r="J926" s="68">
        <v>46.559139784946197</v>
      </c>
      <c r="K926" s="71">
        <v>0.71341439293639597</v>
      </c>
      <c r="L926" s="68">
        <v>86.451612903225794</v>
      </c>
    </row>
    <row r="927" spans="1:12" x14ac:dyDescent="0.2">
      <c r="A927" s="72" t="s">
        <v>2148</v>
      </c>
      <c r="B927" s="66" t="s">
        <v>2149</v>
      </c>
      <c r="C927" s="67">
        <v>75</v>
      </c>
      <c r="D927" s="67" t="s">
        <v>337</v>
      </c>
      <c r="E927" s="71">
        <v>0.475515673060594</v>
      </c>
      <c r="F927" s="68">
        <v>96.774193548387103</v>
      </c>
      <c r="G927" s="71">
        <v>0.78713746559610698</v>
      </c>
      <c r="H927" s="68">
        <v>98.817204301075293</v>
      </c>
      <c r="I927" s="71">
        <v>9.8206016577552596E-2</v>
      </c>
      <c r="J927" s="68">
        <v>81.505376344086002</v>
      </c>
      <c r="K927" s="71">
        <v>0.54120353700812296</v>
      </c>
      <c r="L927" s="68">
        <v>63.978494623655898</v>
      </c>
    </row>
    <row r="928" spans="1:12" x14ac:dyDescent="0.2">
      <c r="A928" s="72" t="s">
        <v>2150</v>
      </c>
      <c r="B928" s="66" t="s">
        <v>2151</v>
      </c>
      <c r="C928" s="67">
        <v>75</v>
      </c>
      <c r="D928" s="67" t="s">
        <v>337</v>
      </c>
      <c r="E928" s="71">
        <v>0.30116974130524499</v>
      </c>
      <c r="F928" s="68">
        <v>66.129032258064498</v>
      </c>
      <c r="G928" s="71">
        <v>0.603468448345862</v>
      </c>
      <c r="H928" s="68">
        <v>95.913978494623606</v>
      </c>
      <c r="I928" s="71">
        <v>0.14117124663970501</v>
      </c>
      <c r="J928" s="68">
        <v>87.634408602150501</v>
      </c>
      <c r="K928" s="71">
        <v>0.15886952893016901</v>
      </c>
      <c r="L928" s="68">
        <v>25.053763440860202</v>
      </c>
    </row>
    <row r="929" spans="1:12" x14ac:dyDescent="0.2">
      <c r="A929" s="72" t="s">
        <v>2152</v>
      </c>
      <c r="B929" s="66" t="s">
        <v>2153</v>
      </c>
      <c r="C929" s="67">
        <v>75</v>
      </c>
      <c r="D929" s="67" t="s">
        <v>337</v>
      </c>
      <c r="E929" s="71">
        <v>0.25178388607763302</v>
      </c>
      <c r="F929" s="68">
        <v>42.473118279569903</v>
      </c>
      <c r="G929" s="71">
        <v>0.26109124898053798</v>
      </c>
      <c r="H929" s="68">
        <v>60.322580645161302</v>
      </c>
      <c r="I929" s="71">
        <v>7.5195467640726905E-4</v>
      </c>
      <c r="J929" s="68">
        <v>4.8387096774193497</v>
      </c>
      <c r="K929" s="71">
        <v>0.49350845457595299</v>
      </c>
      <c r="L929" s="68">
        <v>55.4838709677419</v>
      </c>
    </row>
    <row r="930" spans="1:12" x14ac:dyDescent="0.2">
      <c r="A930" s="72" t="s">
        <v>2154</v>
      </c>
      <c r="B930" s="66" t="s">
        <v>2155</v>
      </c>
      <c r="C930" s="67">
        <v>75</v>
      </c>
      <c r="D930" s="67" t="s">
        <v>337</v>
      </c>
      <c r="E930" s="71">
        <v>0.26315936351902802</v>
      </c>
      <c r="F930" s="68">
        <v>46.881720430107499</v>
      </c>
      <c r="G930" s="71">
        <v>0.45360316812664703</v>
      </c>
      <c r="H930" s="68">
        <v>91.827956989247298</v>
      </c>
      <c r="I930" s="71">
        <v>9.4772985020343703E-2</v>
      </c>
      <c r="J930" s="68">
        <v>80.752688172042994</v>
      </c>
      <c r="K930" s="71">
        <v>0.241101937410095</v>
      </c>
      <c r="L930" s="68">
        <v>30.9677419354839</v>
      </c>
    </row>
    <row r="931" spans="1:12" x14ac:dyDescent="0.2">
      <c r="A931" s="72" t="s">
        <v>785</v>
      </c>
      <c r="B931" s="66" t="s">
        <v>2156</v>
      </c>
      <c r="C931" s="67">
        <v>75</v>
      </c>
      <c r="D931" s="67" t="s">
        <v>337</v>
      </c>
      <c r="E931" s="71">
        <v>9.5426823890769105E-2</v>
      </c>
      <c r="F931" s="68">
        <v>5.6989247311828004</v>
      </c>
      <c r="G931" s="71">
        <v>0.28620052941082902</v>
      </c>
      <c r="H931" s="68">
        <v>73.870967741935502</v>
      </c>
      <c r="I931" s="71">
        <v>7.9942261477809295E-5</v>
      </c>
      <c r="J931" s="68">
        <v>3.54838709677419</v>
      </c>
      <c r="K931" s="71">
        <v>0</v>
      </c>
      <c r="L931" s="68">
        <v>2.4731182795698898</v>
      </c>
    </row>
    <row r="932" spans="1:12" x14ac:dyDescent="0.2">
      <c r="A932" s="72" t="s">
        <v>785</v>
      </c>
      <c r="B932" s="66" t="s">
        <v>2157</v>
      </c>
      <c r="C932" s="67">
        <v>75</v>
      </c>
      <c r="D932" s="67" t="s">
        <v>337</v>
      </c>
      <c r="E932" s="71">
        <v>8.3590908622590401E-2</v>
      </c>
      <c r="F932" s="68">
        <v>3.87096774193548</v>
      </c>
      <c r="G932" s="71">
        <v>0.250772725867771</v>
      </c>
      <c r="H932" s="68">
        <v>40.860215053763397</v>
      </c>
      <c r="I932" s="71">
        <v>0</v>
      </c>
      <c r="J932" s="68">
        <v>1.5053763440860199</v>
      </c>
      <c r="K932" s="71">
        <v>0</v>
      </c>
      <c r="L932" s="68">
        <v>2.4731182795698898</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R932"/>
  <sheetViews>
    <sheetView zoomScaleNormal="100" workbookViewId="0">
      <pane ySplit="2" topLeftCell="A3" activePane="bottomLeft" state="frozen"/>
      <selection pane="bottomLeft" activeCell="A3" sqref="A3"/>
    </sheetView>
  </sheetViews>
  <sheetFormatPr defaultRowHeight="12.75" x14ac:dyDescent="0.2"/>
  <cols>
    <col min="1" max="1" width="37.7109375" customWidth="1"/>
    <col min="2" max="2" width="14.28515625" style="1" bestFit="1" customWidth="1"/>
    <col min="3" max="3" width="10.140625" bestFit="1" customWidth="1"/>
    <col min="4" max="4" width="9.7109375" customWidth="1"/>
    <col min="5" max="5" width="25.140625" bestFit="1" customWidth="1"/>
    <col min="6" max="6" width="29" bestFit="1" customWidth="1"/>
    <col min="7" max="7" width="28.5703125" bestFit="1" customWidth="1"/>
    <col min="8" max="8" width="32.42578125" bestFit="1" customWidth="1"/>
    <col min="9" max="9" width="27.85546875" bestFit="1" customWidth="1"/>
    <col min="10" max="10" width="31.7109375" bestFit="1" customWidth="1"/>
    <col min="11" max="11" width="25.5703125" bestFit="1" customWidth="1"/>
    <col min="12" max="12" width="29.28515625" bestFit="1" customWidth="1"/>
    <col min="13" max="13" width="25.5703125" style="4" bestFit="1" customWidth="1"/>
    <col min="14" max="14" width="29.28515625" style="4" bestFit="1" customWidth="1"/>
    <col min="15" max="15" width="24.85546875" style="4" bestFit="1" customWidth="1"/>
    <col min="16" max="16" width="28.7109375" style="4" bestFit="1" customWidth="1"/>
    <col min="17" max="17" width="25.140625" style="4" bestFit="1" customWidth="1"/>
    <col min="18" max="18" width="29" style="4" bestFit="1" customWidth="1"/>
  </cols>
  <sheetData>
    <row r="1" spans="1:18" s="9" customFormat="1" ht="15.75" customHeight="1" thickBot="1" x14ac:dyDescent="0.25">
      <c r="A1" s="201" t="s">
        <v>104</v>
      </c>
      <c r="B1" s="202"/>
      <c r="C1" s="202"/>
      <c r="D1" s="203"/>
      <c r="E1" s="206" t="s">
        <v>97</v>
      </c>
      <c r="F1" s="207"/>
      <c r="G1" s="206" t="s">
        <v>7</v>
      </c>
      <c r="H1" s="207"/>
      <c r="I1" s="206" t="s">
        <v>15</v>
      </c>
      <c r="J1" s="207"/>
      <c r="K1" s="206" t="s">
        <v>22</v>
      </c>
      <c r="L1" s="207"/>
      <c r="M1" s="206" t="s">
        <v>26</v>
      </c>
      <c r="N1" s="207"/>
      <c r="O1" s="206" t="s">
        <v>28</v>
      </c>
      <c r="P1" s="207"/>
      <c r="Q1" s="206" t="s">
        <v>32</v>
      </c>
      <c r="R1" s="207"/>
    </row>
    <row r="2" spans="1:18" s="12" customFormat="1" ht="13.5" thickBot="1" x14ac:dyDescent="0.25">
      <c r="A2" s="11" t="s">
        <v>49</v>
      </c>
      <c r="B2" s="10" t="s">
        <v>0</v>
      </c>
      <c r="C2" s="11" t="s">
        <v>1</v>
      </c>
      <c r="D2" s="11" t="s">
        <v>2</v>
      </c>
      <c r="E2" s="11" t="s">
        <v>264</v>
      </c>
      <c r="F2" s="11" t="s">
        <v>265</v>
      </c>
      <c r="G2" s="11" t="s">
        <v>266</v>
      </c>
      <c r="H2" s="11" t="s">
        <v>267</v>
      </c>
      <c r="I2" s="11" t="s">
        <v>268</v>
      </c>
      <c r="J2" s="11" t="s">
        <v>269</v>
      </c>
      <c r="K2" s="11" t="s">
        <v>270</v>
      </c>
      <c r="L2" s="11" t="s">
        <v>271</v>
      </c>
      <c r="M2" s="11" t="s">
        <v>272</v>
      </c>
      <c r="N2" s="11" t="s">
        <v>273</v>
      </c>
      <c r="O2" s="11" t="s">
        <v>274</v>
      </c>
      <c r="P2" s="11" t="s">
        <v>275</v>
      </c>
      <c r="Q2" s="11" t="s">
        <v>276</v>
      </c>
      <c r="R2" s="11" t="s">
        <v>277</v>
      </c>
    </row>
    <row r="3" spans="1:18" x14ac:dyDescent="0.2">
      <c r="A3" s="72" t="s">
        <v>335</v>
      </c>
      <c r="B3" s="66" t="s">
        <v>336</v>
      </c>
      <c r="C3" s="67">
        <v>65</v>
      </c>
      <c r="D3" s="67" t="s">
        <v>337</v>
      </c>
      <c r="E3" s="71">
        <v>0.83220923577148898</v>
      </c>
      <c r="F3" s="68">
        <v>69.994484280198606</v>
      </c>
      <c r="G3" s="71">
        <v>0.83555243433103898</v>
      </c>
      <c r="H3" s="68">
        <v>69.994484280198606</v>
      </c>
      <c r="I3" s="71">
        <v>0.900494377133498</v>
      </c>
      <c r="J3" s="68">
        <v>92.305570876999397</v>
      </c>
      <c r="K3" s="71">
        <v>0.86229240902724202</v>
      </c>
      <c r="L3" s="68">
        <v>46.828461114175397</v>
      </c>
      <c r="M3" s="71">
        <v>0.86956521739130399</v>
      </c>
      <c r="N3" s="68">
        <v>58.109975131251701</v>
      </c>
      <c r="O3" s="71">
        <v>0.69314174097436199</v>
      </c>
      <c r="P3" s="68">
        <v>64.863357501394304</v>
      </c>
      <c r="Q3" s="71"/>
      <c r="R3" s="68"/>
    </row>
    <row r="4" spans="1:18" x14ac:dyDescent="0.2">
      <c r="A4" s="72" t="s">
        <v>338</v>
      </c>
      <c r="B4" s="66" t="s">
        <v>339</v>
      </c>
      <c r="C4" s="67">
        <v>45</v>
      </c>
      <c r="D4" s="67" t="s">
        <v>337</v>
      </c>
      <c r="E4" s="71">
        <v>0.70233054441445097</v>
      </c>
      <c r="F4" s="68">
        <v>36.791497975708502</v>
      </c>
      <c r="G4" s="71">
        <v>0.79332446573166004</v>
      </c>
      <c r="H4" s="68">
        <v>39.423076923076898</v>
      </c>
      <c r="I4" s="71">
        <v>0.77143522008343801</v>
      </c>
      <c r="J4" s="68">
        <v>56.376518218623502</v>
      </c>
      <c r="K4" s="71">
        <v>0.70534750236449395</v>
      </c>
      <c r="L4" s="68">
        <v>11.0323886639676</v>
      </c>
      <c r="M4" s="71">
        <v>0.87711105649380305</v>
      </c>
      <c r="N4" s="68">
        <v>70.466058763931102</v>
      </c>
      <c r="O4" s="71">
        <v>0.36443447739886198</v>
      </c>
      <c r="P4" s="68">
        <v>54.262378764675901</v>
      </c>
      <c r="Q4" s="71"/>
      <c r="R4" s="68"/>
    </row>
    <row r="5" spans="1:18" x14ac:dyDescent="0.2">
      <c r="A5" s="72" t="s">
        <v>340</v>
      </c>
      <c r="B5" s="66" t="s">
        <v>341</v>
      </c>
      <c r="C5" s="67">
        <v>45</v>
      </c>
      <c r="D5" s="67" t="s">
        <v>337</v>
      </c>
      <c r="E5" s="71">
        <v>0.78979926958291602</v>
      </c>
      <c r="F5" s="68">
        <v>74.645748987854304</v>
      </c>
      <c r="G5" s="71">
        <v>0.92760016142220802</v>
      </c>
      <c r="H5" s="68">
        <v>90.789473684210506</v>
      </c>
      <c r="I5" s="71">
        <v>0.85053289124766396</v>
      </c>
      <c r="J5" s="68">
        <v>87.246963562752995</v>
      </c>
      <c r="K5" s="71">
        <v>0.74552138611630403</v>
      </c>
      <c r="L5" s="68">
        <v>15.1821862348178</v>
      </c>
      <c r="M5" s="71">
        <v>0.89115550718022596</v>
      </c>
      <c r="N5" s="68">
        <v>75.633232016210698</v>
      </c>
      <c r="O5" s="71">
        <v>0.53418640194817901</v>
      </c>
      <c r="P5" s="68">
        <v>73.966309341500803</v>
      </c>
      <c r="Q5" s="71"/>
      <c r="R5" s="68"/>
    </row>
    <row r="6" spans="1:18" x14ac:dyDescent="0.2">
      <c r="A6" s="72" t="s">
        <v>342</v>
      </c>
      <c r="B6" s="66" t="s">
        <v>343</v>
      </c>
      <c r="C6" s="67">
        <v>45</v>
      </c>
      <c r="D6" s="67" t="s">
        <v>337</v>
      </c>
      <c r="E6" s="71">
        <v>0.71818388928962196</v>
      </c>
      <c r="F6" s="68">
        <v>42.7631578947368</v>
      </c>
      <c r="G6" s="71">
        <v>0.88046176072508497</v>
      </c>
      <c r="H6" s="68">
        <v>74.8481781376518</v>
      </c>
      <c r="I6" s="71">
        <v>0.78403539434152403</v>
      </c>
      <c r="J6" s="68">
        <v>61.538461538461497</v>
      </c>
      <c r="K6" s="71">
        <v>0.81191543060980098</v>
      </c>
      <c r="L6" s="68">
        <v>25.354251012145799</v>
      </c>
      <c r="M6" s="71">
        <v>0.88764439450861998</v>
      </c>
      <c r="N6" s="68">
        <v>74.265450861195504</v>
      </c>
      <c r="O6" s="71">
        <v>0.22686246626308099</v>
      </c>
      <c r="P6" s="68">
        <v>29.913221031138299</v>
      </c>
      <c r="Q6" s="71"/>
      <c r="R6" s="68"/>
    </row>
    <row r="7" spans="1:18" x14ac:dyDescent="0.2">
      <c r="A7" s="72" t="s">
        <v>344</v>
      </c>
      <c r="B7" s="66" t="s">
        <v>345</v>
      </c>
      <c r="C7" s="67">
        <v>65</v>
      </c>
      <c r="D7" s="67" t="s">
        <v>337</v>
      </c>
      <c r="E7" s="71">
        <v>0.88525129500705502</v>
      </c>
      <c r="F7" s="68">
        <v>89.271924986210706</v>
      </c>
      <c r="G7" s="71">
        <v>0.80418897539095802</v>
      </c>
      <c r="H7" s="68">
        <v>56.2051847766134</v>
      </c>
      <c r="I7" s="71">
        <v>0.87413170583802502</v>
      </c>
      <c r="J7" s="68">
        <v>85.493656922228396</v>
      </c>
      <c r="K7" s="71">
        <v>0.93857738633283205</v>
      </c>
      <c r="L7" s="68">
        <v>77.937120794263606</v>
      </c>
      <c r="M7" s="71">
        <v>0.98913043478260898</v>
      </c>
      <c r="N7" s="68">
        <v>96.076264161370503</v>
      </c>
      <c r="O7" s="71">
        <v>0.82022797269085301</v>
      </c>
      <c r="P7" s="68">
        <v>82.487451199107596</v>
      </c>
      <c r="Q7" s="71"/>
      <c r="R7" s="68"/>
    </row>
    <row r="8" spans="1:18" x14ac:dyDescent="0.2">
      <c r="A8" s="72" t="s">
        <v>346</v>
      </c>
      <c r="B8" s="66" t="s">
        <v>347</v>
      </c>
      <c r="C8" s="67">
        <v>65</v>
      </c>
      <c r="D8" s="67" t="s">
        <v>337</v>
      </c>
      <c r="E8" s="71">
        <v>0.85663365647401901</v>
      </c>
      <c r="F8" s="68">
        <v>78.819635962493095</v>
      </c>
      <c r="G8" s="71">
        <v>0.85668282730130496</v>
      </c>
      <c r="H8" s="68">
        <v>80.115830115830093</v>
      </c>
      <c r="I8" s="71">
        <v>0.87369717057044205</v>
      </c>
      <c r="J8" s="68">
        <v>85.300606729178199</v>
      </c>
      <c r="K8" s="71">
        <v>0.84038707909874499</v>
      </c>
      <c r="L8" s="68">
        <v>40.843905129619401</v>
      </c>
      <c r="M8" s="71">
        <v>0.98913043478260898</v>
      </c>
      <c r="N8" s="68">
        <v>96.076264161370503</v>
      </c>
      <c r="O8" s="71">
        <v>0.72327077061699296</v>
      </c>
      <c r="P8" s="68">
        <v>68.851087562743999</v>
      </c>
      <c r="Q8" s="71"/>
      <c r="R8" s="68"/>
    </row>
    <row r="9" spans="1:18" x14ac:dyDescent="0.2">
      <c r="A9" s="72" t="s">
        <v>348</v>
      </c>
      <c r="B9" s="66" t="s">
        <v>349</v>
      </c>
      <c r="C9" s="67">
        <v>65</v>
      </c>
      <c r="D9" s="67" t="s">
        <v>337</v>
      </c>
      <c r="E9" s="71">
        <v>0.82727861549277804</v>
      </c>
      <c r="F9" s="68">
        <v>68.008825151682302</v>
      </c>
      <c r="G9" s="71">
        <v>0.83347196169064197</v>
      </c>
      <c r="H9" s="68">
        <v>69.056811913954803</v>
      </c>
      <c r="I9" s="71">
        <v>0.85210291483232203</v>
      </c>
      <c r="J9" s="68">
        <v>78.019856591285205</v>
      </c>
      <c r="K9" s="71">
        <v>0.81319553969571601</v>
      </c>
      <c r="L9" s="68">
        <v>33.5631549917264</v>
      </c>
      <c r="M9" s="71">
        <v>0.90760869565217395</v>
      </c>
      <c r="N9" s="68">
        <v>68.8864327162199</v>
      </c>
      <c r="O9" s="71">
        <v>0.730013965593035</v>
      </c>
      <c r="P9" s="68">
        <v>69.659788064696002</v>
      </c>
      <c r="Q9" s="71"/>
      <c r="R9" s="68"/>
    </row>
    <row r="10" spans="1:18" x14ac:dyDescent="0.2">
      <c r="A10" s="72" t="s">
        <v>350</v>
      </c>
      <c r="B10" s="66" t="s">
        <v>351</v>
      </c>
      <c r="C10" s="67">
        <v>65</v>
      </c>
      <c r="D10" s="67" t="s">
        <v>337</v>
      </c>
      <c r="E10" s="71">
        <v>0.81605191835395596</v>
      </c>
      <c r="F10" s="68">
        <v>64.533921676778803</v>
      </c>
      <c r="G10" s="71">
        <v>0.82300707316562305</v>
      </c>
      <c r="H10" s="68">
        <v>64.120242691671294</v>
      </c>
      <c r="I10" s="71">
        <v>0.81319607512394698</v>
      </c>
      <c r="J10" s="68">
        <v>63.568670711527901</v>
      </c>
      <c r="K10" s="71">
        <v>0.79845696183336701</v>
      </c>
      <c r="L10" s="68">
        <v>29.977937120794302</v>
      </c>
      <c r="M10" s="71">
        <v>0.84239130434782605</v>
      </c>
      <c r="N10" s="68">
        <v>50.566454821774002</v>
      </c>
      <c r="O10" s="71">
        <v>0.80320817729901695</v>
      </c>
      <c r="P10" s="68">
        <v>79.949804796430598</v>
      </c>
      <c r="Q10" s="71"/>
      <c r="R10" s="68"/>
    </row>
    <row r="11" spans="1:18" x14ac:dyDescent="0.2">
      <c r="A11" s="72" t="s">
        <v>352</v>
      </c>
      <c r="B11" s="66" t="s">
        <v>353</v>
      </c>
      <c r="C11" s="67">
        <v>65</v>
      </c>
      <c r="D11" s="67" t="s">
        <v>337</v>
      </c>
      <c r="E11" s="71">
        <v>0.80492804688476904</v>
      </c>
      <c r="F11" s="68">
        <v>61.114175399889703</v>
      </c>
      <c r="G11" s="71">
        <v>0.83154399855134198</v>
      </c>
      <c r="H11" s="68">
        <v>68.1742967457253</v>
      </c>
      <c r="I11" s="71">
        <v>0.87335674094927795</v>
      </c>
      <c r="J11" s="68">
        <v>85.052399338113602</v>
      </c>
      <c r="K11" s="71">
        <v>0.70255765103824996</v>
      </c>
      <c r="L11" s="68">
        <v>14.561500275786001</v>
      </c>
      <c r="M11" s="71">
        <v>0.934782608695652</v>
      </c>
      <c r="N11" s="68">
        <v>78.087869577231302</v>
      </c>
      <c r="O11" s="71">
        <v>0.68239923518932299</v>
      </c>
      <c r="P11" s="68">
        <v>64.166201896263203</v>
      </c>
      <c r="Q11" s="71"/>
      <c r="R11" s="68"/>
    </row>
    <row r="12" spans="1:18" x14ac:dyDescent="0.2">
      <c r="A12" s="72" t="s">
        <v>354</v>
      </c>
      <c r="B12" s="66" t="s">
        <v>355</v>
      </c>
      <c r="C12" s="67">
        <v>65</v>
      </c>
      <c r="D12" s="67" t="s">
        <v>337</v>
      </c>
      <c r="E12" s="71">
        <v>0.82332193991355695</v>
      </c>
      <c r="F12" s="68">
        <v>66.685052399338105</v>
      </c>
      <c r="G12" s="71">
        <v>0.87158850333979399</v>
      </c>
      <c r="H12" s="68">
        <v>85.659128516271394</v>
      </c>
      <c r="I12" s="71">
        <v>0.82271197033727395</v>
      </c>
      <c r="J12" s="68">
        <v>67.760617760617805</v>
      </c>
      <c r="K12" s="71">
        <v>0.77433635275735302</v>
      </c>
      <c r="L12" s="68">
        <v>24.627688913403201</v>
      </c>
      <c r="M12" s="71">
        <v>0.92934782608695699</v>
      </c>
      <c r="N12" s="68">
        <v>76.264161370544301</v>
      </c>
      <c r="O12" s="71">
        <v>0.71862504704640895</v>
      </c>
      <c r="P12" s="68">
        <v>68.070273284997199</v>
      </c>
      <c r="Q12" s="71"/>
      <c r="R12" s="68"/>
    </row>
    <row r="13" spans="1:18" x14ac:dyDescent="0.2">
      <c r="A13" s="72" t="s">
        <v>356</v>
      </c>
      <c r="B13" s="66" t="s">
        <v>357</v>
      </c>
      <c r="C13" s="67">
        <v>65</v>
      </c>
      <c r="D13" s="67" t="s">
        <v>337</v>
      </c>
      <c r="E13" s="71">
        <v>0.80504523699766395</v>
      </c>
      <c r="F13" s="68">
        <v>61.141753998896903</v>
      </c>
      <c r="G13" s="71">
        <v>0.828707487059828</v>
      </c>
      <c r="H13" s="68">
        <v>66.740209597352404</v>
      </c>
      <c r="I13" s="71">
        <v>0.81700192467245802</v>
      </c>
      <c r="J13" s="68">
        <v>65.306122448979593</v>
      </c>
      <c r="K13" s="71">
        <v>0.79037367911063205</v>
      </c>
      <c r="L13" s="68">
        <v>28.323221180364001</v>
      </c>
      <c r="M13" s="71">
        <v>0.85326086956521796</v>
      </c>
      <c r="N13" s="68">
        <v>53.578336557059998</v>
      </c>
      <c r="O13" s="71">
        <v>0.73588222458018604</v>
      </c>
      <c r="P13" s="68">
        <v>70.440602342442801</v>
      </c>
      <c r="Q13" s="71"/>
      <c r="R13" s="68"/>
    </row>
    <row r="14" spans="1:18" x14ac:dyDescent="0.2">
      <c r="A14" s="72" t="s">
        <v>358</v>
      </c>
      <c r="B14" s="66" t="s">
        <v>359</v>
      </c>
      <c r="C14" s="67">
        <v>65</v>
      </c>
      <c r="D14" s="67" t="s">
        <v>337</v>
      </c>
      <c r="E14" s="71">
        <v>0.78654079095264695</v>
      </c>
      <c r="F14" s="68">
        <v>56.094870380584702</v>
      </c>
      <c r="G14" s="71">
        <v>0.81434048731715303</v>
      </c>
      <c r="H14" s="68">
        <v>60.286817429674599</v>
      </c>
      <c r="I14" s="71">
        <v>0.76128446450913601</v>
      </c>
      <c r="J14" s="68">
        <v>42.167677881963598</v>
      </c>
      <c r="K14" s="71">
        <v>0.80269662588874602</v>
      </c>
      <c r="L14" s="68">
        <v>31.3017098731384</v>
      </c>
      <c r="M14" s="71">
        <v>0.94565217391304401</v>
      </c>
      <c r="N14" s="68">
        <v>81.790549875656296</v>
      </c>
      <c r="O14" s="71">
        <v>0.60873020313515702</v>
      </c>
      <c r="P14" s="68">
        <v>55.577244841048497</v>
      </c>
      <c r="Q14" s="71"/>
      <c r="R14" s="68"/>
    </row>
    <row r="15" spans="1:18" x14ac:dyDescent="0.2">
      <c r="A15" s="72" t="s">
        <v>360</v>
      </c>
      <c r="B15" s="66" t="s">
        <v>361</v>
      </c>
      <c r="C15" s="67">
        <v>65</v>
      </c>
      <c r="D15" s="67" t="s">
        <v>337</v>
      </c>
      <c r="E15" s="71">
        <v>0.86919832621651505</v>
      </c>
      <c r="F15" s="68">
        <v>83.701047986762305</v>
      </c>
      <c r="G15" s="71">
        <v>0.91839320663235902</v>
      </c>
      <c r="H15" s="68">
        <v>95.311638168781002</v>
      </c>
      <c r="I15" s="71">
        <v>0.896657352220675</v>
      </c>
      <c r="J15" s="68">
        <v>91.395477109762794</v>
      </c>
      <c r="K15" s="71">
        <v>0.84291388981605797</v>
      </c>
      <c r="L15" s="68">
        <v>41.533370104798699</v>
      </c>
      <c r="M15" s="71">
        <v>0.95108695652173902</v>
      </c>
      <c r="N15" s="68">
        <v>83.641890024868701</v>
      </c>
      <c r="O15" s="71">
        <v>0.73694022589174502</v>
      </c>
      <c r="P15" s="68">
        <v>70.552147239263803</v>
      </c>
      <c r="Q15" s="71"/>
      <c r="R15" s="68"/>
    </row>
    <row r="16" spans="1:18" x14ac:dyDescent="0.2">
      <c r="A16" s="72" t="s">
        <v>362</v>
      </c>
      <c r="B16" s="66" t="s">
        <v>363</v>
      </c>
      <c r="C16" s="67">
        <v>65</v>
      </c>
      <c r="D16" s="67" t="s">
        <v>337</v>
      </c>
      <c r="E16" s="71">
        <v>0.73771492615539702</v>
      </c>
      <c r="F16" s="68">
        <v>42.857142857142897</v>
      </c>
      <c r="G16" s="71">
        <v>0.83206689208200602</v>
      </c>
      <c r="H16" s="68">
        <v>68.422504136789897</v>
      </c>
      <c r="I16" s="71">
        <v>0.78038230607885495</v>
      </c>
      <c r="J16" s="68">
        <v>49.4484280198566</v>
      </c>
      <c r="K16" s="71">
        <v>0.58699278038710401</v>
      </c>
      <c r="L16" s="68">
        <v>5.8466629895201301</v>
      </c>
      <c r="M16" s="71">
        <v>0.88586956521739102</v>
      </c>
      <c r="N16" s="68">
        <v>62.282398452611197</v>
      </c>
      <c r="O16" s="71">
        <v>0.60326308701162901</v>
      </c>
      <c r="P16" s="68">
        <v>54.907975460122699</v>
      </c>
      <c r="Q16" s="71"/>
      <c r="R16" s="68"/>
    </row>
    <row r="17" spans="1:18" x14ac:dyDescent="0.2">
      <c r="A17" s="72" t="s">
        <v>364</v>
      </c>
      <c r="B17" s="66" t="s">
        <v>365</v>
      </c>
      <c r="C17" s="67">
        <v>65</v>
      </c>
      <c r="D17" s="67" t="s">
        <v>337</v>
      </c>
      <c r="E17" s="71">
        <v>0.64759489861928299</v>
      </c>
      <c r="F17" s="68">
        <v>23.772752344180901</v>
      </c>
      <c r="G17" s="71">
        <v>0.68698270709458997</v>
      </c>
      <c r="H17" s="68">
        <v>16.712630998345301</v>
      </c>
      <c r="I17" s="71">
        <v>0.66227268890782198</v>
      </c>
      <c r="J17" s="68">
        <v>15.113072255929399</v>
      </c>
      <c r="K17" s="71">
        <v>0.66469580781932802</v>
      </c>
      <c r="L17" s="68">
        <v>10.672917815775</v>
      </c>
      <c r="M17" s="71">
        <v>0.66304347826086996</v>
      </c>
      <c r="N17" s="68">
        <v>20.309477756286299</v>
      </c>
      <c r="O17" s="71">
        <v>0.56097981101380401</v>
      </c>
      <c r="P17" s="68">
        <v>50.278862242052398</v>
      </c>
      <c r="Q17" s="71"/>
      <c r="R17" s="68"/>
    </row>
    <row r="18" spans="1:18" x14ac:dyDescent="0.2">
      <c r="A18" s="72" t="s">
        <v>366</v>
      </c>
      <c r="B18" s="66" t="s">
        <v>367</v>
      </c>
      <c r="C18" s="67">
        <v>65</v>
      </c>
      <c r="D18" s="67" t="s">
        <v>337</v>
      </c>
      <c r="E18" s="71">
        <v>0.63717414444133602</v>
      </c>
      <c r="F18" s="68">
        <v>22.200772200772199</v>
      </c>
      <c r="G18" s="71">
        <v>0.74099483185418902</v>
      </c>
      <c r="H18" s="68">
        <v>30.777716492002199</v>
      </c>
      <c r="I18" s="71">
        <v>0.750034653454967</v>
      </c>
      <c r="J18" s="68">
        <v>37.699944842801997</v>
      </c>
      <c r="K18" s="71">
        <v>0.63819756415133999</v>
      </c>
      <c r="L18" s="68">
        <v>8.4666298952013204</v>
      </c>
      <c r="M18" s="71">
        <v>0.77173913043478304</v>
      </c>
      <c r="N18" s="68">
        <v>36.446532191213002</v>
      </c>
      <c r="O18" s="71">
        <v>0.284904542311403</v>
      </c>
      <c r="P18" s="68">
        <v>22.281093139988801</v>
      </c>
      <c r="Q18" s="71"/>
      <c r="R18" s="68"/>
    </row>
    <row r="19" spans="1:18" x14ac:dyDescent="0.2">
      <c r="A19" s="72" t="s">
        <v>368</v>
      </c>
      <c r="B19" s="66" t="s">
        <v>369</v>
      </c>
      <c r="C19" s="67">
        <v>65</v>
      </c>
      <c r="D19" s="67" t="s">
        <v>337</v>
      </c>
      <c r="E19" s="71">
        <v>0.63440011402684204</v>
      </c>
      <c r="F19" s="68">
        <v>21.6216216216216</v>
      </c>
      <c r="G19" s="71">
        <v>0.74920681383819598</v>
      </c>
      <c r="H19" s="68">
        <v>33.342526199669102</v>
      </c>
      <c r="I19" s="71">
        <v>0.74140685342051105</v>
      </c>
      <c r="J19" s="68">
        <v>34.583563154991701</v>
      </c>
      <c r="K19" s="71">
        <v>0.58094788029108702</v>
      </c>
      <c r="L19" s="68">
        <v>5.3778268063982404</v>
      </c>
      <c r="M19" s="71">
        <v>0.67391304347826098</v>
      </c>
      <c r="N19" s="68">
        <v>21.552915169936401</v>
      </c>
      <c r="O19" s="71">
        <v>0.42652597910615497</v>
      </c>
      <c r="P19" s="68">
        <v>35.861684327942001</v>
      </c>
      <c r="Q19" s="71"/>
      <c r="R19" s="68"/>
    </row>
    <row r="20" spans="1:18" x14ac:dyDescent="0.2">
      <c r="A20" s="72" t="s">
        <v>370</v>
      </c>
      <c r="B20" s="66" t="s">
        <v>371</v>
      </c>
      <c r="C20" s="67">
        <v>65</v>
      </c>
      <c r="D20" s="67" t="s">
        <v>337</v>
      </c>
      <c r="E20" s="71">
        <v>0.60828049908835802</v>
      </c>
      <c r="F20" s="68">
        <v>17.3469387755102</v>
      </c>
      <c r="G20" s="71">
        <v>0.649388525468657</v>
      </c>
      <c r="H20" s="68">
        <v>10.3695532266961</v>
      </c>
      <c r="I20" s="71">
        <v>0.70395339247683397</v>
      </c>
      <c r="J20" s="68">
        <v>23.414230557087699</v>
      </c>
      <c r="K20" s="71">
        <v>0.73592117419986203</v>
      </c>
      <c r="L20" s="68">
        <v>18.7258687258687</v>
      </c>
      <c r="M20" s="71">
        <v>0.66304347826086996</v>
      </c>
      <c r="N20" s="68">
        <v>20.309477756286299</v>
      </c>
      <c r="O20" s="71">
        <v>0.28909592503556703</v>
      </c>
      <c r="P20" s="68">
        <v>22.532069157835998</v>
      </c>
      <c r="Q20" s="71"/>
      <c r="R20" s="68"/>
    </row>
    <row r="21" spans="1:18" x14ac:dyDescent="0.2">
      <c r="A21" s="72" t="s">
        <v>372</v>
      </c>
      <c r="B21" s="66" t="s">
        <v>373</v>
      </c>
      <c r="C21" s="67">
        <v>65</v>
      </c>
      <c r="D21" s="67" t="s">
        <v>337</v>
      </c>
      <c r="E21" s="71">
        <v>0.80572399761334002</v>
      </c>
      <c r="F21" s="68">
        <v>61.3899613899614</v>
      </c>
      <c r="G21" s="71">
        <v>0.81334138613481299</v>
      </c>
      <c r="H21" s="68">
        <v>60.011031439602903</v>
      </c>
      <c r="I21" s="71">
        <v>0.87383510550397503</v>
      </c>
      <c r="J21" s="68">
        <v>85.355763927192498</v>
      </c>
      <c r="K21" s="71">
        <v>0.87014061649872798</v>
      </c>
      <c r="L21" s="68">
        <v>48.979591836734699</v>
      </c>
      <c r="M21" s="71">
        <v>0.89673913043478204</v>
      </c>
      <c r="N21" s="68">
        <v>65.598231555678396</v>
      </c>
      <c r="O21" s="71">
        <v>0.57456374949440203</v>
      </c>
      <c r="P21" s="68">
        <v>51.812604573340799</v>
      </c>
      <c r="Q21" s="71"/>
      <c r="R21" s="68"/>
    </row>
    <row r="22" spans="1:18" x14ac:dyDescent="0.2">
      <c r="A22" s="72" t="s">
        <v>374</v>
      </c>
      <c r="B22" s="66" t="s">
        <v>375</v>
      </c>
      <c r="C22" s="67">
        <v>65</v>
      </c>
      <c r="D22" s="67" t="s">
        <v>337</v>
      </c>
      <c r="E22" s="71">
        <v>0.781413116955472</v>
      </c>
      <c r="F22" s="68">
        <v>54.5504688361831</v>
      </c>
      <c r="G22" s="71">
        <v>0.82886610069187405</v>
      </c>
      <c r="H22" s="68">
        <v>66.822945394374003</v>
      </c>
      <c r="I22" s="71">
        <v>0.81823643827359405</v>
      </c>
      <c r="J22" s="68">
        <v>65.830115830115801</v>
      </c>
      <c r="K22" s="71">
        <v>0.81588144821209796</v>
      </c>
      <c r="L22" s="68">
        <v>34.335355763927197</v>
      </c>
      <c r="M22" s="71">
        <v>0.86413043478260898</v>
      </c>
      <c r="N22" s="68">
        <v>56.092843326885898</v>
      </c>
      <c r="O22" s="71">
        <v>0.57995116281718495</v>
      </c>
      <c r="P22" s="68">
        <v>52.621305075292803</v>
      </c>
      <c r="Q22" s="71"/>
      <c r="R22" s="68"/>
    </row>
    <row r="23" spans="1:18" x14ac:dyDescent="0.2">
      <c r="A23" s="72" t="s">
        <v>376</v>
      </c>
      <c r="B23" s="66" t="s">
        <v>377</v>
      </c>
      <c r="C23" s="67">
        <v>65</v>
      </c>
      <c r="D23" s="67" t="s">
        <v>337</v>
      </c>
      <c r="E23" s="71">
        <v>0.81000429620027603</v>
      </c>
      <c r="F23" s="68">
        <v>62.575841147269699</v>
      </c>
      <c r="G23" s="71">
        <v>0.90498617911592305</v>
      </c>
      <c r="H23" s="68">
        <v>93.491450634307796</v>
      </c>
      <c r="I23" s="71">
        <v>0.81423745486518995</v>
      </c>
      <c r="J23" s="68">
        <v>63.954771097628203</v>
      </c>
      <c r="K23" s="71">
        <v>0.84177946212102694</v>
      </c>
      <c r="L23" s="68">
        <v>41.174848317705496</v>
      </c>
      <c r="M23" s="71">
        <v>0.91847826086956497</v>
      </c>
      <c r="N23" s="68">
        <v>72.616744957170496</v>
      </c>
      <c r="O23" s="71">
        <v>0.57054012402967502</v>
      </c>
      <c r="P23" s="68">
        <v>51.366424986056899</v>
      </c>
      <c r="Q23" s="71"/>
      <c r="R23" s="68"/>
    </row>
    <row r="24" spans="1:18" x14ac:dyDescent="0.2">
      <c r="A24" s="72" t="s">
        <v>378</v>
      </c>
      <c r="B24" s="66" t="s">
        <v>379</v>
      </c>
      <c r="C24" s="67">
        <v>65</v>
      </c>
      <c r="D24" s="67" t="s">
        <v>337</v>
      </c>
      <c r="E24" s="71">
        <v>0.81853003399119195</v>
      </c>
      <c r="F24" s="68">
        <v>65.030336458907897</v>
      </c>
      <c r="G24" s="71">
        <v>0.75899737282162405</v>
      </c>
      <c r="H24" s="68">
        <v>37.065637065637098</v>
      </c>
      <c r="I24" s="71">
        <v>0.84754103528501801</v>
      </c>
      <c r="J24" s="68">
        <v>76.447876447876496</v>
      </c>
      <c r="K24" s="71">
        <v>0.78272133089566698</v>
      </c>
      <c r="L24" s="68">
        <v>26.696083838941</v>
      </c>
      <c r="M24" s="71">
        <v>0.95108695652173902</v>
      </c>
      <c r="N24" s="68">
        <v>83.641890024868701</v>
      </c>
      <c r="O24" s="71">
        <v>0.75230347443191403</v>
      </c>
      <c r="P24" s="68">
        <v>72.978248745119899</v>
      </c>
      <c r="Q24" s="71"/>
      <c r="R24" s="68"/>
    </row>
    <row r="25" spans="1:18" x14ac:dyDescent="0.2">
      <c r="A25" s="72" t="s">
        <v>380</v>
      </c>
      <c r="B25" s="66" t="s">
        <v>381</v>
      </c>
      <c r="C25" s="67">
        <v>65</v>
      </c>
      <c r="D25" s="67" t="s">
        <v>337</v>
      </c>
      <c r="E25" s="71">
        <v>0.78039139839348404</v>
      </c>
      <c r="F25" s="68">
        <v>54.191947049089897</v>
      </c>
      <c r="G25" s="71">
        <v>0.74570871967596197</v>
      </c>
      <c r="H25" s="68">
        <v>32.156646442360703</v>
      </c>
      <c r="I25" s="71">
        <v>0.79444422638521295</v>
      </c>
      <c r="J25" s="68">
        <v>55.405405405405403</v>
      </c>
      <c r="K25" s="71">
        <v>0.81240124935492697</v>
      </c>
      <c r="L25" s="68">
        <v>33.5079977937121</v>
      </c>
      <c r="M25" s="71">
        <v>0.83152173913043503</v>
      </c>
      <c r="N25" s="68">
        <v>48.134843879524702</v>
      </c>
      <c r="O25" s="71">
        <v>0.71788105742088404</v>
      </c>
      <c r="P25" s="68">
        <v>67.958728388176198</v>
      </c>
      <c r="Q25" s="71"/>
      <c r="R25" s="68"/>
    </row>
    <row r="26" spans="1:18" x14ac:dyDescent="0.2">
      <c r="A26" s="72" t="s">
        <v>382</v>
      </c>
      <c r="B26" s="66" t="s">
        <v>383</v>
      </c>
      <c r="C26" s="67">
        <v>65</v>
      </c>
      <c r="D26" s="67" t="s">
        <v>337</v>
      </c>
      <c r="E26" s="71">
        <v>0.86296117602289701</v>
      </c>
      <c r="F26" s="68">
        <v>81.549917264203003</v>
      </c>
      <c r="G26" s="71">
        <v>0.88799600634906395</v>
      </c>
      <c r="H26" s="68">
        <v>90.126861555432995</v>
      </c>
      <c r="I26" s="71">
        <v>0.89962272119300601</v>
      </c>
      <c r="J26" s="68">
        <v>92.084942084942099</v>
      </c>
      <c r="K26" s="71">
        <v>0.859212984024876</v>
      </c>
      <c r="L26" s="68">
        <v>46.0562603419746</v>
      </c>
      <c r="M26" s="71">
        <v>0.934782608695652</v>
      </c>
      <c r="N26" s="68">
        <v>78.087869577231302</v>
      </c>
      <c r="O26" s="71">
        <v>0.733191559851888</v>
      </c>
      <c r="P26" s="68">
        <v>70.022308979364198</v>
      </c>
      <c r="Q26" s="71"/>
      <c r="R26" s="68"/>
    </row>
    <row r="27" spans="1:18" x14ac:dyDescent="0.2">
      <c r="A27" s="72" t="s">
        <v>384</v>
      </c>
      <c r="B27" s="66" t="s">
        <v>385</v>
      </c>
      <c r="C27" s="67">
        <v>65</v>
      </c>
      <c r="D27" s="67" t="s">
        <v>337</v>
      </c>
      <c r="E27" s="71">
        <v>0.79253654406921004</v>
      </c>
      <c r="F27" s="68">
        <v>57.749586321014903</v>
      </c>
      <c r="G27" s="71">
        <v>0.84429008623649004</v>
      </c>
      <c r="H27" s="68">
        <v>74.269167126309995</v>
      </c>
      <c r="I27" s="71">
        <v>0.84323015987607197</v>
      </c>
      <c r="J27" s="68">
        <v>75.0137892995036</v>
      </c>
      <c r="K27" s="71">
        <v>0.69859379038375002</v>
      </c>
      <c r="L27" s="68">
        <v>14.009928295642601</v>
      </c>
      <c r="M27" s="71">
        <v>0.94565217391304401</v>
      </c>
      <c r="N27" s="68">
        <v>81.790549875656296</v>
      </c>
      <c r="O27" s="71">
        <v>0.63091650993669601</v>
      </c>
      <c r="P27" s="68">
        <v>58.282208588957097</v>
      </c>
      <c r="Q27" s="71"/>
      <c r="R27" s="68"/>
    </row>
    <row r="28" spans="1:18" x14ac:dyDescent="0.2">
      <c r="A28" s="72" t="s">
        <v>386</v>
      </c>
      <c r="B28" s="66" t="s">
        <v>387</v>
      </c>
      <c r="C28" s="67">
        <v>65</v>
      </c>
      <c r="D28" s="67" t="s">
        <v>337</v>
      </c>
      <c r="E28" s="71">
        <v>0.77931557897658599</v>
      </c>
      <c r="F28" s="68">
        <v>53.9713182570325</v>
      </c>
      <c r="G28" s="71">
        <v>0.76008089896528097</v>
      </c>
      <c r="H28" s="68">
        <v>37.4793160507446</v>
      </c>
      <c r="I28" s="71">
        <v>0.82565000171932701</v>
      </c>
      <c r="J28" s="68">
        <v>69.111969111969103</v>
      </c>
      <c r="K28" s="71">
        <v>0.82859778934781703</v>
      </c>
      <c r="L28" s="68">
        <v>37.617209045780498</v>
      </c>
      <c r="M28" s="71">
        <v>0.875</v>
      </c>
      <c r="N28" s="68">
        <v>59.823155567836402</v>
      </c>
      <c r="O28" s="71">
        <v>0.60724920485050404</v>
      </c>
      <c r="P28" s="68">
        <v>55.3541550474066</v>
      </c>
      <c r="Q28" s="71"/>
      <c r="R28" s="68"/>
    </row>
    <row r="29" spans="1:18" x14ac:dyDescent="0.2">
      <c r="A29" s="72" t="s">
        <v>388</v>
      </c>
      <c r="B29" s="66" t="s">
        <v>389</v>
      </c>
      <c r="C29" s="67">
        <v>65</v>
      </c>
      <c r="D29" s="67" t="s">
        <v>337</v>
      </c>
      <c r="E29" s="71">
        <v>0.73532729544826203</v>
      </c>
      <c r="F29" s="68">
        <v>42.140099282956399</v>
      </c>
      <c r="G29" s="71">
        <v>0.73877415022164605</v>
      </c>
      <c r="H29" s="68">
        <v>30.088251516822901</v>
      </c>
      <c r="I29" s="71">
        <v>0.69096168002414404</v>
      </c>
      <c r="J29" s="68">
        <v>20.408163265306101</v>
      </c>
      <c r="K29" s="71">
        <v>0.74577640636720699</v>
      </c>
      <c r="L29" s="68">
        <v>19.773855488141201</v>
      </c>
      <c r="M29" s="71">
        <v>0.90760869565217395</v>
      </c>
      <c r="N29" s="68">
        <v>68.8864327162199</v>
      </c>
      <c r="O29" s="71">
        <v>0.59351554497613801</v>
      </c>
      <c r="P29" s="68">
        <v>54.210819854991598</v>
      </c>
      <c r="Q29" s="71"/>
      <c r="R29" s="68"/>
    </row>
    <row r="30" spans="1:18" x14ac:dyDescent="0.2">
      <c r="A30" s="72" t="s">
        <v>390</v>
      </c>
      <c r="B30" s="66" t="s">
        <v>391</v>
      </c>
      <c r="C30" s="67">
        <v>65</v>
      </c>
      <c r="D30" s="67" t="s">
        <v>337</v>
      </c>
      <c r="E30" s="71">
        <v>0.66070005847823898</v>
      </c>
      <c r="F30" s="68">
        <v>26.7512410369553</v>
      </c>
      <c r="G30" s="71">
        <v>0.63644091801956104</v>
      </c>
      <c r="H30" s="68">
        <v>8.6872586872586908</v>
      </c>
      <c r="I30" s="71">
        <v>0.78255149153833303</v>
      </c>
      <c r="J30" s="68">
        <v>50.496414782129101</v>
      </c>
      <c r="K30" s="71">
        <v>0.60819505647123795</v>
      </c>
      <c r="L30" s="68">
        <v>6.9498069498069501</v>
      </c>
      <c r="M30" s="71">
        <v>0.70108695652173902</v>
      </c>
      <c r="N30" s="68">
        <v>25.255595468361399</v>
      </c>
      <c r="O30" s="71">
        <v>0.57522586984032398</v>
      </c>
      <c r="P30" s="68">
        <v>51.896263245956497</v>
      </c>
      <c r="Q30" s="71"/>
      <c r="R30" s="68"/>
    </row>
    <row r="31" spans="1:18" x14ac:dyDescent="0.2">
      <c r="A31" s="72" t="s">
        <v>392</v>
      </c>
      <c r="B31" s="66" t="s">
        <v>393</v>
      </c>
      <c r="C31" s="67">
        <v>65</v>
      </c>
      <c r="D31" s="67" t="s">
        <v>337</v>
      </c>
      <c r="E31" s="71">
        <v>0.60742822132472096</v>
      </c>
      <c r="F31" s="68">
        <v>17.126309983452799</v>
      </c>
      <c r="G31" s="71">
        <v>0.69882045558498496</v>
      </c>
      <c r="H31" s="68">
        <v>19.222283507997801</v>
      </c>
      <c r="I31" s="71">
        <v>0.77422191528096795</v>
      </c>
      <c r="J31" s="68">
        <v>47.600661886376201</v>
      </c>
      <c r="K31" s="71">
        <v>0.59697972702060398</v>
      </c>
      <c r="L31" s="68">
        <v>6.26034197462769</v>
      </c>
      <c r="M31" s="71">
        <v>0.684782608695652</v>
      </c>
      <c r="N31" s="68">
        <v>23.183199778944498</v>
      </c>
      <c r="O31" s="71">
        <v>0.28233640004139499</v>
      </c>
      <c r="P31" s="68">
        <v>21.946458449525899</v>
      </c>
      <c r="Q31" s="71"/>
      <c r="R31" s="68"/>
    </row>
    <row r="32" spans="1:18" x14ac:dyDescent="0.2">
      <c r="A32" s="72" t="s">
        <v>394</v>
      </c>
      <c r="B32" s="66" t="s">
        <v>395</v>
      </c>
      <c r="C32" s="67">
        <v>65</v>
      </c>
      <c r="D32" s="67" t="s">
        <v>337</v>
      </c>
      <c r="E32" s="71">
        <v>0.40627015772248098</v>
      </c>
      <c r="F32" s="68">
        <v>1.2410369553226701</v>
      </c>
      <c r="G32" s="71">
        <v>0.62927491416220005</v>
      </c>
      <c r="H32" s="68">
        <v>8.1081081081081106</v>
      </c>
      <c r="I32" s="71">
        <v>0.56983643029581099</v>
      </c>
      <c r="J32" s="68">
        <v>5.0468836183121901</v>
      </c>
      <c r="K32" s="71">
        <v>0.38559815333009401</v>
      </c>
      <c r="L32" s="68">
        <v>0.193050193050193</v>
      </c>
      <c r="M32" s="71">
        <v>0.36413043478260898</v>
      </c>
      <c r="N32" s="68">
        <v>3.8132080685272198</v>
      </c>
      <c r="O32" s="71">
        <v>8.2510856041690506E-2</v>
      </c>
      <c r="P32" s="68">
        <v>4.12716118237591</v>
      </c>
      <c r="Q32" s="71"/>
      <c r="R32" s="68"/>
    </row>
    <row r="33" spans="1:18" x14ac:dyDescent="0.2">
      <c r="A33" s="72" t="s">
        <v>396</v>
      </c>
      <c r="B33" s="66" t="s">
        <v>397</v>
      </c>
      <c r="C33" s="67">
        <v>65</v>
      </c>
      <c r="D33" s="67" t="s">
        <v>337</v>
      </c>
      <c r="E33" s="71">
        <v>0.55294981605479199</v>
      </c>
      <c r="F33" s="68">
        <v>9.6525096525096501</v>
      </c>
      <c r="G33" s="71">
        <v>0.64200596181927005</v>
      </c>
      <c r="H33" s="68">
        <v>9.4870380584666307</v>
      </c>
      <c r="I33" s="71">
        <v>0.630788211407179</v>
      </c>
      <c r="J33" s="68">
        <v>10.838389409817999</v>
      </c>
      <c r="K33" s="71">
        <v>0.46912647652228001</v>
      </c>
      <c r="L33" s="68">
        <v>1.57198014340871</v>
      </c>
      <c r="M33" s="71">
        <v>0.50543478260869601</v>
      </c>
      <c r="N33" s="68">
        <v>8.3448466427189807</v>
      </c>
      <c r="O33" s="71">
        <v>0.51739364791653497</v>
      </c>
      <c r="P33" s="68">
        <v>45.287228109314</v>
      </c>
      <c r="Q33" s="71"/>
      <c r="R33" s="68"/>
    </row>
    <row r="34" spans="1:18" x14ac:dyDescent="0.2">
      <c r="A34" s="72" t="s">
        <v>398</v>
      </c>
      <c r="B34" s="66" t="s">
        <v>399</v>
      </c>
      <c r="C34" s="67">
        <v>65</v>
      </c>
      <c r="D34" s="67" t="s">
        <v>337</v>
      </c>
      <c r="E34" s="71">
        <v>0.466126250703642</v>
      </c>
      <c r="F34" s="68">
        <v>2.8130170987313798</v>
      </c>
      <c r="G34" s="71">
        <v>0.66375646928212195</v>
      </c>
      <c r="H34" s="68">
        <v>12.3552123552124</v>
      </c>
      <c r="I34" s="71">
        <v>0.68045123490089099</v>
      </c>
      <c r="J34" s="68">
        <v>18.532818532818499</v>
      </c>
      <c r="K34" s="71">
        <v>0.47455459698976998</v>
      </c>
      <c r="L34" s="68">
        <v>1.70987313844457</v>
      </c>
      <c r="M34" s="71">
        <v>0.41304347826086901</v>
      </c>
      <c r="N34" s="68">
        <v>4.7250621718706798</v>
      </c>
      <c r="O34" s="71">
        <v>9.88254740845593E-2</v>
      </c>
      <c r="P34" s="68">
        <v>5.4099274958170698</v>
      </c>
      <c r="Q34" s="71"/>
      <c r="R34" s="68"/>
    </row>
    <row r="35" spans="1:18" x14ac:dyDescent="0.2">
      <c r="A35" s="72" t="s">
        <v>400</v>
      </c>
      <c r="B35" s="66" t="s">
        <v>401</v>
      </c>
      <c r="C35" s="67">
        <v>65</v>
      </c>
      <c r="D35" s="67" t="s">
        <v>337</v>
      </c>
      <c r="E35" s="71">
        <v>0.40085033793736402</v>
      </c>
      <c r="F35" s="68">
        <v>1.0204081632653099</v>
      </c>
      <c r="G35" s="71">
        <v>0.63501797808826799</v>
      </c>
      <c r="H35" s="68">
        <v>8.5493656922228407</v>
      </c>
      <c r="I35" s="71">
        <v>0.52554099190963699</v>
      </c>
      <c r="J35" s="68">
        <v>3.1715388858245999</v>
      </c>
      <c r="K35" s="71">
        <v>0.39039541252945098</v>
      </c>
      <c r="L35" s="68">
        <v>0.24820739106453399</v>
      </c>
      <c r="M35" s="71">
        <v>0.342391304347826</v>
      </c>
      <c r="N35" s="68">
        <v>3.39872893064382</v>
      </c>
      <c r="O35" s="71">
        <v>0.110906002811638</v>
      </c>
      <c r="P35" s="68">
        <v>6.4417177914110404</v>
      </c>
      <c r="Q35" s="71"/>
      <c r="R35" s="68"/>
    </row>
    <row r="36" spans="1:18" x14ac:dyDescent="0.2">
      <c r="A36" s="72" t="s">
        <v>402</v>
      </c>
      <c r="B36" s="66" t="s">
        <v>403</v>
      </c>
      <c r="C36" s="67">
        <v>65</v>
      </c>
      <c r="D36" s="67" t="s">
        <v>337</v>
      </c>
      <c r="E36" s="71">
        <v>0.38035673710470302</v>
      </c>
      <c r="F36" s="68">
        <v>0.77220077220077199</v>
      </c>
      <c r="G36" s="71">
        <v>0.54124803605198302</v>
      </c>
      <c r="H36" s="68">
        <v>3.3370104798676201</v>
      </c>
      <c r="I36" s="71">
        <v>0.53437755214526705</v>
      </c>
      <c r="J36" s="68">
        <v>3.5300606729178199</v>
      </c>
      <c r="K36" s="71">
        <v>0.39677947398005797</v>
      </c>
      <c r="L36" s="68">
        <v>0.35852178709321603</v>
      </c>
      <c r="M36" s="71">
        <v>0.282608695652174</v>
      </c>
      <c r="N36" s="68">
        <v>2.6802984249792798</v>
      </c>
      <c r="O36" s="71">
        <v>0.14676992769403099</v>
      </c>
      <c r="P36" s="68">
        <v>9.8717233686558803</v>
      </c>
      <c r="Q36" s="71"/>
      <c r="R36" s="68"/>
    </row>
    <row r="37" spans="1:18" x14ac:dyDescent="0.2">
      <c r="A37" s="72" t="s">
        <v>404</v>
      </c>
      <c r="B37" s="66" t="s">
        <v>405</v>
      </c>
      <c r="C37" s="67">
        <v>65</v>
      </c>
      <c r="D37" s="67" t="s">
        <v>337</v>
      </c>
      <c r="E37" s="71">
        <v>0.44067892537808501</v>
      </c>
      <c r="F37" s="68">
        <v>2.0683949255377798</v>
      </c>
      <c r="G37" s="71">
        <v>0.59313530600950903</v>
      </c>
      <c r="H37" s="68">
        <v>5.2950910093767201</v>
      </c>
      <c r="I37" s="71">
        <v>0.53626810270126402</v>
      </c>
      <c r="J37" s="68">
        <v>3.6403750689465002</v>
      </c>
      <c r="K37" s="71">
        <v>0.46360843242463101</v>
      </c>
      <c r="L37" s="68">
        <v>1.35135135135135</v>
      </c>
      <c r="M37" s="71">
        <v>0.42391304347826098</v>
      </c>
      <c r="N37" s="68">
        <v>5.0842774247029601</v>
      </c>
      <c r="O37" s="71">
        <v>0.186469742276758</v>
      </c>
      <c r="P37" s="68">
        <v>13.9152258784161</v>
      </c>
      <c r="Q37" s="71"/>
      <c r="R37" s="68"/>
    </row>
    <row r="38" spans="1:18" x14ac:dyDescent="0.2">
      <c r="A38" s="72" t="s">
        <v>406</v>
      </c>
      <c r="B38" s="66" t="s">
        <v>407</v>
      </c>
      <c r="C38" s="67">
        <v>65</v>
      </c>
      <c r="D38" s="67" t="s">
        <v>337</v>
      </c>
      <c r="E38" s="71">
        <v>0.65328150748482605</v>
      </c>
      <c r="F38" s="68">
        <v>25.234418091561</v>
      </c>
      <c r="G38" s="71">
        <v>0.78087264763325703</v>
      </c>
      <c r="H38" s="68">
        <v>45.477109762824</v>
      </c>
      <c r="I38" s="71">
        <v>0.73903192752357005</v>
      </c>
      <c r="J38" s="68">
        <v>33.701047986762298</v>
      </c>
      <c r="K38" s="71">
        <v>0.61522858112811796</v>
      </c>
      <c r="L38" s="68">
        <v>7.1980143408714801</v>
      </c>
      <c r="M38" s="71">
        <v>0.63586956521739102</v>
      </c>
      <c r="N38" s="68">
        <v>17.159436308372499</v>
      </c>
      <c r="O38" s="71">
        <v>0.49540481592179297</v>
      </c>
      <c r="P38" s="68">
        <v>42.777467930842199</v>
      </c>
      <c r="Q38" s="71"/>
      <c r="R38" s="68"/>
    </row>
    <row r="39" spans="1:18" x14ac:dyDescent="0.2">
      <c r="A39" s="72" t="s">
        <v>408</v>
      </c>
      <c r="B39" s="66" t="s">
        <v>409</v>
      </c>
      <c r="C39" s="67">
        <v>65</v>
      </c>
      <c r="D39" s="67" t="s">
        <v>337</v>
      </c>
      <c r="E39" s="71">
        <v>0.71067354955702899</v>
      </c>
      <c r="F39" s="68">
        <v>36.679536679536703</v>
      </c>
      <c r="G39" s="71">
        <v>0.82203327323119502</v>
      </c>
      <c r="H39" s="68">
        <v>63.6789851075565</v>
      </c>
      <c r="I39" s="71">
        <v>0.73712284756775903</v>
      </c>
      <c r="J39" s="68">
        <v>32.846111417540001</v>
      </c>
      <c r="K39" s="71">
        <v>0.76390069405531902</v>
      </c>
      <c r="L39" s="68">
        <v>22.7523441809156</v>
      </c>
      <c r="M39" s="71">
        <v>0.69565217391304401</v>
      </c>
      <c r="N39" s="68">
        <v>24.675324675324699</v>
      </c>
      <c r="O39" s="71">
        <v>0.534658759017829</v>
      </c>
      <c r="P39" s="68">
        <v>47.322922476296696</v>
      </c>
      <c r="Q39" s="71"/>
      <c r="R39" s="68"/>
    </row>
    <row r="40" spans="1:18" x14ac:dyDescent="0.2">
      <c r="A40" s="72" t="s">
        <v>410</v>
      </c>
      <c r="B40" s="66" t="s">
        <v>411</v>
      </c>
      <c r="C40" s="67">
        <v>65</v>
      </c>
      <c r="D40" s="67" t="s">
        <v>337</v>
      </c>
      <c r="E40" s="71">
        <v>0.59297146629742603</v>
      </c>
      <c r="F40" s="68">
        <v>14.6442360728075</v>
      </c>
      <c r="G40" s="71">
        <v>0.74703649750772005</v>
      </c>
      <c r="H40" s="68">
        <v>32.625482625482597</v>
      </c>
      <c r="I40" s="71">
        <v>0.63738094145628499</v>
      </c>
      <c r="J40" s="68">
        <v>11.693325979040299</v>
      </c>
      <c r="K40" s="71">
        <v>0.67768581753004697</v>
      </c>
      <c r="L40" s="68">
        <v>11.6105901820188</v>
      </c>
      <c r="M40" s="71">
        <v>0.309782608695652</v>
      </c>
      <c r="N40" s="68">
        <v>3.0671456203371101</v>
      </c>
      <c r="O40" s="71"/>
      <c r="P40" s="68"/>
      <c r="Q40" s="71"/>
      <c r="R40" s="68"/>
    </row>
    <row r="41" spans="1:18" x14ac:dyDescent="0.2">
      <c r="A41" s="72" t="s">
        <v>412</v>
      </c>
      <c r="B41" s="66" t="s">
        <v>413</v>
      </c>
      <c r="C41" s="67">
        <v>65</v>
      </c>
      <c r="D41" s="67" t="s">
        <v>337</v>
      </c>
      <c r="E41" s="71">
        <v>0.79252126356445496</v>
      </c>
      <c r="F41" s="68">
        <v>57.722007722007703</v>
      </c>
      <c r="G41" s="71">
        <v>0.91366647572422599</v>
      </c>
      <c r="H41" s="68">
        <v>94.484280198565898</v>
      </c>
      <c r="I41" s="71">
        <v>0.83434995266041401</v>
      </c>
      <c r="J41" s="68">
        <v>71.787093215664598</v>
      </c>
      <c r="K41" s="71">
        <v>0.81162080969034001</v>
      </c>
      <c r="L41" s="68">
        <v>33.342526199669102</v>
      </c>
      <c r="M41" s="71">
        <v>0.82608695652173902</v>
      </c>
      <c r="N41" s="68">
        <v>47.001934235976798</v>
      </c>
      <c r="O41" s="71">
        <v>0.57688212322555699</v>
      </c>
      <c r="P41" s="68">
        <v>52.175125488008902</v>
      </c>
      <c r="Q41" s="71"/>
      <c r="R41" s="68"/>
    </row>
    <row r="42" spans="1:18" x14ac:dyDescent="0.2">
      <c r="A42" s="72" t="s">
        <v>414</v>
      </c>
      <c r="B42" s="66" t="s">
        <v>415</v>
      </c>
      <c r="C42" s="67">
        <v>65</v>
      </c>
      <c r="D42" s="67" t="s">
        <v>337</v>
      </c>
      <c r="E42" s="71">
        <v>0.50353990503325596</v>
      </c>
      <c r="F42" s="68">
        <v>4.7159404302261398</v>
      </c>
      <c r="G42" s="71">
        <v>0.67153766177588603</v>
      </c>
      <c r="H42" s="68">
        <v>13.7892995035852</v>
      </c>
      <c r="I42" s="71">
        <v>0.65841206558250998</v>
      </c>
      <c r="J42" s="68">
        <v>14.5063430777716</v>
      </c>
      <c r="K42" s="71">
        <v>0.55791740966883097</v>
      </c>
      <c r="L42" s="68">
        <v>4.3849972421401002</v>
      </c>
      <c r="M42" s="71">
        <v>0.559782608695652</v>
      </c>
      <c r="N42" s="68">
        <v>11.163304780326101</v>
      </c>
      <c r="O42" s="71">
        <v>7.0049779443400004E-2</v>
      </c>
      <c r="P42" s="68">
        <v>3.5694366982710499</v>
      </c>
      <c r="Q42" s="71"/>
      <c r="R42" s="68"/>
    </row>
    <row r="43" spans="1:18" x14ac:dyDescent="0.2">
      <c r="A43" s="72" t="s">
        <v>416</v>
      </c>
      <c r="B43" s="66" t="s">
        <v>417</v>
      </c>
      <c r="C43" s="67">
        <v>65</v>
      </c>
      <c r="D43" s="67" t="s">
        <v>337</v>
      </c>
      <c r="E43" s="71">
        <v>0.55774824333351203</v>
      </c>
      <c r="F43" s="68">
        <v>10.1213458356315</v>
      </c>
      <c r="G43" s="71">
        <v>0.76648520420378696</v>
      </c>
      <c r="H43" s="68">
        <v>39.988968560397097</v>
      </c>
      <c r="I43" s="71">
        <v>0.68147361198969802</v>
      </c>
      <c r="J43" s="68">
        <v>18.7534473248759</v>
      </c>
      <c r="K43" s="71">
        <v>0.53713459522571205</v>
      </c>
      <c r="L43" s="68">
        <v>3.61279646993933</v>
      </c>
      <c r="M43" s="71">
        <v>0.70652173913043503</v>
      </c>
      <c r="N43" s="68">
        <v>26.139817629179301</v>
      </c>
      <c r="O43" s="71">
        <v>9.7126066117928803E-2</v>
      </c>
      <c r="P43" s="68">
        <v>5.2426101505856098</v>
      </c>
      <c r="Q43" s="71"/>
      <c r="R43" s="68"/>
    </row>
    <row r="44" spans="1:18" x14ac:dyDescent="0.2">
      <c r="A44" s="72" t="s">
        <v>418</v>
      </c>
      <c r="B44" s="66" t="s">
        <v>419</v>
      </c>
      <c r="C44" s="67">
        <v>65</v>
      </c>
      <c r="D44" s="67" t="s">
        <v>337</v>
      </c>
      <c r="E44" s="71">
        <v>0.66066479143431001</v>
      </c>
      <c r="F44" s="68">
        <v>26.7236624379482</v>
      </c>
      <c r="G44" s="71">
        <v>0.84519302641758898</v>
      </c>
      <c r="H44" s="68">
        <v>74.710424710424704</v>
      </c>
      <c r="I44" s="71">
        <v>0.76985661595166999</v>
      </c>
      <c r="J44" s="68">
        <v>45.918367346938801</v>
      </c>
      <c r="K44" s="71">
        <v>0.72116949207191094</v>
      </c>
      <c r="L44" s="68">
        <v>16.602316602316598</v>
      </c>
      <c r="M44" s="71">
        <v>0.82065217391304301</v>
      </c>
      <c r="N44" s="68">
        <v>45.9519204200055</v>
      </c>
      <c r="O44" s="71">
        <v>0.14645264881733899</v>
      </c>
      <c r="P44" s="68">
        <v>9.7880646960401592</v>
      </c>
      <c r="Q44" s="71"/>
      <c r="R44" s="68"/>
    </row>
    <row r="45" spans="1:18" x14ac:dyDescent="0.2">
      <c r="A45" s="72" t="s">
        <v>420</v>
      </c>
      <c r="B45" s="66" t="s">
        <v>421</v>
      </c>
      <c r="C45" s="67">
        <v>65</v>
      </c>
      <c r="D45" s="67" t="s">
        <v>337</v>
      </c>
      <c r="E45" s="71">
        <v>0.86530325609324898</v>
      </c>
      <c r="F45" s="68">
        <v>82.432432432432407</v>
      </c>
      <c r="G45" s="71">
        <v>0.97955095417471305</v>
      </c>
      <c r="H45" s="68">
        <v>99.751792608935503</v>
      </c>
      <c r="I45" s="71">
        <v>0.87438239741080004</v>
      </c>
      <c r="J45" s="68">
        <v>85.603971318256995</v>
      </c>
      <c r="K45" s="71">
        <v>0.93919332429384095</v>
      </c>
      <c r="L45" s="68">
        <v>78.212906784335402</v>
      </c>
      <c r="M45" s="71">
        <v>0.94565217391304401</v>
      </c>
      <c r="N45" s="68">
        <v>81.790549875656296</v>
      </c>
      <c r="O45" s="71">
        <v>0.58773743067384798</v>
      </c>
      <c r="P45" s="68">
        <v>53.402119353039602</v>
      </c>
      <c r="Q45" s="71"/>
      <c r="R45" s="68"/>
    </row>
    <row r="46" spans="1:18" x14ac:dyDescent="0.2">
      <c r="A46" s="72" t="s">
        <v>422</v>
      </c>
      <c r="B46" s="66" t="s">
        <v>423</v>
      </c>
      <c r="C46" s="67">
        <v>65</v>
      </c>
      <c r="D46" s="67" t="s">
        <v>337</v>
      </c>
      <c r="E46" s="71">
        <v>0.71112505362217304</v>
      </c>
      <c r="F46" s="68">
        <v>36.789851075565402</v>
      </c>
      <c r="G46" s="71">
        <v>0.89446553352220604</v>
      </c>
      <c r="H46" s="68">
        <v>91.560948703805806</v>
      </c>
      <c r="I46" s="71">
        <v>0.74396087150935697</v>
      </c>
      <c r="J46" s="68">
        <v>35.438499724213997</v>
      </c>
      <c r="K46" s="71">
        <v>0.77438049912823104</v>
      </c>
      <c r="L46" s="68">
        <v>24.682846111417501</v>
      </c>
      <c r="M46" s="71">
        <v>0.90217391304347805</v>
      </c>
      <c r="N46" s="68">
        <v>67.339043934788606</v>
      </c>
      <c r="O46" s="71">
        <v>0.24064445090759501</v>
      </c>
      <c r="P46" s="68">
        <v>18.460680423870599</v>
      </c>
      <c r="Q46" s="71"/>
      <c r="R46" s="68"/>
    </row>
    <row r="47" spans="1:18" x14ac:dyDescent="0.2">
      <c r="A47" s="72" t="s">
        <v>424</v>
      </c>
      <c r="B47" s="66" t="s">
        <v>425</v>
      </c>
      <c r="C47" s="67">
        <v>65</v>
      </c>
      <c r="D47" s="67" t="s">
        <v>337</v>
      </c>
      <c r="E47" s="71">
        <v>0.79543469862196803</v>
      </c>
      <c r="F47" s="68">
        <v>58.4942084942085</v>
      </c>
      <c r="G47" s="71">
        <v>0.93449810064665295</v>
      </c>
      <c r="H47" s="68">
        <v>97.159404302261393</v>
      </c>
      <c r="I47" s="71">
        <v>0.85356810248827297</v>
      </c>
      <c r="J47" s="68">
        <v>78.681742967457296</v>
      </c>
      <c r="K47" s="71">
        <v>0.82672483477016001</v>
      </c>
      <c r="L47" s="68">
        <v>37.120794263651398</v>
      </c>
      <c r="M47" s="71">
        <v>0.82065217391304301</v>
      </c>
      <c r="N47" s="68">
        <v>45.9519204200055</v>
      </c>
      <c r="O47" s="71">
        <v>0.54173028129171197</v>
      </c>
      <c r="P47" s="68">
        <v>48.075850529838299</v>
      </c>
      <c r="Q47" s="71"/>
      <c r="R47" s="68"/>
    </row>
    <row r="48" spans="1:18" x14ac:dyDescent="0.2">
      <c r="A48" s="72" t="s">
        <v>426</v>
      </c>
      <c r="B48" s="66" t="s">
        <v>427</v>
      </c>
      <c r="C48" s="67">
        <v>65</v>
      </c>
      <c r="D48" s="67" t="s">
        <v>337</v>
      </c>
      <c r="E48" s="71">
        <v>0.57774672233802105</v>
      </c>
      <c r="F48" s="68">
        <v>12.7964699393271</v>
      </c>
      <c r="G48" s="71">
        <v>0.78684128017376698</v>
      </c>
      <c r="H48" s="68">
        <v>47.6833976833977</v>
      </c>
      <c r="I48" s="71">
        <v>0.69942348697623702</v>
      </c>
      <c r="J48" s="68">
        <v>22.311086596800902</v>
      </c>
      <c r="K48" s="71">
        <v>0.38756515581492401</v>
      </c>
      <c r="L48" s="68">
        <v>0.22062879205736299</v>
      </c>
      <c r="M48" s="71">
        <v>0.58695652173913004</v>
      </c>
      <c r="N48" s="68">
        <v>12.959381044487399</v>
      </c>
      <c r="O48" s="71">
        <v>0.42794716698604801</v>
      </c>
      <c r="P48" s="68">
        <v>35.917456776352502</v>
      </c>
      <c r="Q48" s="71"/>
      <c r="R48" s="68"/>
    </row>
    <row r="49" spans="1:18" x14ac:dyDescent="0.2">
      <c r="A49" s="72" t="s">
        <v>428</v>
      </c>
      <c r="B49" s="66" t="s">
        <v>429</v>
      </c>
      <c r="C49" s="67">
        <v>65</v>
      </c>
      <c r="D49" s="67" t="s">
        <v>337</v>
      </c>
      <c r="E49" s="71">
        <v>0.88823910380285098</v>
      </c>
      <c r="F49" s="68">
        <v>90.264754550468794</v>
      </c>
      <c r="G49" s="71">
        <v>0.98485335205081104</v>
      </c>
      <c r="H49" s="68">
        <v>99.806949806949802</v>
      </c>
      <c r="I49" s="71">
        <v>0.88944411475132101</v>
      </c>
      <c r="J49" s="68">
        <v>89.437396580253704</v>
      </c>
      <c r="K49" s="71">
        <v>0.94591621315603203</v>
      </c>
      <c r="L49" s="68">
        <v>81.136238279095394</v>
      </c>
      <c r="M49" s="71">
        <v>0.98913043478260898</v>
      </c>
      <c r="N49" s="68">
        <v>96.076264161370503</v>
      </c>
      <c r="O49" s="71">
        <v>0.63185140427347797</v>
      </c>
      <c r="P49" s="68">
        <v>58.4495259341885</v>
      </c>
      <c r="Q49" s="71"/>
      <c r="R49" s="68"/>
    </row>
    <row r="50" spans="1:18" x14ac:dyDescent="0.2">
      <c r="A50" s="72" t="s">
        <v>430</v>
      </c>
      <c r="B50" s="66" t="s">
        <v>431</v>
      </c>
      <c r="C50" s="67">
        <v>65</v>
      </c>
      <c r="D50" s="67" t="s">
        <v>337</v>
      </c>
      <c r="E50" s="71">
        <v>0.40293936212929499</v>
      </c>
      <c r="F50" s="68">
        <v>1.13072255929399</v>
      </c>
      <c r="G50" s="71">
        <v>0.43953744851462501</v>
      </c>
      <c r="H50" s="68">
        <v>1.9856591285162699</v>
      </c>
      <c r="I50" s="71">
        <v>0.460927382322524</v>
      </c>
      <c r="J50" s="68">
        <v>1.5995587424158899</v>
      </c>
      <c r="K50" s="71">
        <v>0.51478734921805602</v>
      </c>
      <c r="L50" s="68">
        <v>2.9509100937672401</v>
      </c>
      <c r="M50" s="71">
        <v>0.45108695652173902</v>
      </c>
      <c r="N50" s="68">
        <v>6.0237634705719802</v>
      </c>
      <c r="O50" s="71">
        <v>0.14835767406952999</v>
      </c>
      <c r="P50" s="68">
        <v>10.0948131622978</v>
      </c>
      <c r="Q50" s="71"/>
      <c r="R50" s="68"/>
    </row>
    <row r="51" spans="1:18" x14ac:dyDescent="0.2">
      <c r="A51" s="72" t="s">
        <v>432</v>
      </c>
      <c r="B51" s="66" t="s">
        <v>433</v>
      </c>
      <c r="C51" s="67">
        <v>65</v>
      </c>
      <c r="D51" s="67" t="s">
        <v>337</v>
      </c>
      <c r="E51" s="71">
        <v>0.37950068430088502</v>
      </c>
      <c r="F51" s="68">
        <v>0.74462217319360202</v>
      </c>
      <c r="G51" s="71">
        <v>0.50815157895287999</v>
      </c>
      <c r="H51" s="68">
        <v>2.7854384997242101</v>
      </c>
      <c r="I51" s="71">
        <v>0.54056644066181003</v>
      </c>
      <c r="J51" s="68">
        <v>3.7782680639823498</v>
      </c>
      <c r="K51" s="71">
        <v>0.51293791852624804</v>
      </c>
      <c r="L51" s="68">
        <v>2.8957528957529002</v>
      </c>
      <c r="M51" s="71">
        <v>0.190217391304348</v>
      </c>
      <c r="N51" s="68">
        <v>1.9894998618402899</v>
      </c>
      <c r="O51" s="71">
        <v>0.14563009205913799</v>
      </c>
      <c r="P51" s="68">
        <v>9.7044060234244292</v>
      </c>
      <c r="Q51" s="71"/>
      <c r="R51" s="68"/>
    </row>
    <row r="52" spans="1:18" x14ac:dyDescent="0.2">
      <c r="A52" s="72" t="s">
        <v>434</v>
      </c>
      <c r="B52" s="66" t="s">
        <v>435</v>
      </c>
      <c r="C52" s="67">
        <v>65</v>
      </c>
      <c r="D52" s="67" t="s">
        <v>337</v>
      </c>
      <c r="E52" s="71">
        <v>0.60742117729721201</v>
      </c>
      <c r="F52" s="68">
        <v>17.098731384445699</v>
      </c>
      <c r="G52" s="71">
        <v>0.74634711679124399</v>
      </c>
      <c r="H52" s="68">
        <v>32.4324324324324</v>
      </c>
      <c r="I52" s="71">
        <v>0.69750559749255303</v>
      </c>
      <c r="J52" s="68">
        <v>21.952564809707699</v>
      </c>
      <c r="K52" s="71">
        <v>0.749333285850593</v>
      </c>
      <c r="L52" s="68">
        <v>20.242691671263099</v>
      </c>
      <c r="M52" s="71">
        <v>0.60869565217391297</v>
      </c>
      <c r="N52" s="68">
        <v>15.031776733904399</v>
      </c>
      <c r="O52" s="71">
        <v>0.23522423417775801</v>
      </c>
      <c r="P52" s="68">
        <v>17.958728388176201</v>
      </c>
      <c r="Q52" s="71"/>
      <c r="R52" s="68"/>
    </row>
    <row r="53" spans="1:18" x14ac:dyDescent="0.2">
      <c r="A53" s="72" t="s">
        <v>436</v>
      </c>
      <c r="B53" s="66" t="s">
        <v>437</v>
      </c>
      <c r="C53" s="67">
        <v>65</v>
      </c>
      <c r="D53" s="67" t="s">
        <v>337</v>
      </c>
      <c r="E53" s="71">
        <v>0.63173941711817405</v>
      </c>
      <c r="F53" s="68">
        <v>20.9873138444567</v>
      </c>
      <c r="G53" s="71">
        <v>0.856387761333541</v>
      </c>
      <c r="H53" s="68">
        <v>80.005515719801394</v>
      </c>
      <c r="I53" s="71">
        <v>0.73019068181220004</v>
      </c>
      <c r="J53" s="68">
        <v>30.281301709873102</v>
      </c>
      <c r="K53" s="71">
        <v>0.70192478018124005</v>
      </c>
      <c r="L53" s="68">
        <v>14.4787644787645</v>
      </c>
      <c r="M53" s="71">
        <v>0.72282608695652195</v>
      </c>
      <c r="N53" s="68">
        <v>28.267477203647399</v>
      </c>
      <c r="O53" s="71">
        <v>0.147367775307367</v>
      </c>
      <c r="P53" s="68">
        <v>9.8996095928611307</v>
      </c>
      <c r="Q53" s="71"/>
      <c r="R53" s="68"/>
    </row>
    <row r="54" spans="1:18" x14ac:dyDescent="0.2">
      <c r="A54" s="72" t="s">
        <v>438</v>
      </c>
      <c r="B54" s="66" t="s">
        <v>439</v>
      </c>
      <c r="C54" s="67">
        <v>65</v>
      </c>
      <c r="D54" s="67" t="s">
        <v>337</v>
      </c>
      <c r="E54" s="71">
        <v>0.64311783483362694</v>
      </c>
      <c r="F54" s="68">
        <v>23.110865968008799</v>
      </c>
      <c r="G54" s="71">
        <v>0.80758455796746298</v>
      </c>
      <c r="H54" s="68">
        <v>57.639271924986197</v>
      </c>
      <c r="I54" s="71">
        <v>0.76457086933186003</v>
      </c>
      <c r="J54" s="68">
        <v>43.601765030336502</v>
      </c>
      <c r="K54" s="71">
        <v>0.77462891787519805</v>
      </c>
      <c r="L54" s="68">
        <v>24.765581908439099</v>
      </c>
      <c r="M54" s="71">
        <v>0.65217391304347805</v>
      </c>
      <c r="N54" s="68">
        <v>18.872616744957199</v>
      </c>
      <c r="O54" s="71">
        <v>0.21663091595013401</v>
      </c>
      <c r="P54" s="68">
        <v>16.2855549358617</v>
      </c>
      <c r="Q54" s="71"/>
      <c r="R54" s="68"/>
    </row>
    <row r="55" spans="1:18" x14ac:dyDescent="0.2">
      <c r="A55" s="72" t="s">
        <v>440</v>
      </c>
      <c r="B55" s="66" t="s">
        <v>441</v>
      </c>
      <c r="C55" s="67">
        <v>65</v>
      </c>
      <c r="D55" s="67" t="s">
        <v>337</v>
      </c>
      <c r="E55" s="71">
        <v>0.67179293267279205</v>
      </c>
      <c r="F55" s="68">
        <v>28.874793160507402</v>
      </c>
      <c r="G55" s="71">
        <v>0.91757068863917002</v>
      </c>
      <c r="H55" s="68">
        <v>95.173745173745203</v>
      </c>
      <c r="I55" s="71">
        <v>0.76911736910009998</v>
      </c>
      <c r="J55" s="68">
        <v>45.615002757859898</v>
      </c>
      <c r="K55" s="71">
        <v>0.78264748362025505</v>
      </c>
      <c r="L55" s="68">
        <v>26.668505239933801</v>
      </c>
      <c r="M55" s="71">
        <v>0.73369565217391297</v>
      </c>
      <c r="N55" s="68">
        <v>29.8977618126554</v>
      </c>
      <c r="O55" s="71">
        <v>0.155933469830522</v>
      </c>
      <c r="P55" s="68">
        <v>10.9871723368656</v>
      </c>
      <c r="Q55" s="71"/>
      <c r="R55" s="68"/>
    </row>
    <row r="56" spans="1:18" x14ac:dyDescent="0.2">
      <c r="A56" s="72" t="s">
        <v>442</v>
      </c>
      <c r="B56" s="66" t="s">
        <v>443</v>
      </c>
      <c r="C56" s="67">
        <v>65</v>
      </c>
      <c r="D56" s="67" t="s">
        <v>337</v>
      </c>
      <c r="E56" s="71">
        <v>0.80924251826823701</v>
      </c>
      <c r="F56" s="68">
        <v>62.355212355212402</v>
      </c>
      <c r="G56" s="71">
        <v>0.96769187915404797</v>
      </c>
      <c r="H56" s="68">
        <v>99.089906232763397</v>
      </c>
      <c r="I56" s="71">
        <v>0.85884402128126902</v>
      </c>
      <c r="J56" s="68">
        <v>80.281301709873105</v>
      </c>
      <c r="K56" s="71">
        <v>0.83122756632267103</v>
      </c>
      <c r="L56" s="68">
        <v>38.472145615002802</v>
      </c>
      <c r="M56" s="71">
        <v>0.79347826086956497</v>
      </c>
      <c r="N56" s="68">
        <v>40.425531914893597</v>
      </c>
      <c r="O56" s="71">
        <v>0.59497086371363195</v>
      </c>
      <c r="P56" s="68">
        <v>54.3223647518126</v>
      </c>
      <c r="Q56" s="71"/>
      <c r="R56" s="68"/>
    </row>
    <row r="57" spans="1:18" x14ac:dyDescent="0.2">
      <c r="A57" s="72" t="s">
        <v>444</v>
      </c>
      <c r="B57" s="66" t="s">
        <v>445</v>
      </c>
      <c r="C57" s="67">
        <v>65</v>
      </c>
      <c r="D57" s="67" t="s">
        <v>337</v>
      </c>
      <c r="E57" s="71">
        <v>0.89124804334360597</v>
      </c>
      <c r="F57" s="68">
        <v>91.671263099834505</v>
      </c>
      <c r="G57" s="71">
        <v>0.95855002602987804</v>
      </c>
      <c r="H57" s="68">
        <v>98.731384445670201</v>
      </c>
      <c r="I57" s="71">
        <v>0.93060544427283098</v>
      </c>
      <c r="J57" s="68">
        <v>97.186982901268607</v>
      </c>
      <c r="K57" s="71">
        <v>0.95693945991538298</v>
      </c>
      <c r="L57" s="68">
        <v>86.762272476558195</v>
      </c>
      <c r="M57" s="71">
        <v>0.90760869565217395</v>
      </c>
      <c r="N57" s="68">
        <v>68.8864327162199</v>
      </c>
      <c r="O57" s="71">
        <v>0.70253659084776199</v>
      </c>
      <c r="P57" s="68">
        <v>66.034578918014503</v>
      </c>
      <c r="Q57" s="71"/>
      <c r="R57" s="68"/>
    </row>
    <row r="58" spans="1:18" x14ac:dyDescent="0.2">
      <c r="A58" s="72" t="s">
        <v>446</v>
      </c>
      <c r="B58" s="66" t="s">
        <v>447</v>
      </c>
      <c r="C58" s="67">
        <v>65</v>
      </c>
      <c r="D58" s="67" t="s">
        <v>337</v>
      </c>
      <c r="E58" s="71">
        <v>0.48290191525181297</v>
      </c>
      <c r="F58" s="68">
        <v>3.6955322669608401</v>
      </c>
      <c r="G58" s="71">
        <v>0.72291628136349595</v>
      </c>
      <c r="H58" s="68">
        <v>25.5929398786542</v>
      </c>
      <c r="I58" s="71">
        <v>0.54734069524601803</v>
      </c>
      <c r="J58" s="68">
        <v>4.0540540540540499</v>
      </c>
      <c r="K58" s="71">
        <v>0.445569061388085</v>
      </c>
      <c r="L58" s="68">
        <v>0.91009376723662405</v>
      </c>
      <c r="M58" s="71">
        <v>0.60869565217391297</v>
      </c>
      <c r="N58" s="68">
        <v>15.031776733904399</v>
      </c>
      <c r="O58" s="71">
        <v>8.9987886087553398E-2</v>
      </c>
      <c r="P58" s="68">
        <v>4.5175683212492999</v>
      </c>
      <c r="Q58" s="71"/>
      <c r="R58" s="68"/>
    </row>
    <row r="59" spans="1:18" x14ac:dyDescent="0.2">
      <c r="A59" s="72" t="s">
        <v>448</v>
      </c>
      <c r="B59" s="66" t="s">
        <v>449</v>
      </c>
      <c r="C59" s="67">
        <v>65</v>
      </c>
      <c r="D59" s="67" t="s">
        <v>337</v>
      </c>
      <c r="E59" s="71">
        <v>0.442127001926506</v>
      </c>
      <c r="F59" s="68">
        <v>2.1235521235521202</v>
      </c>
      <c r="G59" s="71">
        <v>0.69443304588254895</v>
      </c>
      <c r="H59" s="68">
        <v>18.146718146718101</v>
      </c>
      <c r="I59" s="71">
        <v>0.63093353009730901</v>
      </c>
      <c r="J59" s="68">
        <v>10.865968008825201</v>
      </c>
      <c r="K59" s="71">
        <v>0.71133795678046796</v>
      </c>
      <c r="L59" s="68">
        <v>15.581908439051301</v>
      </c>
      <c r="M59" s="71">
        <v>0</v>
      </c>
      <c r="N59" s="68">
        <v>1.05001381597126</v>
      </c>
      <c r="O59" s="71">
        <v>0.17393047687220201</v>
      </c>
      <c r="P59" s="68">
        <v>12.716118237590599</v>
      </c>
      <c r="Q59" s="71"/>
      <c r="R59" s="68"/>
    </row>
    <row r="60" spans="1:18" x14ac:dyDescent="0.2">
      <c r="A60" s="72" t="s">
        <v>450</v>
      </c>
      <c r="B60" s="66" t="s">
        <v>451</v>
      </c>
      <c r="C60" s="67">
        <v>65</v>
      </c>
      <c r="D60" s="67" t="s">
        <v>337</v>
      </c>
      <c r="E60" s="71">
        <v>0.54550902958578995</v>
      </c>
      <c r="F60" s="68">
        <v>8.7699944842802005</v>
      </c>
      <c r="G60" s="71">
        <v>0.76741522604657197</v>
      </c>
      <c r="H60" s="68">
        <v>40.3474903474903</v>
      </c>
      <c r="I60" s="71">
        <v>0.57708142914153604</v>
      </c>
      <c r="J60" s="68">
        <v>5.5984555984556001</v>
      </c>
      <c r="K60" s="71">
        <v>0.74716379885514606</v>
      </c>
      <c r="L60" s="68">
        <v>19.994484280198598</v>
      </c>
      <c r="M60" s="71">
        <v>0.59239130434782605</v>
      </c>
      <c r="N60" s="68">
        <v>13.5396518375242</v>
      </c>
      <c r="O60" s="71">
        <v>4.3493389537871199E-2</v>
      </c>
      <c r="P60" s="68">
        <v>2.1751254880089199</v>
      </c>
      <c r="Q60" s="71"/>
      <c r="R60" s="68"/>
    </row>
    <row r="61" spans="1:18" x14ac:dyDescent="0.2">
      <c r="A61" s="72" t="s">
        <v>452</v>
      </c>
      <c r="B61" s="66" t="s">
        <v>453</v>
      </c>
      <c r="C61" s="67">
        <v>65</v>
      </c>
      <c r="D61" s="67" t="s">
        <v>337</v>
      </c>
      <c r="E61" s="71">
        <v>0.73933466918402602</v>
      </c>
      <c r="F61" s="68">
        <v>43.270821842250399</v>
      </c>
      <c r="G61" s="71">
        <v>0.93239269877863395</v>
      </c>
      <c r="H61" s="68">
        <v>96.966354109211295</v>
      </c>
      <c r="I61" s="71">
        <v>0.776508272465532</v>
      </c>
      <c r="J61" s="68">
        <v>48.207391064533901</v>
      </c>
      <c r="K61" s="71">
        <v>0.86800292288324299</v>
      </c>
      <c r="L61" s="68">
        <v>48.483177054605598</v>
      </c>
      <c r="M61" s="71">
        <v>0.38043478260869601</v>
      </c>
      <c r="N61" s="68">
        <v>4.0618955512572503</v>
      </c>
      <c r="O61" s="71"/>
      <c r="P61" s="68"/>
      <c r="Q61" s="71"/>
      <c r="R61" s="68"/>
    </row>
    <row r="62" spans="1:18" x14ac:dyDescent="0.2">
      <c r="A62" s="72" t="s">
        <v>454</v>
      </c>
      <c r="B62" s="66" t="s">
        <v>455</v>
      </c>
      <c r="C62" s="67">
        <v>65</v>
      </c>
      <c r="D62" s="67" t="s">
        <v>337</v>
      </c>
      <c r="E62" s="71">
        <v>0.75981003541036596</v>
      </c>
      <c r="F62" s="68">
        <v>48.179812465526801</v>
      </c>
      <c r="G62" s="71">
        <v>0.94688526178412702</v>
      </c>
      <c r="H62" s="68">
        <v>98.124655267512395</v>
      </c>
      <c r="I62" s="71">
        <v>0.88214795601950602</v>
      </c>
      <c r="J62" s="68">
        <v>87.5068946497518</v>
      </c>
      <c r="K62" s="71">
        <v>0.92517896423347301</v>
      </c>
      <c r="L62" s="68">
        <v>70.821842250413695</v>
      </c>
      <c r="M62" s="71">
        <v>0.89673913043478204</v>
      </c>
      <c r="N62" s="68">
        <v>65.598231555678396</v>
      </c>
      <c r="O62" s="71">
        <v>0.14809886457994101</v>
      </c>
      <c r="P62" s="68">
        <v>10.039040713887299</v>
      </c>
      <c r="Q62" s="71"/>
      <c r="R62" s="68"/>
    </row>
    <row r="63" spans="1:18" x14ac:dyDescent="0.2">
      <c r="A63" s="72" t="s">
        <v>456</v>
      </c>
      <c r="B63" s="66" t="s">
        <v>457</v>
      </c>
      <c r="C63" s="67">
        <v>63</v>
      </c>
      <c r="D63" s="67" t="s">
        <v>337</v>
      </c>
      <c r="E63" s="71">
        <v>0.87294152308287898</v>
      </c>
      <c r="F63" s="68">
        <v>96.880907372400799</v>
      </c>
      <c r="G63" s="71">
        <v>0.89090344064816296</v>
      </c>
      <c r="H63" s="68">
        <v>75.519848771266496</v>
      </c>
      <c r="I63" s="71">
        <v>0.88090833632554599</v>
      </c>
      <c r="J63" s="68">
        <v>85.916824196597304</v>
      </c>
      <c r="K63" s="71">
        <v>0.74183968227192898</v>
      </c>
      <c r="L63" s="68">
        <v>32.230623818525501</v>
      </c>
      <c r="M63" s="71">
        <v>0.89822108151163804</v>
      </c>
      <c r="N63" s="68">
        <v>84.031936127744501</v>
      </c>
      <c r="O63" s="71">
        <v>0.95283507465711703</v>
      </c>
      <c r="P63" s="68">
        <v>99.289340101522797</v>
      </c>
      <c r="Q63" s="71"/>
      <c r="R63" s="68"/>
    </row>
    <row r="64" spans="1:18" x14ac:dyDescent="0.2">
      <c r="A64" s="72" t="s">
        <v>458</v>
      </c>
      <c r="B64" s="66" t="s">
        <v>459</v>
      </c>
      <c r="C64" s="67">
        <v>63</v>
      </c>
      <c r="D64" s="67" t="s">
        <v>337</v>
      </c>
      <c r="E64" s="71">
        <v>0.907855476143276</v>
      </c>
      <c r="F64" s="68">
        <v>98.865784499054797</v>
      </c>
      <c r="G64" s="71">
        <v>0.94868695627592803</v>
      </c>
      <c r="H64" s="68">
        <v>91.7769376181474</v>
      </c>
      <c r="I64" s="71">
        <v>0.88457252299553502</v>
      </c>
      <c r="J64" s="68">
        <v>86.483931947069905</v>
      </c>
      <c r="K64" s="71">
        <v>0.928184763254437</v>
      </c>
      <c r="L64" s="68">
        <v>86.956521739130395</v>
      </c>
      <c r="M64" s="71">
        <v>0.90264625188069703</v>
      </c>
      <c r="N64" s="68">
        <v>85.528942115768501</v>
      </c>
      <c r="O64" s="71">
        <v>0.87518688630978403</v>
      </c>
      <c r="P64" s="68">
        <v>98.071065989847696</v>
      </c>
      <c r="Q64" s="71"/>
      <c r="R64" s="68"/>
    </row>
    <row r="65" spans="1:18" x14ac:dyDescent="0.2">
      <c r="A65" s="72" t="s">
        <v>460</v>
      </c>
      <c r="B65" s="66" t="s">
        <v>461</v>
      </c>
      <c r="C65" s="67">
        <v>45</v>
      </c>
      <c r="D65" s="67" t="s">
        <v>337</v>
      </c>
      <c r="E65" s="71">
        <v>0.64664629637313298</v>
      </c>
      <c r="F65" s="68">
        <v>22.317813765182201</v>
      </c>
      <c r="G65" s="71">
        <v>0.85956746622018598</v>
      </c>
      <c r="H65" s="68">
        <v>66.042510121457497</v>
      </c>
      <c r="I65" s="71">
        <v>0.71078586887857198</v>
      </c>
      <c r="J65" s="68">
        <v>33.856275303643699</v>
      </c>
      <c r="K65" s="71">
        <v>0.70675221162450597</v>
      </c>
      <c r="L65" s="68">
        <v>11.133603238866399</v>
      </c>
      <c r="M65" s="71">
        <v>0.754222112987606</v>
      </c>
      <c r="N65" s="68">
        <v>34.650455927051702</v>
      </c>
      <c r="O65" s="71">
        <v>0.20190382215479399</v>
      </c>
      <c r="P65" s="68">
        <v>24.349157733537499</v>
      </c>
      <c r="Q65" s="71"/>
      <c r="R65" s="68"/>
    </row>
    <row r="66" spans="1:18" x14ac:dyDescent="0.2">
      <c r="A66" s="72" t="s">
        <v>462</v>
      </c>
      <c r="B66" s="66" t="s">
        <v>463</v>
      </c>
      <c r="C66" s="67">
        <v>45</v>
      </c>
      <c r="D66" s="67" t="s">
        <v>337</v>
      </c>
      <c r="E66" s="71">
        <v>0.734753823031144</v>
      </c>
      <c r="F66" s="68">
        <v>49.443319838056702</v>
      </c>
      <c r="G66" s="71">
        <v>0.86442015981628795</v>
      </c>
      <c r="H66" s="68">
        <v>67.763157894736807</v>
      </c>
      <c r="I66" s="71">
        <v>0.762995328278396</v>
      </c>
      <c r="J66" s="68">
        <v>53.188259109311701</v>
      </c>
      <c r="K66" s="71">
        <v>0.97312418695993597</v>
      </c>
      <c r="L66" s="68">
        <v>90.384615384615401</v>
      </c>
      <c r="M66" s="71">
        <v>0.81742214107650701</v>
      </c>
      <c r="N66" s="68">
        <v>51.367781155015201</v>
      </c>
      <c r="O66" s="71">
        <v>0.25580729902459198</v>
      </c>
      <c r="P66" s="68">
        <v>35.1199591628382</v>
      </c>
      <c r="Q66" s="71"/>
      <c r="R66" s="68"/>
    </row>
    <row r="67" spans="1:18" x14ac:dyDescent="0.2">
      <c r="A67" s="72" t="s">
        <v>464</v>
      </c>
      <c r="B67" s="66" t="s">
        <v>465</v>
      </c>
      <c r="C67" s="67">
        <v>45</v>
      </c>
      <c r="D67" s="67" t="s">
        <v>337</v>
      </c>
      <c r="E67" s="71">
        <v>0.86312881214845405</v>
      </c>
      <c r="F67" s="68">
        <v>96.862348178137694</v>
      </c>
      <c r="G67" s="71">
        <v>0.88361358593830297</v>
      </c>
      <c r="H67" s="68">
        <v>76.012145748987905</v>
      </c>
      <c r="I67" s="71">
        <v>0.90877743250416598</v>
      </c>
      <c r="J67" s="68">
        <v>98.127530364372504</v>
      </c>
      <c r="K67" s="71">
        <v>0.96920452355419295</v>
      </c>
      <c r="L67" s="68">
        <v>88.714574898785401</v>
      </c>
      <c r="M67" s="71">
        <v>0.93328885923949301</v>
      </c>
      <c r="N67" s="68">
        <v>88.297872340425499</v>
      </c>
      <c r="O67" s="71">
        <v>0.620759659506116</v>
      </c>
      <c r="P67" s="68">
        <v>83.358856559469103</v>
      </c>
      <c r="Q67" s="71"/>
      <c r="R67" s="68"/>
    </row>
    <row r="68" spans="1:18" x14ac:dyDescent="0.2">
      <c r="A68" s="72" t="s">
        <v>466</v>
      </c>
      <c r="B68" s="66" t="s">
        <v>467</v>
      </c>
      <c r="C68" s="67">
        <v>45</v>
      </c>
      <c r="D68" s="67" t="s">
        <v>337</v>
      </c>
      <c r="E68" s="71">
        <v>0.78470570761505098</v>
      </c>
      <c r="F68" s="68">
        <v>71.963562753036399</v>
      </c>
      <c r="G68" s="71">
        <v>0.80470422391337804</v>
      </c>
      <c r="H68" s="68">
        <v>43.3704453441296</v>
      </c>
      <c r="I68" s="71">
        <v>0.888133573010915</v>
      </c>
      <c r="J68" s="68">
        <v>95.698380566801603</v>
      </c>
      <c r="K68" s="71">
        <v>0.950848842202902</v>
      </c>
      <c r="L68" s="68">
        <v>80.566801619433207</v>
      </c>
      <c r="M68" s="71">
        <v>0.92977774656788703</v>
      </c>
      <c r="N68" s="68">
        <v>87.386018237082098</v>
      </c>
      <c r="O68" s="71">
        <v>0.35006415238017202</v>
      </c>
      <c r="P68" s="68">
        <v>51.965288412455301</v>
      </c>
      <c r="Q68" s="71"/>
      <c r="R68" s="68"/>
    </row>
    <row r="69" spans="1:18" x14ac:dyDescent="0.2">
      <c r="A69" s="72" t="s">
        <v>468</v>
      </c>
      <c r="B69" s="66" t="s">
        <v>469</v>
      </c>
      <c r="C69" s="67">
        <v>45</v>
      </c>
      <c r="D69" s="67" t="s">
        <v>337</v>
      </c>
      <c r="E69" s="71">
        <v>0.79562746905447601</v>
      </c>
      <c r="F69" s="68">
        <v>77.479757085020196</v>
      </c>
      <c r="G69" s="71">
        <v>0.810961731210183</v>
      </c>
      <c r="H69" s="68">
        <v>45.951417004048601</v>
      </c>
      <c r="I69" s="71">
        <v>0.83068775412768403</v>
      </c>
      <c r="J69" s="68">
        <v>81.629554655870393</v>
      </c>
      <c r="K69" s="71">
        <v>0.93636528475386505</v>
      </c>
      <c r="L69" s="68">
        <v>72.216599190283404</v>
      </c>
      <c r="M69" s="71">
        <v>0.84199992977774696</v>
      </c>
      <c r="N69" s="68">
        <v>59.219858156028401</v>
      </c>
      <c r="O69" s="71">
        <v>0.55812264540290002</v>
      </c>
      <c r="P69" s="68">
        <v>76.6207248596223</v>
      </c>
      <c r="Q69" s="71"/>
      <c r="R69" s="68"/>
    </row>
    <row r="70" spans="1:18" x14ac:dyDescent="0.2">
      <c r="A70" s="72" t="s">
        <v>470</v>
      </c>
      <c r="B70" s="66" t="s">
        <v>471</v>
      </c>
      <c r="C70" s="67">
        <v>45</v>
      </c>
      <c r="D70" s="67" t="s">
        <v>337</v>
      </c>
      <c r="E70" s="71">
        <v>0.86585487636582503</v>
      </c>
      <c r="F70" s="68">
        <v>97.267206477732799</v>
      </c>
      <c r="G70" s="71">
        <v>0.88641318722076501</v>
      </c>
      <c r="H70" s="68">
        <v>77.024291497975696</v>
      </c>
      <c r="I70" s="71">
        <v>0.80191169931394102</v>
      </c>
      <c r="J70" s="68">
        <v>68.674089068825893</v>
      </c>
      <c r="K70" s="71">
        <v>0.88819330767748905</v>
      </c>
      <c r="L70" s="68">
        <v>48.785425101214599</v>
      </c>
      <c r="M70" s="71">
        <v>0.84902215512095802</v>
      </c>
      <c r="N70" s="68">
        <v>61.651469098277602</v>
      </c>
      <c r="O70" s="71">
        <v>0.90373403249597195</v>
      </c>
      <c r="P70" s="68">
        <v>97.805002552322605</v>
      </c>
      <c r="Q70" s="71"/>
      <c r="R70" s="68"/>
    </row>
    <row r="71" spans="1:18" x14ac:dyDescent="0.2">
      <c r="A71" s="72" t="s">
        <v>472</v>
      </c>
      <c r="B71" s="66" t="s">
        <v>473</v>
      </c>
      <c r="C71" s="67">
        <v>65</v>
      </c>
      <c r="D71" s="67" t="s">
        <v>337</v>
      </c>
      <c r="E71" s="71">
        <v>0.84086339863679305</v>
      </c>
      <c r="F71" s="68">
        <v>73.000551571980097</v>
      </c>
      <c r="G71" s="71">
        <v>0.83137174589177698</v>
      </c>
      <c r="H71" s="68">
        <v>68.063982349696602</v>
      </c>
      <c r="I71" s="71">
        <v>0.851058264044392</v>
      </c>
      <c r="J71" s="68">
        <v>77.661334804191995</v>
      </c>
      <c r="K71" s="71">
        <v>0.92439778002250494</v>
      </c>
      <c r="L71" s="68">
        <v>70.546056260341999</v>
      </c>
      <c r="M71" s="71">
        <v>0.80434782608695599</v>
      </c>
      <c r="N71" s="68">
        <v>42.691351201989498</v>
      </c>
      <c r="O71" s="71">
        <v>0.79314137713833199</v>
      </c>
      <c r="P71" s="68">
        <v>78.499721137757902</v>
      </c>
      <c r="Q71" s="71"/>
      <c r="R71" s="68"/>
    </row>
    <row r="72" spans="1:18" x14ac:dyDescent="0.2">
      <c r="A72" s="72" t="s">
        <v>474</v>
      </c>
      <c r="B72" s="66" t="s">
        <v>475</v>
      </c>
      <c r="C72" s="67">
        <v>65</v>
      </c>
      <c r="D72" s="67" t="s">
        <v>337</v>
      </c>
      <c r="E72" s="71">
        <v>0.87859461318030396</v>
      </c>
      <c r="F72" s="68">
        <v>86.955322669608407</v>
      </c>
      <c r="G72" s="71">
        <v>0.86429177839550797</v>
      </c>
      <c r="H72" s="68">
        <v>82.901268615554301</v>
      </c>
      <c r="I72" s="71">
        <v>0.897025329327927</v>
      </c>
      <c r="J72" s="68">
        <v>91.616105901820205</v>
      </c>
      <c r="K72" s="71">
        <v>0.92333848747950298</v>
      </c>
      <c r="L72" s="68">
        <v>69.994484280198606</v>
      </c>
      <c r="M72" s="71">
        <v>0.95108695652173902</v>
      </c>
      <c r="N72" s="68">
        <v>83.641890024868701</v>
      </c>
      <c r="O72" s="71">
        <v>0.75723051417684295</v>
      </c>
      <c r="P72" s="68">
        <v>73.508087005019505</v>
      </c>
      <c r="Q72" s="71"/>
      <c r="R72" s="68"/>
    </row>
    <row r="73" spans="1:18" x14ac:dyDescent="0.2">
      <c r="A73" s="72" t="s">
        <v>476</v>
      </c>
      <c r="B73" s="66" t="s">
        <v>477</v>
      </c>
      <c r="C73" s="67">
        <v>65</v>
      </c>
      <c r="D73" s="67" t="s">
        <v>337</v>
      </c>
      <c r="E73" s="71">
        <v>0.85168451392466005</v>
      </c>
      <c r="F73" s="68">
        <v>77.082184225041402</v>
      </c>
      <c r="G73" s="71">
        <v>0.85847875628403603</v>
      </c>
      <c r="H73" s="68">
        <v>80.722559293987899</v>
      </c>
      <c r="I73" s="71">
        <v>0.87074752833402402</v>
      </c>
      <c r="J73" s="68">
        <v>84.307777164919997</v>
      </c>
      <c r="K73" s="71">
        <v>0.88138874122722199</v>
      </c>
      <c r="L73" s="68">
        <v>53.281853281853301</v>
      </c>
      <c r="M73" s="71">
        <v>1</v>
      </c>
      <c r="N73" s="68">
        <v>100</v>
      </c>
      <c r="O73" s="71">
        <v>0.64780754377801897</v>
      </c>
      <c r="P73" s="68">
        <v>60.039040713887303</v>
      </c>
      <c r="Q73" s="71"/>
      <c r="R73" s="68"/>
    </row>
    <row r="74" spans="1:18" x14ac:dyDescent="0.2">
      <c r="A74" s="72" t="s">
        <v>478</v>
      </c>
      <c r="B74" s="66" t="s">
        <v>479</v>
      </c>
      <c r="C74" s="67">
        <v>65</v>
      </c>
      <c r="D74" s="67" t="s">
        <v>337</v>
      </c>
      <c r="E74" s="71">
        <v>0.85663797662880803</v>
      </c>
      <c r="F74" s="68">
        <v>78.847214561500294</v>
      </c>
      <c r="G74" s="71">
        <v>0.86596152479024002</v>
      </c>
      <c r="H74" s="68">
        <v>83.590733590733606</v>
      </c>
      <c r="I74" s="71">
        <v>0.89101371008293595</v>
      </c>
      <c r="J74" s="68">
        <v>89.851075565361299</v>
      </c>
      <c r="K74" s="71">
        <v>0.92535255664043603</v>
      </c>
      <c r="L74" s="68">
        <v>70.876999448427995</v>
      </c>
      <c r="M74" s="71">
        <v>0.84782608695652195</v>
      </c>
      <c r="N74" s="68">
        <v>52.141475545730898</v>
      </c>
      <c r="O74" s="71">
        <v>0.75303600467390697</v>
      </c>
      <c r="P74" s="68">
        <v>73.089793641940901</v>
      </c>
      <c r="Q74" s="71"/>
      <c r="R74" s="68"/>
    </row>
    <row r="75" spans="1:18" x14ac:dyDescent="0.2">
      <c r="A75" s="72" t="s">
        <v>480</v>
      </c>
      <c r="B75" s="66" t="s">
        <v>481</v>
      </c>
      <c r="C75" s="67">
        <v>65</v>
      </c>
      <c r="D75" s="67" t="s">
        <v>337</v>
      </c>
      <c r="E75" s="71">
        <v>0.77859684753305503</v>
      </c>
      <c r="F75" s="68">
        <v>53.667953667953697</v>
      </c>
      <c r="G75" s="71">
        <v>0.77295006386876297</v>
      </c>
      <c r="H75" s="68">
        <v>42.222835079977898</v>
      </c>
      <c r="I75" s="71">
        <v>0.75956209130319796</v>
      </c>
      <c r="J75" s="68">
        <v>41.4506343077772</v>
      </c>
      <c r="K75" s="71">
        <v>0.79093053013830805</v>
      </c>
      <c r="L75" s="68">
        <v>28.461114175399899</v>
      </c>
      <c r="M75" s="71">
        <v>0.85869565217391297</v>
      </c>
      <c r="N75" s="68">
        <v>54.738878143133498</v>
      </c>
      <c r="O75" s="71">
        <v>0.71084590018109295</v>
      </c>
      <c r="P75" s="68">
        <v>67.066369213608496</v>
      </c>
      <c r="Q75" s="71"/>
      <c r="R75" s="68"/>
    </row>
    <row r="76" spans="1:18" x14ac:dyDescent="0.2">
      <c r="A76" s="72" t="s">
        <v>482</v>
      </c>
      <c r="B76" s="66" t="s">
        <v>483</v>
      </c>
      <c r="C76" s="67">
        <v>65</v>
      </c>
      <c r="D76" s="67" t="s">
        <v>337</v>
      </c>
      <c r="E76" s="71">
        <v>0.80031375459946397</v>
      </c>
      <c r="F76" s="68">
        <v>59.790402647545498</v>
      </c>
      <c r="G76" s="71">
        <v>0.81694903771226601</v>
      </c>
      <c r="H76" s="68">
        <v>61.417539988968599</v>
      </c>
      <c r="I76" s="71">
        <v>0.804807708835797</v>
      </c>
      <c r="J76" s="68">
        <v>60.121345835631502</v>
      </c>
      <c r="K76" s="71">
        <v>0.79233552052548994</v>
      </c>
      <c r="L76" s="68">
        <v>28.764478764478799</v>
      </c>
      <c r="M76" s="71">
        <v>0.86956521739130399</v>
      </c>
      <c r="N76" s="68">
        <v>58.109975131251701</v>
      </c>
      <c r="O76" s="71">
        <v>0.71791128853246</v>
      </c>
      <c r="P76" s="68">
        <v>67.986614612381501</v>
      </c>
      <c r="Q76" s="71"/>
      <c r="R76" s="68"/>
    </row>
    <row r="77" spans="1:18" x14ac:dyDescent="0.2">
      <c r="A77" s="72" t="s">
        <v>484</v>
      </c>
      <c r="B77" s="66" t="s">
        <v>485</v>
      </c>
      <c r="C77" s="67">
        <v>65</v>
      </c>
      <c r="D77" s="67" t="s">
        <v>337</v>
      </c>
      <c r="E77" s="71">
        <v>0.869398316930305</v>
      </c>
      <c r="F77" s="68">
        <v>83.838940981798103</v>
      </c>
      <c r="G77" s="71">
        <v>0.82214530580988798</v>
      </c>
      <c r="H77" s="68">
        <v>63.734142305570899</v>
      </c>
      <c r="I77" s="71">
        <v>0.90627013627561503</v>
      </c>
      <c r="J77" s="68">
        <v>93.712079426365094</v>
      </c>
      <c r="K77" s="71">
        <v>0.93845516935741302</v>
      </c>
      <c r="L77" s="68">
        <v>77.881963596249307</v>
      </c>
      <c r="M77" s="71">
        <v>0.97282608695652195</v>
      </c>
      <c r="N77" s="68">
        <v>90.798563138988698</v>
      </c>
      <c r="O77" s="71">
        <v>0.70729488625208803</v>
      </c>
      <c r="P77" s="68">
        <v>66.703848298940301</v>
      </c>
      <c r="Q77" s="71"/>
      <c r="R77" s="68"/>
    </row>
    <row r="78" spans="1:18" x14ac:dyDescent="0.2">
      <c r="A78" s="72" t="s">
        <v>486</v>
      </c>
      <c r="B78" s="66" t="s">
        <v>487</v>
      </c>
      <c r="C78" s="67">
        <v>65</v>
      </c>
      <c r="D78" s="67" t="s">
        <v>337</v>
      </c>
      <c r="E78" s="71">
        <v>0.83395478025503</v>
      </c>
      <c r="F78" s="68">
        <v>70.518477661334799</v>
      </c>
      <c r="G78" s="71">
        <v>0.83449293475932096</v>
      </c>
      <c r="H78" s="68">
        <v>69.525648097076697</v>
      </c>
      <c r="I78" s="71">
        <v>0.839505166187965</v>
      </c>
      <c r="J78" s="68">
        <v>73.634859349145103</v>
      </c>
      <c r="K78" s="71">
        <v>0.76483855553437397</v>
      </c>
      <c r="L78" s="68">
        <v>22.917815774958601</v>
      </c>
      <c r="M78" s="71">
        <v>0.98913043478260898</v>
      </c>
      <c r="N78" s="68">
        <v>96.076264161370503</v>
      </c>
      <c r="O78" s="71">
        <v>0.741806810010884</v>
      </c>
      <c r="P78" s="68">
        <v>71.360847741215807</v>
      </c>
      <c r="Q78" s="71"/>
      <c r="R78" s="68"/>
    </row>
    <row r="79" spans="1:18" x14ac:dyDescent="0.2">
      <c r="A79" s="72" t="s">
        <v>488</v>
      </c>
      <c r="B79" s="66" t="s">
        <v>489</v>
      </c>
      <c r="C79" s="67">
        <v>65</v>
      </c>
      <c r="D79" s="67" t="s">
        <v>337</v>
      </c>
      <c r="E79" s="71">
        <v>0.829668482074984</v>
      </c>
      <c r="F79" s="68">
        <v>68.698290126861593</v>
      </c>
      <c r="G79" s="71">
        <v>0.80567223772097496</v>
      </c>
      <c r="H79" s="68">
        <v>56.784335355763901</v>
      </c>
      <c r="I79" s="71">
        <v>0.87142327262204</v>
      </c>
      <c r="J79" s="68">
        <v>84.418091560948696</v>
      </c>
      <c r="K79" s="71">
        <v>0.88001065947833301</v>
      </c>
      <c r="L79" s="68">
        <v>52.647545504688402</v>
      </c>
      <c r="M79" s="71">
        <v>0.875</v>
      </c>
      <c r="N79" s="68">
        <v>59.823155567836402</v>
      </c>
      <c r="O79" s="71">
        <v>0.71623624055357005</v>
      </c>
      <c r="P79" s="68">
        <v>67.847183491355295</v>
      </c>
      <c r="Q79" s="71"/>
      <c r="R79" s="68"/>
    </row>
    <row r="80" spans="1:18" x14ac:dyDescent="0.2">
      <c r="A80" s="72" t="s">
        <v>490</v>
      </c>
      <c r="B80" s="66" t="s">
        <v>491</v>
      </c>
      <c r="C80" s="67">
        <v>65</v>
      </c>
      <c r="D80" s="67" t="s">
        <v>337</v>
      </c>
      <c r="E80" s="71">
        <v>0.84822937376896901</v>
      </c>
      <c r="F80" s="68">
        <v>75.868725868725903</v>
      </c>
      <c r="G80" s="71">
        <v>0.83874171717552304</v>
      </c>
      <c r="H80" s="68">
        <v>71.538885824600101</v>
      </c>
      <c r="I80" s="71">
        <v>0.89676208752573305</v>
      </c>
      <c r="J80" s="68">
        <v>91.450634307777193</v>
      </c>
      <c r="K80" s="71">
        <v>0.80275438953698597</v>
      </c>
      <c r="L80" s="68">
        <v>31.384445670160002</v>
      </c>
      <c r="M80" s="71">
        <v>0.90217391304347805</v>
      </c>
      <c r="N80" s="68">
        <v>67.339043934788606</v>
      </c>
      <c r="O80" s="71">
        <v>0.80071476156312704</v>
      </c>
      <c r="P80" s="68">
        <v>79.475738984941401</v>
      </c>
      <c r="Q80" s="71"/>
      <c r="R80" s="68"/>
    </row>
    <row r="81" spans="1:18" x14ac:dyDescent="0.2">
      <c r="A81" s="72" t="s">
        <v>492</v>
      </c>
      <c r="B81" s="66" t="s">
        <v>493</v>
      </c>
      <c r="C81" s="67">
        <v>65</v>
      </c>
      <c r="D81" s="67" t="s">
        <v>337</v>
      </c>
      <c r="E81" s="71">
        <v>0.822929554573825</v>
      </c>
      <c r="F81" s="68">
        <v>66.464423607280807</v>
      </c>
      <c r="G81" s="71">
        <v>0.82110928601842104</v>
      </c>
      <c r="H81" s="68">
        <v>63.320463320463297</v>
      </c>
      <c r="I81" s="71">
        <v>0.86436710115184701</v>
      </c>
      <c r="J81" s="68">
        <v>82.239382239382195</v>
      </c>
      <c r="K81" s="71">
        <v>0.83554859198935305</v>
      </c>
      <c r="L81" s="68">
        <v>39.382239382239398</v>
      </c>
      <c r="M81" s="71">
        <v>0.86956521739130399</v>
      </c>
      <c r="N81" s="68">
        <v>58.109975131251701</v>
      </c>
      <c r="O81" s="71">
        <v>0.724057576318198</v>
      </c>
      <c r="P81" s="68">
        <v>68.962632459565</v>
      </c>
      <c r="Q81" s="71"/>
      <c r="R81" s="68"/>
    </row>
    <row r="82" spans="1:18" x14ac:dyDescent="0.2">
      <c r="A82" s="72" t="s">
        <v>494</v>
      </c>
      <c r="B82" s="66" t="s">
        <v>495</v>
      </c>
      <c r="C82" s="67">
        <v>65</v>
      </c>
      <c r="D82" s="67" t="s">
        <v>337</v>
      </c>
      <c r="E82" s="71">
        <v>0.43159684191117498</v>
      </c>
      <c r="F82" s="68">
        <v>1.73745173745174</v>
      </c>
      <c r="G82" s="71">
        <v>0.67839833682311901</v>
      </c>
      <c r="H82" s="68">
        <v>14.8648648648649</v>
      </c>
      <c r="I82" s="71">
        <v>0.60581367206774495</v>
      </c>
      <c r="J82" s="68">
        <v>8.0529509100937702</v>
      </c>
      <c r="K82" s="71">
        <v>0.42927865945792898</v>
      </c>
      <c r="L82" s="68">
        <v>0.66188637617209001</v>
      </c>
      <c r="M82" s="71">
        <v>0.38043478260869601</v>
      </c>
      <c r="N82" s="68">
        <v>4.0618955512572503</v>
      </c>
      <c r="O82" s="71">
        <v>6.4058758598386098E-2</v>
      </c>
      <c r="P82" s="68">
        <v>3.2069157836028999</v>
      </c>
      <c r="Q82" s="71"/>
      <c r="R82" s="68"/>
    </row>
    <row r="83" spans="1:18" x14ac:dyDescent="0.2">
      <c r="A83" s="72" t="s">
        <v>496</v>
      </c>
      <c r="B83" s="66" t="s">
        <v>497</v>
      </c>
      <c r="C83" s="67">
        <v>65</v>
      </c>
      <c r="D83" s="67" t="s">
        <v>337</v>
      </c>
      <c r="E83" s="71">
        <v>0.43870450706484099</v>
      </c>
      <c r="F83" s="68">
        <v>1.9580805295090999</v>
      </c>
      <c r="G83" s="71">
        <v>0.65810128173857496</v>
      </c>
      <c r="H83" s="68">
        <v>11.5002757859901</v>
      </c>
      <c r="I83" s="71">
        <v>0.61179737679159896</v>
      </c>
      <c r="J83" s="68">
        <v>8.6872586872586908</v>
      </c>
      <c r="K83" s="71">
        <v>0.49398985154999397</v>
      </c>
      <c r="L83" s="68">
        <v>2.2062879205736299</v>
      </c>
      <c r="M83" s="71">
        <v>0.39673913043478298</v>
      </c>
      <c r="N83" s="68">
        <v>4.3934788615639704</v>
      </c>
      <c r="O83" s="71">
        <v>3.2894894809253401E-2</v>
      </c>
      <c r="P83" s="68">
        <v>1.7568321249302801</v>
      </c>
      <c r="Q83" s="71"/>
      <c r="R83" s="68"/>
    </row>
    <row r="84" spans="1:18" x14ac:dyDescent="0.2">
      <c r="A84" s="72" t="s">
        <v>498</v>
      </c>
      <c r="B84" s="66" t="s">
        <v>499</v>
      </c>
      <c r="C84" s="67">
        <v>65</v>
      </c>
      <c r="D84" s="67" t="s">
        <v>337</v>
      </c>
      <c r="E84" s="71">
        <v>0.41627160738333502</v>
      </c>
      <c r="F84" s="68">
        <v>1.4616657473800301</v>
      </c>
      <c r="G84" s="71">
        <v>0.642766941277229</v>
      </c>
      <c r="H84" s="68">
        <v>9.6525096525096501</v>
      </c>
      <c r="I84" s="71">
        <v>0.49640747141852398</v>
      </c>
      <c r="J84" s="68">
        <v>2.4820739106453402</v>
      </c>
      <c r="K84" s="71">
        <v>0.44772110925869002</v>
      </c>
      <c r="L84" s="68">
        <v>1.0204081632653099</v>
      </c>
      <c r="M84" s="71">
        <v>0.44565217391304301</v>
      </c>
      <c r="N84" s="68">
        <v>5.69218016026527</v>
      </c>
      <c r="O84" s="71">
        <v>4.8810341049189E-2</v>
      </c>
      <c r="P84" s="68">
        <v>2.39821528165086</v>
      </c>
      <c r="Q84" s="71"/>
      <c r="R84" s="68"/>
    </row>
    <row r="85" spans="1:18" x14ac:dyDescent="0.2">
      <c r="A85" s="72" t="s">
        <v>500</v>
      </c>
      <c r="B85" s="66" t="s">
        <v>501</v>
      </c>
      <c r="C85" s="67">
        <v>65</v>
      </c>
      <c r="D85" s="67" t="s">
        <v>337</v>
      </c>
      <c r="E85" s="71">
        <v>0.44660787182204098</v>
      </c>
      <c r="F85" s="68">
        <v>2.3441809156094902</v>
      </c>
      <c r="G85" s="71">
        <v>0.69820504617161605</v>
      </c>
      <c r="H85" s="68">
        <v>18.974076116933301</v>
      </c>
      <c r="I85" s="71">
        <v>0.57083847803660304</v>
      </c>
      <c r="J85" s="68">
        <v>5.1296194153336998</v>
      </c>
      <c r="K85" s="71">
        <v>0.507474095771552</v>
      </c>
      <c r="L85" s="68">
        <v>2.64754550468836</v>
      </c>
      <c r="M85" s="71">
        <v>0.45652173913043498</v>
      </c>
      <c r="N85" s="68">
        <v>6.3277148383531401</v>
      </c>
      <c r="O85" s="71">
        <v>0</v>
      </c>
      <c r="P85" s="68">
        <v>0.75292805354155001</v>
      </c>
      <c r="Q85" s="71"/>
      <c r="R85" s="68"/>
    </row>
    <row r="86" spans="1:18" x14ac:dyDescent="0.2">
      <c r="A86" s="72" t="s">
        <v>502</v>
      </c>
      <c r="B86" s="66" t="s">
        <v>503</v>
      </c>
      <c r="C86" s="67">
        <v>65</v>
      </c>
      <c r="D86" s="67" t="s">
        <v>337</v>
      </c>
      <c r="E86" s="71">
        <v>0.54434372264532505</v>
      </c>
      <c r="F86" s="68">
        <v>8.6596800882515197</v>
      </c>
      <c r="G86" s="71">
        <v>0.699467847055812</v>
      </c>
      <c r="H86" s="68">
        <v>19.525648097076701</v>
      </c>
      <c r="I86" s="71">
        <v>0.692039346755428</v>
      </c>
      <c r="J86" s="68">
        <v>20.656370656370701</v>
      </c>
      <c r="K86" s="71">
        <v>0.58636932830871002</v>
      </c>
      <c r="L86" s="68">
        <v>5.7915057915057897</v>
      </c>
      <c r="M86" s="71">
        <v>0.66304347826086996</v>
      </c>
      <c r="N86" s="68">
        <v>20.309477756286299</v>
      </c>
      <c r="O86" s="71">
        <v>8.0798612845805806E-2</v>
      </c>
      <c r="P86" s="68">
        <v>4.04350250976018</v>
      </c>
      <c r="Q86" s="71"/>
      <c r="R86" s="68"/>
    </row>
    <row r="87" spans="1:18" x14ac:dyDescent="0.2">
      <c r="A87" s="72" t="s">
        <v>504</v>
      </c>
      <c r="B87" s="66" t="s">
        <v>505</v>
      </c>
      <c r="C87" s="67">
        <v>65</v>
      </c>
      <c r="D87" s="67" t="s">
        <v>337</v>
      </c>
      <c r="E87" s="71">
        <v>0.48333744131492001</v>
      </c>
      <c r="F87" s="68">
        <v>3.7231108659680099</v>
      </c>
      <c r="G87" s="71">
        <v>0.71828804182918904</v>
      </c>
      <c r="H87" s="68">
        <v>24.351902923331501</v>
      </c>
      <c r="I87" s="71">
        <v>0.64061666288112096</v>
      </c>
      <c r="J87" s="68">
        <v>12.300055157198001</v>
      </c>
      <c r="K87" s="71">
        <v>0.52517380621211696</v>
      </c>
      <c r="L87" s="68">
        <v>3.2266960838389398</v>
      </c>
      <c r="M87" s="71">
        <v>0.53260869565217395</v>
      </c>
      <c r="N87" s="68">
        <v>9.6988118264714007</v>
      </c>
      <c r="O87" s="71">
        <v>0</v>
      </c>
      <c r="P87" s="68">
        <v>0.75292805354155001</v>
      </c>
      <c r="Q87" s="71"/>
      <c r="R87" s="68"/>
    </row>
    <row r="88" spans="1:18" x14ac:dyDescent="0.2">
      <c r="A88" s="72" t="s">
        <v>506</v>
      </c>
      <c r="B88" s="66" t="s">
        <v>507</v>
      </c>
      <c r="C88" s="67">
        <v>63</v>
      </c>
      <c r="D88" s="67" t="s">
        <v>337</v>
      </c>
      <c r="E88" s="71">
        <v>0.62877909398540999</v>
      </c>
      <c r="F88" s="68">
        <v>29.1115311909263</v>
      </c>
      <c r="G88" s="71">
        <v>0.80141197493953498</v>
      </c>
      <c r="H88" s="68">
        <v>48.582230623818504</v>
      </c>
      <c r="I88" s="71">
        <v>0.756285299165254</v>
      </c>
      <c r="J88" s="68">
        <v>45.652173913043498</v>
      </c>
      <c r="K88" s="71">
        <v>0.686578332043844</v>
      </c>
      <c r="L88" s="68">
        <v>21.266540642722099</v>
      </c>
      <c r="M88" s="71">
        <v>0.76104080007080299</v>
      </c>
      <c r="N88" s="68">
        <v>45.009980039920201</v>
      </c>
      <c r="O88" s="71">
        <v>0.138579063707615</v>
      </c>
      <c r="P88" s="68">
        <v>13.908629441624401</v>
      </c>
      <c r="Q88" s="71"/>
      <c r="R88" s="68"/>
    </row>
    <row r="89" spans="1:18" x14ac:dyDescent="0.2">
      <c r="A89" s="72" t="s">
        <v>508</v>
      </c>
      <c r="B89" s="66" t="s">
        <v>509</v>
      </c>
      <c r="C89" s="67">
        <v>63</v>
      </c>
      <c r="D89" s="67" t="s">
        <v>337</v>
      </c>
      <c r="E89" s="71">
        <v>0.60049020590612601</v>
      </c>
      <c r="F89" s="68">
        <v>22.684310018903599</v>
      </c>
      <c r="G89" s="71">
        <v>0.82390505731596597</v>
      </c>
      <c r="H89" s="68">
        <v>56.143667296786397</v>
      </c>
      <c r="I89" s="71">
        <v>0.69494212250401399</v>
      </c>
      <c r="J89" s="68">
        <v>28.355387523629499</v>
      </c>
      <c r="K89" s="71">
        <v>0.63262637049725601</v>
      </c>
      <c r="L89" s="68">
        <v>10.491493383742901</v>
      </c>
      <c r="M89" s="71">
        <v>0.730064607487388</v>
      </c>
      <c r="N89" s="68">
        <v>37.724550898203603</v>
      </c>
      <c r="O89" s="71">
        <v>0.120912871726007</v>
      </c>
      <c r="P89" s="68">
        <v>11.8781725888325</v>
      </c>
      <c r="Q89" s="71"/>
      <c r="R89" s="68"/>
    </row>
    <row r="90" spans="1:18" x14ac:dyDescent="0.2">
      <c r="A90" s="72" t="s">
        <v>466</v>
      </c>
      <c r="B90" s="66" t="s">
        <v>510</v>
      </c>
      <c r="C90" s="67">
        <v>65</v>
      </c>
      <c r="D90" s="67" t="s">
        <v>337</v>
      </c>
      <c r="E90" s="71">
        <v>0.709381094244522</v>
      </c>
      <c r="F90" s="68">
        <v>36.293436293436301</v>
      </c>
      <c r="G90" s="71">
        <v>0.82102559434386102</v>
      </c>
      <c r="H90" s="68">
        <v>63.265306122448997</v>
      </c>
      <c r="I90" s="71">
        <v>0.80745945182984802</v>
      </c>
      <c r="J90" s="68">
        <v>61.114175399889703</v>
      </c>
      <c r="K90" s="71">
        <v>0.64662615583243999</v>
      </c>
      <c r="L90" s="68">
        <v>8.9630446773303891</v>
      </c>
      <c r="M90" s="71">
        <v>0.89673913043478204</v>
      </c>
      <c r="N90" s="68">
        <v>65.598231555678396</v>
      </c>
      <c r="O90" s="71">
        <v>0.37505513878167701</v>
      </c>
      <c r="P90" s="68">
        <v>30.758505298382602</v>
      </c>
      <c r="Q90" s="71"/>
      <c r="R90" s="68"/>
    </row>
    <row r="91" spans="1:18" x14ac:dyDescent="0.2">
      <c r="A91" s="72" t="s">
        <v>488</v>
      </c>
      <c r="B91" s="66" t="s">
        <v>511</v>
      </c>
      <c r="C91" s="67">
        <v>65</v>
      </c>
      <c r="D91" s="67" t="s">
        <v>337</v>
      </c>
      <c r="E91" s="71">
        <v>0.82687058946309699</v>
      </c>
      <c r="F91" s="68">
        <v>67.898510755653604</v>
      </c>
      <c r="G91" s="71">
        <v>0.84375384172687995</v>
      </c>
      <c r="H91" s="68">
        <v>73.8554881412024</v>
      </c>
      <c r="I91" s="71">
        <v>0.88985978115440001</v>
      </c>
      <c r="J91" s="68">
        <v>89.520132377275203</v>
      </c>
      <c r="K91" s="71">
        <v>0.81392209910301205</v>
      </c>
      <c r="L91" s="68">
        <v>33.866519580805303</v>
      </c>
      <c r="M91" s="71">
        <v>0.75</v>
      </c>
      <c r="N91" s="68">
        <v>32.578060237634702</v>
      </c>
      <c r="O91" s="71">
        <v>0.83681722533119196</v>
      </c>
      <c r="P91" s="68">
        <v>84.9693251533742</v>
      </c>
      <c r="Q91" s="71"/>
      <c r="R91" s="68"/>
    </row>
    <row r="92" spans="1:18" x14ac:dyDescent="0.2">
      <c r="A92" s="72" t="s">
        <v>512</v>
      </c>
      <c r="B92" s="66" t="s">
        <v>513</v>
      </c>
      <c r="C92" s="67">
        <v>65</v>
      </c>
      <c r="D92" s="67" t="s">
        <v>337</v>
      </c>
      <c r="E92" s="71">
        <v>0.74738343898857595</v>
      </c>
      <c r="F92" s="68">
        <v>45.063430777716498</v>
      </c>
      <c r="G92" s="71">
        <v>0.78047861641375105</v>
      </c>
      <c r="H92" s="68">
        <v>45.311638168781002</v>
      </c>
      <c r="I92" s="71">
        <v>0.80987471995430105</v>
      </c>
      <c r="J92" s="68">
        <v>62.300055157198003</v>
      </c>
      <c r="K92" s="71">
        <v>0.82770612281767997</v>
      </c>
      <c r="L92" s="68">
        <v>37.396580253723101</v>
      </c>
      <c r="M92" s="71">
        <v>0.64130434782608703</v>
      </c>
      <c r="N92" s="68">
        <v>17.629179331307</v>
      </c>
      <c r="O92" s="71">
        <v>0.67755338793106001</v>
      </c>
      <c r="P92" s="68">
        <v>63.580591187953203</v>
      </c>
      <c r="Q92" s="71"/>
      <c r="R92" s="68"/>
    </row>
    <row r="93" spans="1:18" x14ac:dyDescent="0.2">
      <c r="A93" s="72" t="s">
        <v>514</v>
      </c>
      <c r="B93" s="66" t="s">
        <v>515</v>
      </c>
      <c r="C93" s="67">
        <v>65</v>
      </c>
      <c r="D93" s="67" t="s">
        <v>337</v>
      </c>
      <c r="E93" s="71">
        <v>0.664585194813895</v>
      </c>
      <c r="F93" s="68">
        <v>27.2752344180916</v>
      </c>
      <c r="G93" s="71">
        <v>0.77489248115947196</v>
      </c>
      <c r="H93" s="68">
        <v>43.1880860452289</v>
      </c>
      <c r="I93" s="71">
        <v>0.68906476866616495</v>
      </c>
      <c r="J93" s="68">
        <v>20.077220077220101</v>
      </c>
      <c r="K93" s="71">
        <v>0.62455660794745205</v>
      </c>
      <c r="L93" s="68">
        <v>7.7495863210148901</v>
      </c>
      <c r="M93" s="71">
        <v>0.69565217391304401</v>
      </c>
      <c r="N93" s="68">
        <v>24.675324675324699</v>
      </c>
      <c r="O93" s="71">
        <v>0.53875994238334102</v>
      </c>
      <c r="P93" s="68">
        <v>47.852760736196302</v>
      </c>
      <c r="Q93" s="71"/>
      <c r="R93" s="68"/>
    </row>
    <row r="94" spans="1:18" x14ac:dyDescent="0.2">
      <c r="A94" s="72" t="s">
        <v>516</v>
      </c>
      <c r="B94" s="66" t="s">
        <v>517</v>
      </c>
      <c r="C94" s="67">
        <v>63</v>
      </c>
      <c r="D94" s="67" t="s">
        <v>337</v>
      </c>
      <c r="E94" s="71">
        <v>0.78449206915233005</v>
      </c>
      <c r="F94" s="68">
        <v>75.803402646502803</v>
      </c>
      <c r="G94" s="71">
        <v>0.83963529143914795</v>
      </c>
      <c r="H94" s="68">
        <v>60.7750472589792</v>
      </c>
      <c r="I94" s="71">
        <v>0.79368681575715505</v>
      </c>
      <c r="J94" s="68">
        <v>58.034026465028397</v>
      </c>
      <c r="K94" s="71">
        <v>0.74411293981031401</v>
      </c>
      <c r="L94" s="68">
        <v>32.8922495274102</v>
      </c>
      <c r="M94" s="71">
        <v>0.80529250376139505</v>
      </c>
      <c r="N94" s="68">
        <v>59.181636726546898</v>
      </c>
      <c r="O94" s="71">
        <v>0.73973279499363798</v>
      </c>
      <c r="P94" s="68">
        <v>94.720812182741099</v>
      </c>
      <c r="Q94" s="71"/>
      <c r="R94" s="68"/>
    </row>
    <row r="95" spans="1:18" x14ac:dyDescent="0.2">
      <c r="A95" s="72" t="s">
        <v>518</v>
      </c>
      <c r="B95" s="66" t="s">
        <v>519</v>
      </c>
      <c r="C95" s="67">
        <v>63</v>
      </c>
      <c r="D95" s="67" t="s">
        <v>337</v>
      </c>
      <c r="E95" s="71">
        <v>0.58328007409184202</v>
      </c>
      <c r="F95" s="68">
        <v>18.714555765595499</v>
      </c>
      <c r="G95" s="71">
        <v>0.77040320475352697</v>
      </c>
      <c r="H95" s="68">
        <v>40.359168241966003</v>
      </c>
      <c r="I95" s="71">
        <v>0.66564194917013897</v>
      </c>
      <c r="J95" s="68">
        <v>22.684310018903599</v>
      </c>
      <c r="K95" s="71">
        <v>0.64660084559154396</v>
      </c>
      <c r="L95" s="68">
        <v>13.6105860113422</v>
      </c>
      <c r="M95" s="71">
        <v>0.730064607487388</v>
      </c>
      <c r="N95" s="68">
        <v>37.724550898203603</v>
      </c>
      <c r="O95" s="71">
        <v>0.10368976345661</v>
      </c>
      <c r="P95" s="68">
        <v>9.4416243654822303</v>
      </c>
      <c r="Q95" s="71"/>
      <c r="R95" s="68"/>
    </row>
    <row r="96" spans="1:18" x14ac:dyDescent="0.2">
      <c r="A96" s="72" t="s">
        <v>520</v>
      </c>
      <c r="B96" s="66" t="s">
        <v>521</v>
      </c>
      <c r="C96" s="67">
        <v>63</v>
      </c>
      <c r="D96" s="67" t="s">
        <v>337</v>
      </c>
      <c r="E96" s="71">
        <v>0.67973210368650805</v>
      </c>
      <c r="F96" s="68">
        <v>42.7221172022684</v>
      </c>
      <c r="G96" s="71">
        <v>0.78839962974968603</v>
      </c>
      <c r="H96" s="68">
        <v>44.896030245746701</v>
      </c>
      <c r="I96" s="71">
        <v>0.815341041828754</v>
      </c>
      <c r="J96" s="68">
        <v>66.635160680529296</v>
      </c>
      <c r="K96" s="71">
        <v>0.70181683609866496</v>
      </c>
      <c r="L96" s="68">
        <v>24.1965973534972</v>
      </c>
      <c r="M96" s="71">
        <v>0.80529250376139505</v>
      </c>
      <c r="N96" s="68">
        <v>59.181636726546898</v>
      </c>
      <c r="O96" s="71">
        <v>0.28781050699403898</v>
      </c>
      <c r="P96" s="68">
        <v>38.7817258883249</v>
      </c>
      <c r="Q96" s="71"/>
      <c r="R96" s="68"/>
    </row>
    <row r="97" spans="1:18" x14ac:dyDescent="0.2">
      <c r="A97" s="72" t="s">
        <v>522</v>
      </c>
      <c r="B97" s="66" t="s">
        <v>523</v>
      </c>
      <c r="C97" s="67">
        <v>63</v>
      </c>
      <c r="D97" s="67" t="s">
        <v>337</v>
      </c>
      <c r="E97" s="71">
        <v>0.62067734753443704</v>
      </c>
      <c r="F97" s="68">
        <v>27.2211720226843</v>
      </c>
      <c r="G97" s="71">
        <v>0.78837968288176496</v>
      </c>
      <c r="H97" s="68">
        <v>44.801512287334603</v>
      </c>
      <c r="I97" s="71">
        <v>0.74300233017364203</v>
      </c>
      <c r="J97" s="68">
        <v>42.533081285444197</v>
      </c>
      <c r="K97" s="71">
        <v>0.71779723580150701</v>
      </c>
      <c r="L97" s="68">
        <v>27.410207939508499</v>
      </c>
      <c r="M97" s="71">
        <v>0.637136029737145</v>
      </c>
      <c r="N97" s="68">
        <v>22.5548902195609</v>
      </c>
      <c r="O97" s="71">
        <v>0.217071459078127</v>
      </c>
      <c r="P97" s="68">
        <v>24.670050761421301</v>
      </c>
      <c r="Q97" s="71"/>
      <c r="R97" s="68"/>
    </row>
    <row r="98" spans="1:18" x14ac:dyDescent="0.2">
      <c r="A98" s="72" t="s">
        <v>524</v>
      </c>
      <c r="B98" s="66" t="s">
        <v>525</v>
      </c>
      <c r="C98" s="67">
        <v>63</v>
      </c>
      <c r="D98" s="67" t="s">
        <v>337</v>
      </c>
      <c r="E98" s="71">
        <v>0.66894830184611498</v>
      </c>
      <c r="F98" s="68">
        <v>39.792060491493402</v>
      </c>
      <c r="G98" s="71">
        <v>0.81646153415343403</v>
      </c>
      <c r="H98" s="68">
        <v>53.875236294895998</v>
      </c>
      <c r="I98" s="71">
        <v>0.82218916296066702</v>
      </c>
      <c r="J98" s="68">
        <v>68.714555765595506</v>
      </c>
      <c r="K98" s="71">
        <v>0.64234197604398402</v>
      </c>
      <c r="L98" s="68">
        <v>12.5708884688091</v>
      </c>
      <c r="M98" s="71">
        <v>0.73891494822550696</v>
      </c>
      <c r="N98" s="68">
        <v>39.920159680638697</v>
      </c>
      <c r="O98" s="71">
        <v>0.32483388784698303</v>
      </c>
      <c r="P98" s="68">
        <v>45.076142131979701</v>
      </c>
      <c r="Q98" s="71"/>
      <c r="R98" s="68"/>
    </row>
    <row r="99" spans="1:18" x14ac:dyDescent="0.2">
      <c r="A99" s="72" t="s">
        <v>514</v>
      </c>
      <c r="B99" s="66" t="s">
        <v>526</v>
      </c>
      <c r="C99" s="67">
        <v>63</v>
      </c>
      <c r="D99" s="67" t="s">
        <v>337</v>
      </c>
      <c r="E99" s="71">
        <v>0.68502642985904505</v>
      </c>
      <c r="F99" s="68">
        <v>44.423440453686197</v>
      </c>
      <c r="G99" s="71">
        <v>0.76554886569201297</v>
      </c>
      <c r="H99" s="68">
        <v>39.2249527410208</v>
      </c>
      <c r="I99" s="71">
        <v>0.78193127162524301</v>
      </c>
      <c r="J99" s="68">
        <v>53.780718336483901</v>
      </c>
      <c r="K99" s="71">
        <v>0.76373198323855696</v>
      </c>
      <c r="L99" s="68">
        <v>37.9962192816635</v>
      </c>
      <c r="M99" s="71">
        <v>0.77874148154703904</v>
      </c>
      <c r="N99" s="68">
        <v>50.698602794411201</v>
      </c>
      <c r="O99" s="71">
        <v>0.335178547192373</v>
      </c>
      <c r="P99" s="68">
        <v>46.294416243654801</v>
      </c>
      <c r="Q99" s="71"/>
      <c r="R99" s="68"/>
    </row>
    <row r="100" spans="1:18" x14ac:dyDescent="0.2">
      <c r="A100" s="72" t="s">
        <v>527</v>
      </c>
      <c r="B100" s="66" t="s">
        <v>528</v>
      </c>
      <c r="C100" s="67">
        <v>63</v>
      </c>
      <c r="D100" s="67" t="s">
        <v>337</v>
      </c>
      <c r="E100" s="71">
        <v>0.67894317642254798</v>
      </c>
      <c r="F100" s="68">
        <v>42.155009451795799</v>
      </c>
      <c r="G100" s="71">
        <v>0.83775167868881395</v>
      </c>
      <c r="H100" s="68">
        <v>59.8298676748582</v>
      </c>
      <c r="I100" s="71">
        <v>0.736653644035134</v>
      </c>
      <c r="J100" s="68">
        <v>40.453686200378101</v>
      </c>
      <c r="K100" s="71">
        <v>0.68730069239792002</v>
      </c>
      <c r="L100" s="68">
        <v>21.3610586011342</v>
      </c>
      <c r="M100" s="71">
        <v>0.76104080007080299</v>
      </c>
      <c r="N100" s="68">
        <v>45.009980039920201</v>
      </c>
      <c r="O100" s="71">
        <v>0.37196906692006698</v>
      </c>
      <c r="P100" s="68">
        <v>52.690355329949199</v>
      </c>
      <c r="Q100" s="71"/>
      <c r="R100" s="68"/>
    </row>
    <row r="101" spans="1:18" x14ac:dyDescent="0.2">
      <c r="A101" s="72" t="s">
        <v>529</v>
      </c>
      <c r="B101" s="66" t="s">
        <v>530</v>
      </c>
      <c r="C101" s="67">
        <v>63</v>
      </c>
      <c r="D101" s="67" t="s">
        <v>337</v>
      </c>
      <c r="E101" s="71">
        <v>0.660026954020002</v>
      </c>
      <c r="F101" s="68">
        <v>37.807183364839297</v>
      </c>
      <c r="G101" s="71">
        <v>0.85649984321344097</v>
      </c>
      <c r="H101" s="68">
        <v>65.784499054820401</v>
      </c>
      <c r="I101" s="71">
        <v>0.78094911739234296</v>
      </c>
      <c r="J101" s="68">
        <v>53.402646502835502</v>
      </c>
      <c r="K101" s="71">
        <v>0.61601079964947303</v>
      </c>
      <c r="L101" s="68">
        <v>8.3175803402646498</v>
      </c>
      <c r="M101" s="71">
        <v>0.80529250376139505</v>
      </c>
      <c r="N101" s="68">
        <v>59.181636726546898</v>
      </c>
      <c r="O101" s="71">
        <v>0.24138250608335801</v>
      </c>
      <c r="P101" s="68">
        <v>29.644670050761398</v>
      </c>
      <c r="Q101" s="71"/>
      <c r="R101" s="68"/>
    </row>
    <row r="102" spans="1:18" x14ac:dyDescent="0.2">
      <c r="A102" s="72" t="s">
        <v>531</v>
      </c>
      <c r="B102" s="66" t="s">
        <v>532</v>
      </c>
      <c r="C102" s="67">
        <v>63</v>
      </c>
      <c r="D102" s="67" t="s">
        <v>337</v>
      </c>
      <c r="E102" s="71">
        <v>0.69503238430538605</v>
      </c>
      <c r="F102" s="68">
        <v>46.880907372400799</v>
      </c>
      <c r="G102" s="71">
        <v>0.85132903727681497</v>
      </c>
      <c r="H102" s="68">
        <v>64.177693761814794</v>
      </c>
      <c r="I102" s="71">
        <v>0.78599126635297001</v>
      </c>
      <c r="J102" s="68">
        <v>55.009451795841201</v>
      </c>
      <c r="K102" s="71">
        <v>0.74225088445863796</v>
      </c>
      <c r="L102" s="68">
        <v>32.419659735349697</v>
      </c>
      <c r="M102" s="71">
        <v>0.72563943711832901</v>
      </c>
      <c r="N102" s="68">
        <v>36.7265469061876</v>
      </c>
      <c r="O102" s="71">
        <v>0.36995129632017898</v>
      </c>
      <c r="P102" s="68">
        <v>52.081218274111698</v>
      </c>
      <c r="Q102" s="71"/>
      <c r="R102" s="68"/>
    </row>
    <row r="103" spans="1:18" x14ac:dyDescent="0.2">
      <c r="A103" s="72" t="s">
        <v>533</v>
      </c>
      <c r="B103" s="66" t="s">
        <v>534</v>
      </c>
      <c r="C103" s="67">
        <v>63</v>
      </c>
      <c r="D103" s="67" t="s">
        <v>337</v>
      </c>
      <c r="E103" s="71">
        <v>0.73870954378456599</v>
      </c>
      <c r="F103" s="68">
        <v>60.302457466918703</v>
      </c>
      <c r="G103" s="71">
        <v>0.87708439795646698</v>
      </c>
      <c r="H103" s="68">
        <v>71.928166351606805</v>
      </c>
      <c r="I103" s="71">
        <v>0.86633051195992705</v>
      </c>
      <c r="J103" s="68">
        <v>82.419659735349697</v>
      </c>
      <c r="K103" s="71">
        <v>0.75805566503709199</v>
      </c>
      <c r="L103" s="68">
        <v>36.3894139886578</v>
      </c>
      <c r="M103" s="71">
        <v>0.78759182228515801</v>
      </c>
      <c r="N103" s="68">
        <v>54.491017964071901</v>
      </c>
      <c r="O103" s="71">
        <v>0.40448532168418599</v>
      </c>
      <c r="P103" s="68">
        <v>58.9847715736041</v>
      </c>
      <c r="Q103" s="71"/>
      <c r="R103" s="68"/>
    </row>
    <row r="104" spans="1:18" x14ac:dyDescent="0.2">
      <c r="A104" s="72" t="s">
        <v>535</v>
      </c>
      <c r="B104" s="66" t="s">
        <v>536</v>
      </c>
      <c r="C104" s="67">
        <v>65</v>
      </c>
      <c r="D104" s="67" t="s">
        <v>337</v>
      </c>
      <c r="E104" s="71">
        <v>0.53770095165626797</v>
      </c>
      <c r="F104" s="68">
        <v>7.8874793160507499</v>
      </c>
      <c r="G104" s="71">
        <v>0.77594638205534305</v>
      </c>
      <c r="H104" s="68">
        <v>43.574186431329302</v>
      </c>
      <c r="I104" s="71">
        <v>0.71456887673250902</v>
      </c>
      <c r="J104" s="68">
        <v>26.089354660783201</v>
      </c>
      <c r="K104" s="71">
        <v>0.42390014965619599</v>
      </c>
      <c r="L104" s="68">
        <v>0.60672917815774996</v>
      </c>
      <c r="M104" s="71">
        <v>0.65217391304347805</v>
      </c>
      <c r="N104" s="68">
        <v>18.872616744957199</v>
      </c>
      <c r="O104" s="71">
        <v>0.121915436793814</v>
      </c>
      <c r="P104" s="68">
        <v>7.8081427774679302</v>
      </c>
      <c r="Q104" s="71"/>
      <c r="R104" s="68"/>
    </row>
    <row r="105" spans="1:18" x14ac:dyDescent="0.2">
      <c r="A105" s="72" t="s">
        <v>537</v>
      </c>
      <c r="B105" s="66" t="s">
        <v>538</v>
      </c>
      <c r="C105" s="67">
        <v>65</v>
      </c>
      <c r="D105" s="67" t="s">
        <v>337</v>
      </c>
      <c r="E105" s="71">
        <v>0.483732676760258</v>
      </c>
      <c r="F105" s="68">
        <v>3.7506894649751801</v>
      </c>
      <c r="G105" s="71">
        <v>0.72247762791436998</v>
      </c>
      <c r="H105" s="68">
        <v>25.399889685603998</v>
      </c>
      <c r="I105" s="71">
        <v>0.64336382798663605</v>
      </c>
      <c r="J105" s="68">
        <v>12.7964699393271</v>
      </c>
      <c r="K105" s="71">
        <v>0.32333312259335001</v>
      </c>
      <c r="L105" s="68">
        <v>5.5157198014340901E-2</v>
      </c>
      <c r="M105" s="71">
        <v>0.67934782608695699</v>
      </c>
      <c r="N105" s="68">
        <v>22.2160817905499</v>
      </c>
      <c r="O105" s="71">
        <v>5.01409792199798E-2</v>
      </c>
      <c r="P105" s="68">
        <v>2.50976017847184</v>
      </c>
      <c r="Q105" s="71"/>
      <c r="R105" s="68"/>
    </row>
    <row r="106" spans="1:18" x14ac:dyDescent="0.2">
      <c r="A106" s="72" t="s">
        <v>539</v>
      </c>
      <c r="B106" s="66" t="s">
        <v>540</v>
      </c>
      <c r="C106" s="67">
        <v>65</v>
      </c>
      <c r="D106" s="67" t="s">
        <v>337</v>
      </c>
      <c r="E106" s="71">
        <v>0.64703615346370003</v>
      </c>
      <c r="F106" s="68">
        <v>23.5521235521236</v>
      </c>
      <c r="G106" s="71">
        <v>0.88833463190065798</v>
      </c>
      <c r="H106" s="68">
        <v>90.237175951461694</v>
      </c>
      <c r="I106" s="71">
        <v>0.82015849989382505</v>
      </c>
      <c r="J106" s="68">
        <v>66.850523993381103</v>
      </c>
      <c r="K106" s="71">
        <v>0.67886154856749503</v>
      </c>
      <c r="L106" s="68">
        <v>11.8312189740761</v>
      </c>
      <c r="M106" s="71">
        <v>0.84782608695652195</v>
      </c>
      <c r="N106" s="68">
        <v>52.141475545730898</v>
      </c>
      <c r="O106" s="71">
        <v>0</v>
      </c>
      <c r="P106" s="68">
        <v>0.75292805354155001</v>
      </c>
      <c r="Q106" s="71"/>
      <c r="R106" s="68"/>
    </row>
    <row r="107" spans="1:18" x14ac:dyDescent="0.2">
      <c r="A107" s="72" t="s">
        <v>541</v>
      </c>
      <c r="B107" s="66" t="s">
        <v>542</v>
      </c>
      <c r="C107" s="67">
        <v>65</v>
      </c>
      <c r="D107" s="67" t="s">
        <v>337</v>
      </c>
      <c r="E107" s="71">
        <v>0.57179479713297998</v>
      </c>
      <c r="F107" s="68">
        <v>11.9415333701048</v>
      </c>
      <c r="G107" s="71">
        <v>0.83403077074087395</v>
      </c>
      <c r="H107" s="68">
        <v>69.277440706012101</v>
      </c>
      <c r="I107" s="71">
        <v>0.69598258301004401</v>
      </c>
      <c r="J107" s="68">
        <v>21.511307225592901</v>
      </c>
      <c r="K107" s="71">
        <v>0.50830845800094204</v>
      </c>
      <c r="L107" s="68">
        <v>2.7027027027027</v>
      </c>
      <c r="M107" s="71">
        <v>0.82065217391304301</v>
      </c>
      <c r="N107" s="68">
        <v>45.9519204200055</v>
      </c>
      <c r="O107" s="71">
        <v>0</v>
      </c>
      <c r="P107" s="68">
        <v>0.75292805354155001</v>
      </c>
      <c r="Q107" s="71"/>
      <c r="R107" s="68"/>
    </row>
    <row r="108" spans="1:18" x14ac:dyDescent="0.2">
      <c r="A108" s="72" t="s">
        <v>543</v>
      </c>
      <c r="B108" s="66" t="s">
        <v>544</v>
      </c>
      <c r="C108" s="67">
        <v>65</v>
      </c>
      <c r="D108" s="67" t="s">
        <v>337</v>
      </c>
      <c r="E108" s="71">
        <v>0.61880299207894796</v>
      </c>
      <c r="F108" s="68">
        <v>19.0292333149476</v>
      </c>
      <c r="G108" s="71">
        <v>0.87103690227341302</v>
      </c>
      <c r="H108" s="68">
        <v>85.521235521235496</v>
      </c>
      <c r="I108" s="71">
        <v>0.71101248032296605</v>
      </c>
      <c r="J108" s="68">
        <v>25.041367898510799</v>
      </c>
      <c r="K108" s="71">
        <v>0.65326992562444497</v>
      </c>
      <c r="L108" s="68">
        <v>9.5421952564809693</v>
      </c>
      <c r="M108" s="71">
        <v>0.85869565217391297</v>
      </c>
      <c r="N108" s="68">
        <v>54.738878143133498</v>
      </c>
      <c r="O108" s="71">
        <v>0</v>
      </c>
      <c r="P108" s="68">
        <v>0.75292805354155001</v>
      </c>
      <c r="Q108" s="71"/>
      <c r="R108" s="68"/>
    </row>
    <row r="109" spans="1:18" x14ac:dyDescent="0.2">
      <c r="A109" s="72" t="s">
        <v>545</v>
      </c>
      <c r="B109" s="66" t="s">
        <v>546</v>
      </c>
      <c r="C109" s="67">
        <v>65</v>
      </c>
      <c r="D109" s="67" t="s">
        <v>337</v>
      </c>
      <c r="E109" s="71">
        <v>0.683330366894358</v>
      </c>
      <c r="F109" s="68">
        <v>31.081081081081098</v>
      </c>
      <c r="G109" s="71">
        <v>0.914802186717112</v>
      </c>
      <c r="H109" s="68">
        <v>94.649751792608896</v>
      </c>
      <c r="I109" s="71">
        <v>0.83029227851260701</v>
      </c>
      <c r="J109" s="68">
        <v>70.518477661334799</v>
      </c>
      <c r="K109" s="71">
        <v>0.79863095948908602</v>
      </c>
      <c r="L109" s="68">
        <v>30.1158301158301</v>
      </c>
      <c r="M109" s="71">
        <v>0.78260869565217395</v>
      </c>
      <c r="N109" s="68">
        <v>38.657087593257799</v>
      </c>
      <c r="O109" s="71">
        <v>9.0317714100812005E-2</v>
      </c>
      <c r="P109" s="68">
        <v>4.5454545454545503</v>
      </c>
      <c r="Q109" s="71"/>
      <c r="R109" s="68"/>
    </row>
    <row r="110" spans="1:18" x14ac:dyDescent="0.2">
      <c r="A110" s="72" t="s">
        <v>547</v>
      </c>
      <c r="B110" s="66" t="s">
        <v>548</v>
      </c>
      <c r="C110" s="67">
        <v>65</v>
      </c>
      <c r="D110" s="67" t="s">
        <v>337</v>
      </c>
      <c r="E110" s="71">
        <v>0.44959981015732697</v>
      </c>
      <c r="F110" s="68">
        <v>2.3717595146166599</v>
      </c>
      <c r="G110" s="71">
        <v>0.67130433665347</v>
      </c>
      <c r="H110" s="68">
        <v>13.7341423055709</v>
      </c>
      <c r="I110" s="71">
        <v>0.65094082089185201</v>
      </c>
      <c r="J110" s="68">
        <v>13.706563706563699</v>
      </c>
      <c r="K110" s="71">
        <v>0.35735395023399702</v>
      </c>
      <c r="L110" s="68">
        <v>0.110314396028682</v>
      </c>
      <c r="M110" s="71">
        <v>0.467391304347826</v>
      </c>
      <c r="N110" s="68">
        <v>6.93561757391545</v>
      </c>
      <c r="O110" s="71">
        <v>0.101008638659489</v>
      </c>
      <c r="P110" s="68">
        <v>5.5214723926380396</v>
      </c>
      <c r="Q110" s="71"/>
      <c r="R110" s="68"/>
    </row>
    <row r="111" spans="1:18" x14ac:dyDescent="0.2">
      <c r="A111" s="72" t="s">
        <v>549</v>
      </c>
      <c r="B111" s="66" t="s">
        <v>550</v>
      </c>
      <c r="C111" s="67">
        <v>65</v>
      </c>
      <c r="D111" s="67" t="s">
        <v>337</v>
      </c>
      <c r="E111" s="71">
        <v>0.60391016696404598</v>
      </c>
      <c r="F111" s="68">
        <v>16.326530612244898</v>
      </c>
      <c r="G111" s="71">
        <v>0.76831645498451695</v>
      </c>
      <c r="H111" s="68">
        <v>40.650854936569203</v>
      </c>
      <c r="I111" s="71">
        <v>0.68202802186297995</v>
      </c>
      <c r="J111" s="68">
        <v>18.808604522890199</v>
      </c>
      <c r="K111" s="71">
        <v>0.54942531806100603</v>
      </c>
      <c r="L111" s="68">
        <v>4.0816326530612201</v>
      </c>
      <c r="M111" s="71">
        <v>0.72282608695652195</v>
      </c>
      <c r="N111" s="68">
        <v>28.267477203647399</v>
      </c>
      <c r="O111" s="71">
        <v>0.29695495295520502</v>
      </c>
      <c r="P111" s="68">
        <v>23.0619074177356</v>
      </c>
      <c r="Q111" s="71"/>
      <c r="R111" s="68"/>
    </row>
    <row r="112" spans="1:18" x14ac:dyDescent="0.2">
      <c r="A112" s="72" t="s">
        <v>551</v>
      </c>
      <c r="B112" s="66" t="s">
        <v>552</v>
      </c>
      <c r="C112" s="67">
        <v>65</v>
      </c>
      <c r="D112" s="67" t="s">
        <v>337</v>
      </c>
      <c r="E112" s="71">
        <v>0.52760610838185396</v>
      </c>
      <c r="F112" s="68">
        <v>6.50854936569222</v>
      </c>
      <c r="G112" s="71">
        <v>0.79898584861569799</v>
      </c>
      <c r="H112" s="68">
        <v>53.585217870932198</v>
      </c>
      <c r="I112" s="71">
        <v>0.67954774087520198</v>
      </c>
      <c r="J112" s="68">
        <v>18.1742967457253</v>
      </c>
      <c r="K112" s="71">
        <v>0.50188825676619597</v>
      </c>
      <c r="L112" s="68">
        <v>2.3993381136238301</v>
      </c>
      <c r="M112" s="71">
        <v>0.65760869565217395</v>
      </c>
      <c r="N112" s="68">
        <v>19.508151423045</v>
      </c>
      <c r="O112" s="71">
        <v>0</v>
      </c>
      <c r="P112" s="68">
        <v>0.75292805354155001</v>
      </c>
      <c r="Q112" s="71"/>
      <c r="R112" s="68"/>
    </row>
    <row r="113" spans="1:18" x14ac:dyDescent="0.2">
      <c r="A113" s="72" t="s">
        <v>553</v>
      </c>
      <c r="B113" s="66" t="s">
        <v>554</v>
      </c>
      <c r="C113" s="67">
        <v>65</v>
      </c>
      <c r="D113" s="67" t="s">
        <v>337</v>
      </c>
      <c r="E113" s="71">
        <v>0.66253299144149702</v>
      </c>
      <c r="F113" s="68">
        <v>27.054605626034199</v>
      </c>
      <c r="G113" s="71">
        <v>0.93011615417000604</v>
      </c>
      <c r="H113" s="68">
        <v>96.662989520132399</v>
      </c>
      <c r="I113" s="71">
        <v>0.708148383801947</v>
      </c>
      <c r="J113" s="68">
        <v>24.544953116381699</v>
      </c>
      <c r="K113" s="71">
        <v>0.67622736298877795</v>
      </c>
      <c r="L113" s="68">
        <v>11.5278543849972</v>
      </c>
      <c r="M113" s="71">
        <v>0.89673913043478204</v>
      </c>
      <c r="N113" s="68">
        <v>65.598231555678396</v>
      </c>
      <c r="O113" s="71">
        <v>0.101433925811972</v>
      </c>
      <c r="P113" s="68">
        <v>5.5493586168432802</v>
      </c>
      <c r="Q113" s="71"/>
      <c r="R113" s="68"/>
    </row>
    <row r="114" spans="1:18" x14ac:dyDescent="0.2">
      <c r="A114" s="72" t="s">
        <v>555</v>
      </c>
      <c r="B114" s="66" t="s">
        <v>556</v>
      </c>
      <c r="C114" s="67">
        <v>65</v>
      </c>
      <c r="D114" s="67" t="s">
        <v>337</v>
      </c>
      <c r="E114" s="71">
        <v>0.51086576306694098</v>
      </c>
      <c r="F114" s="68">
        <v>5.2399338113623797</v>
      </c>
      <c r="G114" s="71">
        <v>0.70323296312267403</v>
      </c>
      <c r="H114" s="68">
        <v>20.242691671263099</v>
      </c>
      <c r="I114" s="71">
        <v>0.69755068914122698</v>
      </c>
      <c r="J114" s="68">
        <v>21.980143408714799</v>
      </c>
      <c r="K114" s="71">
        <v>0.47419733698385003</v>
      </c>
      <c r="L114" s="68">
        <v>1.6822945394374</v>
      </c>
      <c r="M114" s="71">
        <v>0.67934782608695699</v>
      </c>
      <c r="N114" s="68">
        <v>22.2160817905499</v>
      </c>
      <c r="O114" s="71">
        <v>0</v>
      </c>
      <c r="P114" s="68">
        <v>0.75292805354155001</v>
      </c>
      <c r="Q114" s="71"/>
      <c r="R114" s="68"/>
    </row>
    <row r="115" spans="1:18" x14ac:dyDescent="0.2">
      <c r="A115" s="72" t="s">
        <v>557</v>
      </c>
      <c r="B115" s="66" t="s">
        <v>558</v>
      </c>
      <c r="C115" s="67">
        <v>65</v>
      </c>
      <c r="D115" s="67" t="s">
        <v>337</v>
      </c>
      <c r="E115" s="71">
        <v>0.47701288611725801</v>
      </c>
      <c r="F115" s="68">
        <v>3.2266960838389398</v>
      </c>
      <c r="G115" s="71">
        <v>0.69324281715256497</v>
      </c>
      <c r="H115" s="68">
        <v>18.036403750689502</v>
      </c>
      <c r="I115" s="71">
        <v>0.63257804697334297</v>
      </c>
      <c r="J115" s="68">
        <v>11.0314396028682</v>
      </c>
      <c r="K115" s="71">
        <v>0.48125063129083401</v>
      </c>
      <c r="L115" s="68">
        <v>2.0132377275234399</v>
      </c>
      <c r="M115" s="71">
        <v>0.565217391304348</v>
      </c>
      <c r="N115" s="68">
        <v>11.633047803260601</v>
      </c>
      <c r="O115" s="71">
        <v>1.2775543865197799E-2</v>
      </c>
      <c r="P115" s="68">
        <v>1.22699386503067</v>
      </c>
      <c r="Q115" s="71"/>
      <c r="R115" s="68"/>
    </row>
    <row r="116" spans="1:18" x14ac:dyDescent="0.2">
      <c r="A116" s="72" t="s">
        <v>559</v>
      </c>
      <c r="B116" s="66" t="s">
        <v>560</v>
      </c>
      <c r="C116" s="67">
        <v>65</v>
      </c>
      <c r="D116" s="67" t="s">
        <v>337</v>
      </c>
      <c r="E116" s="71">
        <v>0.58094942207465705</v>
      </c>
      <c r="F116" s="68">
        <v>13.2377275234418</v>
      </c>
      <c r="G116" s="71">
        <v>0.80914544808282796</v>
      </c>
      <c r="H116" s="68">
        <v>58.218422504136797</v>
      </c>
      <c r="I116" s="71">
        <v>0.69974090236644004</v>
      </c>
      <c r="J116" s="68">
        <v>22.4214009928296</v>
      </c>
      <c r="K116" s="71">
        <v>0.46733605563066499</v>
      </c>
      <c r="L116" s="68">
        <v>1.4892443463872</v>
      </c>
      <c r="M116" s="71">
        <v>0.71739130434782605</v>
      </c>
      <c r="N116" s="68">
        <v>27.549046697982899</v>
      </c>
      <c r="O116" s="71">
        <v>0.21113339994552399</v>
      </c>
      <c r="P116" s="68">
        <v>15.867261572783001</v>
      </c>
      <c r="Q116" s="71"/>
      <c r="R116" s="68"/>
    </row>
    <row r="117" spans="1:18" x14ac:dyDescent="0.2">
      <c r="A117" s="72" t="s">
        <v>561</v>
      </c>
      <c r="B117" s="66" t="s">
        <v>562</v>
      </c>
      <c r="C117" s="67">
        <v>65</v>
      </c>
      <c r="D117" s="67" t="s">
        <v>337</v>
      </c>
      <c r="E117" s="71">
        <v>0.45581112834631299</v>
      </c>
      <c r="F117" s="68">
        <v>2.50965250965251</v>
      </c>
      <c r="G117" s="71">
        <v>0.70236165276677598</v>
      </c>
      <c r="H117" s="68">
        <v>20.049641478212902</v>
      </c>
      <c r="I117" s="71">
        <v>0.63259725249718202</v>
      </c>
      <c r="J117" s="68">
        <v>11.0590182018753</v>
      </c>
      <c r="K117" s="71">
        <v>0.37950052055573202</v>
      </c>
      <c r="L117" s="68">
        <v>0.13789299503585201</v>
      </c>
      <c r="M117" s="71">
        <v>0.52173913043478304</v>
      </c>
      <c r="N117" s="68">
        <v>9.0356452058579695</v>
      </c>
      <c r="O117" s="71">
        <v>4.2857085477094901E-2</v>
      </c>
      <c r="P117" s="68">
        <v>2.1472392638036801</v>
      </c>
      <c r="Q117" s="71"/>
      <c r="R117" s="68"/>
    </row>
    <row r="118" spans="1:18" x14ac:dyDescent="0.2">
      <c r="A118" s="72" t="s">
        <v>563</v>
      </c>
      <c r="B118" s="66" t="s">
        <v>564</v>
      </c>
      <c r="C118" s="67">
        <v>65</v>
      </c>
      <c r="D118" s="67" t="s">
        <v>337</v>
      </c>
      <c r="E118" s="71">
        <v>0.52000054337047097</v>
      </c>
      <c r="F118" s="68">
        <v>5.9293987865416398</v>
      </c>
      <c r="G118" s="71">
        <v>0.68062029516699496</v>
      </c>
      <c r="H118" s="68">
        <v>15.3061224489796</v>
      </c>
      <c r="I118" s="71">
        <v>0.70672095024316794</v>
      </c>
      <c r="J118" s="68">
        <v>24.1312741312741</v>
      </c>
      <c r="K118" s="71">
        <v>0.51292357752310602</v>
      </c>
      <c r="L118" s="68">
        <v>2.86817429674573</v>
      </c>
      <c r="M118" s="71">
        <v>0.54891304347826098</v>
      </c>
      <c r="N118" s="68">
        <v>10.4725062171871</v>
      </c>
      <c r="O118" s="71">
        <v>0.150824850440826</v>
      </c>
      <c r="P118" s="68">
        <v>10.345789180144999</v>
      </c>
      <c r="Q118" s="71"/>
      <c r="R118" s="68"/>
    </row>
    <row r="119" spans="1:18" x14ac:dyDescent="0.2">
      <c r="A119" s="72" t="s">
        <v>565</v>
      </c>
      <c r="B119" s="66" t="s">
        <v>566</v>
      </c>
      <c r="C119" s="67">
        <v>65</v>
      </c>
      <c r="D119" s="67" t="s">
        <v>337</v>
      </c>
      <c r="E119" s="71">
        <v>0.40572674055814201</v>
      </c>
      <c r="F119" s="68">
        <v>1.2134583563154999</v>
      </c>
      <c r="G119" s="71">
        <v>0.54758309870697697</v>
      </c>
      <c r="H119" s="68">
        <v>3.5300606729178199</v>
      </c>
      <c r="I119" s="71">
        <v>0.49836926669220399</v>
      </c>
      <c r="J119" s="68">
        <v>2.5648097076668499</v>
      </c>
      <c r="K119" s="71">
        <v>0.41773119436881501</v>
      </c>
      <c r="L119" s="68">
        <v>0.52399338113623795</v>
      </c>
      <c r="M119" s="71">
        <v>0.467391304347826</v>
      </c>
      <c r="N119" s="68">
        <v>6.93561757391545</v>
      </c>
      <c r="O119" s="71">
        <v>9.7558838674888695E-2</v>
      </c>
      <c r="P119" s="68">
        <v>5.2983825989961</v>
      </c>
      <c r="Q119" s="71"/>
      <c r="R119" s="68"/>
    </row>
    <row r="120" spans="1:18" x14ac:dyDescent="0.2">
      <c r="A120" s="72" t="s">
        <v>567</v>
      </c>
      <c r="B120" s="66" t="s">
        <v>568</v>
      </c>
      <c r="C120" s="67">
        <v>65</v>
      </c>
      <c r="D120" s="67" t="s">
        <v>337</v>
      </c>
      <c r="E120" s="71">
        <v>0.59337821721769601</v>
      </c>
      <c r="F120" s="68">
        <v>14.7545504688362</v>
      </c>
      <c r="G120" s="71">
        <v>0.80287609435912</v>
      </c>
      <c r="H120" s="68">
        <v>55.432984004412603</v>
      </c>
      <c r="I120" s="71">
        <v>0.77205045083785795</v>
      </c>
      <c r="J120" s="68">
        <v>46.773303916161098</v>
      </c>
      <c r="K120" s="71">
        <v>0.52786240451451405</v>
      </c>
      <c r="L120" s="68">
        <v>3.4197462768891298</v>
      </c>
      <c r="M120" s="71">
        <v>0.690217391304348</v>
      </c>
      <c r="N120" s="68">
        <v>23.9292622271346</v>
      </c>
      <c r="O120" s="71">
        <v>0.17388474507263901</v>
      </c>
      <c r="P120" s="68">
        <v>12.688232013385401</v>
      </c>
      <c r="Q120" s="71"/>
      <c r="R120" s="68"/>
    </row>
    <row r="121" spans="1:18" x14ac:dyDescent="0.2">
      <c r="A121" s="72" t="s">
        <v>569</v>
      </c>
      <c r="B121" s="66" t="s">
        <v>570</v>
      </c>
      <c r="C121" s="67">
        <v>65</v>
      </c>
      <c r="D121" s="67" t="s">
        <v>337</v>
      </c>
      <c r="E121" s="71">
        <v>0.57564359055286296</v>
      </c>
      <c r="F121" s="68">
        <v>12.2724765581908</v>
      </c>
      <c r="G121" s="71">
        <v>0.77662838187936201</v>
      </c>
      <c r="H121" s="68">
        <v>43.849972421400999</v>
      </c>
      <c r="I121" s="71">
        <v>0.76838308125590105</v>
      </c>
      <c r="J121" s="68">
        <v>45.228902371759503</v>
      </c>
      <c r="K121" s="71">
        <v>0.47597678926046999</v>
      </c>
      <c r="L121" s="68">
        <v>1.7650303364589099</v>
      </c>
      <c r="M121" s="71">
        <v>0.72826086956521696</v>
      </c>
      <c r="N121" s="68">
        <v>29.262227134567599</v>
      </c>
      <c r="O121" s="71">
        <v>0.12896883080336299</v>
      </c>
      <c r="P121" s="68">
        <v>8.2822085889570491</v>
      </c>
      <c r="Q121" s="71"/>
      <c r="R121" s="68"/>
    </row>
    <row r="122" spans="1:18" x14ac:dyDescent="0.2">
      <c r="A122" s="72" t="s">
        <v>571</v>
      </c>
      <c r="B122" s="66" t="s">
        <v>572</v>
      </c>
      <c r="C122" s="67">
        <v>65</v>
      </c>
      <c r="D122" s="67" t="s">
        <v>337</v>
      </c>
      <c r="E122" s="71">
        <v>0.55720232432051298</v>
      </c>
      <c r="F122" s="68">
        <v>10.038610038610001</v>
      </c>
      <c r="G122" s="71">
        <v>0.75903371251312401</v>
      </c>
      <c r="H122" s="68">
        <v>37.093215664644198</v>
      </c>
      <c r="I122" s="71">
        <v>0.77531962951753297</v>
      </c>
      <c r="J122" s="68">
        <v>47.821290678433499</v>
      </c>
      <c r="K122" s="71">
        <v>0.66945625173687595</v>
      </c>
      <c r="L122" s="68">
        <v>10.9762824048538</v>
      </c>
      <c r="M122" s="71">
        <v>0.47826086956521702</v>
      </c>
      <c r="N122" s="68">
        <v>7.3500967117988401</v>
      </c>
      <c r="O122" s="71">
        <v>0.103941158269812</v>
      </c>
      <c r="P122" s="68">
        <v>5.7445621862799801</v>
      </c>
      <c r="Q122" s="71"/>
      <c r="R122" s="68"/>
    </row>
    <row r="123" spans="1:18" x14ac:dyDescent="0.2">
      <c r="A123" s="72" t="s">
        <v>573</v>
      </c>
      <c r="B123" s="66" t="s">
        <v>574</v>
      </c>
      <c r="C123" s="67">
        <v>65</v>
      </c>
      <c r="D123" s="67" t="s">
        <v>337</v>
      </c>
      <c r="E123" s="71">
        <v>0.51256306484454905</v>
      </c>
      <c r="F123" s="68">
        <v>5.3502482073910604</v>
      </c>
      <c r="G123" s="71">
        <v>0.74253272434891004</v>
      </c>
      <c r="H123" s="68">
        <v>31.2465526751241</v>
      </c>
      <c r="I123" s="71">
        <v>0.61787134466770799</v>
      </c>
      <c r="J123" s="68">
        <v>9.37672366243795</v>
      </c>
      <c r="K123" s="71">
        <v>0.53936777694525795</v>
      </c>
      <c r="L123" s="68">
        <v>3.6679536679536699</v>
      </c>
      <c r="M123" s="71">
        <v>0.66304347826086996</v>
      </c>
      <c r="N123" s="68">
        <v>20.309477756286299</v>
      </c>
      <c r="O123" s="71">
        <v>0</v>
      </c>
      <c r="P123" s="68">
        <v>0.75292805354155001</v>
      </c>
      <c r="Q123" s="71"/>
      <c r="R123" s="68"/>
    </row>
    <row r="124" spans="1:18" x14ac:dyDescent="0.2">
      <c r="A124" s="72" t="s">
        <v>575</v>
      </c>
      <c r="B124" s="66" t="s">
        <v>576</v>
      </c>
      <c r="C124" s="67">
        <v>63</v>
      </c>
      <c r="D124" s="67" t="s">
        <v>337</v>
      </c>
      <c r="E124" s="71">
        <v>0.57735349607827302</v>
      </c>
      <c r="F124" s="68">
        <v>16.9187145557656</v>
      </c>
      <c r="G124" s="71">
        <v>0.78005022605387997</v>
      </c>
      <c r="H124" s="68">
        <v>42.816635160680498</v>
      </c>
      <c r="I124" s="71">
        <v>0.67938463746369804</v>
      </c>
      <c r="J124" s="68">
        <v>24.8582230623818</v>
      </c>
      <c r="K124" s="71">
        <v>0.59903322463961095</v>
      </c>
      <c r="L124" s="68">
        <v>5.9546313799621897</v>
      </c>
      <c r="M124" s="71">
        <v>0.74334011859456595</v>
      </c>
      <c r="N124" s="68">
        <v>40.618762475049898</v>
      </c>
      <c r="O124" s="71">
        <v>8.4959273639610006E-2</v>
      </c>
      <c r="P124" s="68">
        <v>7.81725888324873</v>
      </c>
      <c r="Q124" s="71"/>
      <c r="R124" s="68"/>
    </row>
    <row r="125" spans="1:18" x14ac:dyDescent="0.2">
      <c r="A125" s="72" t="s">
        <v>577</v>
      </c>
      <c r="B125" s="66" t="s">
        <v>578</v>
      </c>
      <c r="C125" s="67">
        <v>63</v>
      </c>
      <c r="D125" s="67" t="s">
        <v>337</v>
      </c>
      <c r="E125" s="71">
        <v>0.63120572350483595</v>
      </c>
      <c r="F125" s="68">
        <v>29.773156899810999</v>
      </c>
      <c r="G125" s="71">
        <v>0.83880603053349001</v>
      </c>
      <c r="H125" s="68">
        <v>60.302457466918703</v>
      </c>
      <c r="I125" s="71">
        <v>0.76472401552344205</v>
      </c>
      <c r="J125" s="68">
        <v>48.487712665406399</v>
      </c>
      <c r="K125" s="71">
        <v>0.71463919425372102</v>
      </c>
      <c r="L125" s="68">
        <v>27.032136105860101</v>
      </c>
      <c r="M125" s="71">
        <v>0.80529250376139505</v>
      </c>
      <c r="N125" s="68">
        <v>59.181636726546898</v>
      </c>
      <c r="O125" s="71">
        <v>3.2566873452133098E-2</v>
      </c>
      <c r="P125" s="68">
        <v>2.7411167512690402</v>
      </c>
      <c r="Q125" s="71"/>
      <c r="R125" s="68"/>
    </row>
    <row r="126" spans="1:18" x14ac:dyDescent="0.2">
      <c r="A126" s="72" t="s">
        <v>579</v>
      </c>
      <c r="B126" s="66" t="s">
        <v>580</v>
      </c>
      <c r="C126" s="67">
        <v>63</v>
      </c>
      <c r="D126" s="67" t="s">
        <v>337</v>
      </c>
      <c r="E126" s="71">
        <v>0.63595645259716904</v>
      </c>
      <c r="F126" s="68">
        <v>30.812854442344001</v>
      </c>
      <c r="G126" s="71">
        <v>0.83398136096972697</v>
      </c>
      <c r="H126" s="68">
        <v>59.262759924385598</v>
      </c>
      <c r="I126" s="71">
        <v>0.78548718464592804</v>
      </c>
      <c r="J126" s="68">
        <v>54.820415879016998</v>
      </c>
      <c r="K126" s="71">
        <v>0.70064973221136495</v>
      </c>
      <c r="L126" s="68">
        <v>24.102079395085099</v>
      </c>
      <c r="M126" s="71">
        <v>0.730064607487388</v>
      </c>
      <c r="N126" s="68">
        <v>37.724550898203603</v>
      </c>
      <c r="O126" s="71">
        <v>0.12959937767143501</v>
      </c>
      <c r="P126" s="68">
        <v>12.4873096446701</v>
      </c>
      <c r="Q126" s="71"/>
      <c r="R126" s="68"/>
    </row>
    <row r="127" spans="1:18" x14ac:dyDescent="0.2">
      <c r="A127" s="72" t="s">
        <v>581</v>
      </c>
      <c r="B127" s="66" t="s">
        <v>582</v>
      </c>
      <c r="C127" s="67">
        <v>63</v>
      </c>
      <c r="D127" s="67" t="s">
        <v>337</v>
      </c>
      <c r="E127" s="71">
        <v>0.63741623839085104</v>
      </c>
      <c r="F127" s="68">
        <v>31.285444234404501</v>
      </c>
      <c r="G127" s="71">
        <v>0.83333741735154099</v>
      </c>
      <c r="H127" s="68">
        <v>58.8846880907372</v>
      </c>
      <c r="I127" s="71">
        <v>0.76125331379069605</v>
      </c>
      <c r="J127" s="68">
        <v>47.069943289225002</v>
      </c>
      <c r="K127" s="71">
        <v>0.76071301651190804</v>
      </c>
      <c r="L127" s="68">
        <v>37.145557655954597</v>
      </c>
      <c r="M127" s="71">
        <v>0.72563943711832901</v>
      </c>
      <c r="N127" s="68">
        <v>36.7265469061876</v>
      </c>
      <c r="O127" s="71">
        <v>0.106138007181784</v>
      </c>
      <c r="P127" s="68">
        <v>9.6446700507614196</v>
      </c>
      <c r="Q127" s="71"/>
      <c r="R127" s="68"/>
    </row>
    <row r="128" spans="1:18" x14ac:dyDescent="0.2">
      <c r="A128" s="72" t="s">
        <v>583</v>
      </c>
      <c r="B128" s="66" t="s">
        <v>584</v>
      </c>
      <c r="C128" s="67">
        <v>63</v>
      </c>
      <c r="D128" s="67" t="s">
        <v>337</v>
      </c>
      <c r="E128" s="71">
        <v>0.60682470421080503</v>
      </c>
      <c r="F128" s="68">
        <v>24.8582230623818</v>
      </c>
      <c r="G128" s="71">
        <v>0.80844672048055599</v>
      </c>
      <c r="H128" s="68">
        <v>51.228733459357301</v>
      </c>
      <c r="I128" s="71">
        <v>0.73400749331814197</v>
      </c>
      <c r="J128" s="68">
        <v>39.981096408317597</v>
      </c>
      <c r="K128" s="71">
        <v>0.697108906096644</v>
      </c>
      <c r="L128" s="68">
        <v>23.345935727788302</v>
      </c>
      <c r="M128" s="71">
        <v>0.67696256305867797</v>
      </c>
      <c r="N128" s="68">
        <v>28.343313373253501</v>
      </c>
      <c r="O128" s="71">
        <v>0.117597838100004</v>
      </c>
      <c r="P128" s="68">
        <v>10.8629441624365</v>
      </c>
      <c r="Q128" s="71"/>
      <c r="R128" s="68"/>
    </row>
    <row r="129" spans="1:18" x14ac:dyDescent="0.2">
      <c r="A129" s="72" t="s">
        <v>585</v>
      </c>
      <c r="B129" s="66" t="s">
        <v>586</v>
      </c>
      <c r="C129" s="67">
        <v>63</v>
      </c>
      <c r="D129" s="67" t="s">
        <v>337</v>
      </c>
      <c r="E129" s="71">
        <v>0.68112778607791102</v>
      </c>
      <c r="F129" s="68">
        <v>43.100189035916799</v>
      </c>
      <c r="G129" s="71">
        <v>0.86706518380581299</v>
      </c>
      <c r="H129" s="68">
        <v>68.147448015122905</v>
      </c>
      <c r="I129" s="71">
        <v>0.77895536506602703</v>
      </c>
      <c r="J129" s="68">
        <v>52.551984877126699</v>
      </c>
      <c r="K129" s="71">
        <v>0.60611800223814305</v>
      </c>
      <c r="L129" s="68">
        <v>7.2778827977315697</v>
      </c>
      <c r="M129" s="71">
        <v>0.849544207451987</v>
      </c>
      <c r="N129" s="68">
        <v>71.9560878243513</v>
      </c>
      <c r="O129" s="71">
        <v>0.303956171827583</v>
      </c>
      <c r="P129" s="68">
        <v>41.116751269035497</v>
      </c>
      <c r="Q129" s="71"/>
      <c r="R129" s="68"/>
    </row>
    <row r="130" spans="1:18" x14ac:dyDescent="0.2">
      <c r="A130" s="72" t="s">
        <v>587</v>
      </c>
      <c r="B130" s="66" t="s">
        <v>588</v>
      </c>
      <c r="C130" s="67">
        <v>63</v>
      </c>
      <c r="D130" s="67" t="s">
        <v>337</v>
      </c>
      <c r="E130" s="71">
        <v>0.75364732020580005</v>
      </c>
      <c r="F130" s="68">
        <v>65.028355387523604</v>
      </c>
      <c r="G130" s="71">
        <v>0.92977980465714405</v>
      </c>
      <c r="H130" s="68">
        <v>87.051039697542507</v>
      </c>
      <c r="I130" s="71">
        <v>0.86204904999714904</v>
      </c>
      <c r="J130" s="68">
        <v>81.096408317580298</v>
      </c>
      <c r="K130" s="71">
        <v>0.86867890935795999</v>
      </c>
      <c r="L130" s="68">
        <v>68.147448015122905</v>
      </c>
      <c r="M130" s="71">
        <v>0.818568014868572</v>
      </c>
      <c r="N130" s="68">
        <v>63.073852295409203</v>
      </c>
      <c r="O130" s="71">
        <v>0.28916082214817601</v>
      </c>
      <c r="P130" s="68">
        <v>39.086294416243703</v>
      </c>
      <c r="Q130" s="71"/>
      <c r="R130" s="68"/>
    </row>
    <row r="131" spans="1:18" x14ac:dyDescent="0.2">
      <c r="A131" s="72" t="s">
        <v>589</v>
      </c>
      <c r="B131" s="66" t="s">
        <v>590</v>
      </c>
      <c r="C131" s="67">
        <v>63</v>
      </c>
      <c r="D131" s="67" t="s">
        <v>337</v>
      </c>
      <c r="E131" s="71">
        <v>0.69394516159691499</v>
      </c>
      <c r="F131" s="68">
        <v>46.691871455576603</v>
      </c>
      <c r="G131" s="71">
        <v>0.85307963227516603</v>
      </c>
      <c r="H131" s="68">
        <v>64.5557655954631</v>
      </c>
      <c r="I131" s="71">
        <v>0.84306924915152504</v>
      </c>
      <c r="J131" s="68">
        <v>75.425330812854398</v>
      </c>
      <c r="K131" s="71">
        <v>0.81447197187241305</v>
      </c>
      <c r="L131" s="68">
        <v>51.984877126654098</v>
      </c>
      <c r="M131" s="71">
        <v>0.76989114080892096</v>
      </c>
      <c r="N131" s="68">
        <v>48.1037924151697</v>
      </c>
      <c r="O131" s="71">
        <v>0.18921381387654901</v>
      </c>
      <c r="P131" s="68">
        <v>19.7969543147208</v>
      </c>
      <c r="Q131" s="71"/>
      <c r="R131" s="68"/>
    </row>
    <row r="132" spans="1:18" x14ac:dyDescent="0.2">
      <c r="A132" s="72" t="s">
        <v>591</v>
      </c>
      <c r="B132" s="66" t="s">
        <v>592</v>
      </c>
      <c r="C132" s="67">
        <v>63</v>
      </c>
      <c r="D132" s="67" t="s">
        <v>337</v>
      </c>
      <c r="E132" s="71">
        <v>0.70878026803602301</v>
      </c>
      <c r="F132" s="68">
        <v>50.283553875236301</v>
      </c>
      <c r="G132" s="71">
        <v>0.86818414187319903</v>
      </c>
      <c r="H132" s="68">
        <v>68.809073724007604</v>
      </c>
      <c r="I132" s="71">
        <v>0.84827284944007197</v>
      </c>
      <c r="J132" s="68">
        <v>76.937618147448006</v>
      </c>
      <c r="K132" s="71">
        <v>0.80149283396141102</v>
      </c>
      <c r="L132" s="68">
        <v>48.393194706994301</v>
      </c>
      <c r="M132" s="71">
        <v>0.82741835560669097</v>
      </c>
      <c r="N132" s="68">
        <v>66.167664670658695</v>
      </c>
      <c r="O132" s="71">
        <v>0.19853315929874399</v>
      </c>
      <c r="P132" s="68">
        <v>21.5228426395939</v>
      </c>
      <c r="Q132" s="71"/>
      <c r="R132" s="68"/>
    </row>
    <row r="133" spans="1:18" x14ac:dyDescent="0.2">
      <c r="A133" s="72" t="s">
        <v>593</v>
      </c>
      <c r="B133" s="66" t="s">
        <v>594</v>
      </c>
      <c r="C133" s="67">
        <v>65</v>
      </c>
      <c r="D133" s="67" t="s">
        <v>337</v>
      </c>
      <c r="E133" s="71">
        <v>0.54656184864253698</v>
      </c>
      <c r="F133" s="68">
        <v>8.8803088803088794</v>
      </c>
      <c r="G133" s="71">
        <v>0.74768785228117196</v>
      </c>
      <c r="H133" s="68">
        <v>32.818532818532802</v>
      </c>
      <c r="I133" s="71">
        <v>0.64014834523291697</v>
      </c>
      <c r="J133" s="68">
        <v>12.1897407611693</v>
      </c>
      <c r="K133" s="71">
        <v>0.56765901119589002</v>
      </c>
      <c r="L133" s="68">
        <v>4.9365692222835102</v>
      </c>
      <c r="M133" s="71">
        <v>0.60326086956521696</v>
      </c>
      <c r="N133" s="68">
        <v>14.5067698259188</v>
      </c>
      <c r="O133" s="71">
        <v>0.17405316493749101</v>
      </c>
      <c r="P133" s="68">
        <v>12.7440044617959</v>
      </c>
      <c r="Q133" s="71"/>
      <c r="R133" s="68"/>
    </row>
    <row r="134" spans="1:18" x14ac:dyDescent="0.2">
      <c r="A134" s="72" t="s">
        <v>595</v>
      </c>
      <c r="B134" s="66" t="s">
        <v>596</v>
      </c>
      <c r="C134" s="67">
        <v>63</v>
      </c>
      <c r="D134" s="67" t="s">
        <v>337</v>
      </c>
      <c r="E134" s="71">
        <v>0.64976024499205398</v>
      </c>
      <c r="F134" s="68">
        <v>34.593572778827998</v>
      </c>
      <c r="G134" s="71">
        <v>0.84417273072535504</v>
      </c>
      <c r="H134" s="68">
        <v>62.192816635160703</v>
      </c>
      <c r="I134" s="71">
        <v>0.76363761391865503</v>
      </c>
      <c r="J134" s="68">
        <v>48.109640831758</v>
      </c>
      <c r="K134" s="71">
        <v>0.73187840604652998</v>
      </c>
      <c r="L134" s="68">
        <v>29.962192816635199</v>
      </c>
      <c r="M134" s="71">
        <v>0.74776528896362504</v>
      </c>
      <c r="N134" s="68">
        <v>41.616766467065901</v>
      </c>
      <c r="O134" s="71">
        <v>0.16134718530610601</v>
      </c>
      <c r="P134" s="68">
        <v>16.954314720812199</v>
      </c>
      <c r="Q134" s="71"/>
      <c r="R134" s="68"/>
    </row>
    <row r="135" spans="1:18" x14ac:dyDescent="0.2">
      <c r="A135" s="72" t="s">
        <v>597</v>
      </c>
      <c r="B135" s="66" t="s">
        <v>598</v>
      </c>
      <c r="C135" s="67">
        <v>63</v>
      </c>
      <c r="D135" s="67" t="s">
        <v>337</v>
      </c>
      <c r="E135" s="71">
        <v>0.667669319427729</v>
      </c>
      <c r="F135" s="68">
        <v>39.697542533081297</v>
      </c>
      <c r="G135" s="71">
        <v>0.83835030104275998</v>
      </c>
      <c r="H135" s="68">
        <v>60.018903591682403</v>
      </c>
      <c r="I135" s="71">
        <v>0.78813375127427499</v>
      </c>
      <c r="J135" s="68">
        <v>55.860113421550103</v>
      </c>
      <c r="K135" s="71">
        <v>0.70329836970535098</v>
      </c>
      <c r="L135" s="68">
        <v>24.480151228733501</v>
      </c>
      <c r="M135" s="71">
        <v>0.80086733339233596</v>
      </c>
      <c r="N135" s="68">
        <v>57.5848303393214</v>
      </c>
      <c r="O135" s="71">
        <v>0.207696841723923</v>
      </c>
      <c r="P135" s="68">
        <v>23.350253807106601</v>
      </c>
      <c r="Q135" s="71"/>
      <c r="R135" s="68"/>
    </row>
    <row r="136" spans="1:18" x14ac:dyDescent="0.2">
      <c r="A136" s="72" t="s">
        <v>599</v>
      </c>
      <c r="B136" s="66" t="s">
        <v>600</v>
      </c>
      <c r="C136" s="67">
        <v>63</v>
      </c>
      <c r="D136" s="67" t="s">
        <v>337</v>
      </c>
      <c r="E136" s="71">
        <v>0.754287359851051</v>
      </c>
      <c r="F136" s="68">
        <v>65.2173913043478</v>
      </c>
      <c r="G136" s="71">
        <v>0.88523125848925199</v>
      </c>
      <c r="H136" s="68">
        <v>73.818525519848805</v>
      </c>
      <c r="I136" s="71">
        <v>0.86309156700887002</v>
      </c>
      <c r="J136" s="68">
        <v>81.285444234404494</v>
      </c>
      <c r="K136" s="71">
        <v>0.91224820263573003</v>
      </c>
      <c r="L136" s="68">
        <v>82.419659735349697</v>
      </c>
      <c r="M136" s="71">
        <v>0.86281971855916495</v>
      </c>
      <c r="N136" s="68">
        <v>75.149700598802397</v>
      </c>
      <c r="O136" s="71">
        <v>0.248046052562237</v>
      </c>
      <c r="P136" s="68">
        <v>31.065989847715699</v>
      </c>
      <c r="Q136" s="71"/>
      <c r="R136" s="68"/>
    </row>
    <row r="137" spans="1:18" x14ac:dyDescent="0.2">
      <c r="A137" s="72" t="s">
        <v>601</v>
      </c>
      <c r="B137" s="66" t="s">
        <v>602</v>
      </c>
      <c r="C137" s="67">
        <v>63</v>
      </c>
      <c r="D137" s="67" t="s">
        <v>337</v>
      </c>
      <c r="E137" s="71">
        <v>0.74887854974379398</v>
      </c>
      <c r="F137" s="68">
        <v>63.6105860113421</v>
      </c>
      <c r="G137" s="71">
        <v>0.85554895522797503</v>
      </c>
      <c r="H137" s="68">
        <v>65.500945179584093</v>
      </c>
      <c r="I137" s="71">
        <v>0.78136830256114798</v>
      </c>
      <c r="J137" s="68">
        <v>53.591682419659698</v>
      </c>
      <c r="K137" s="71">
        <v>0.67050734788284005</v>
      </c>
      <c r="L137" s="68">
        <v>18.3364839319471</v>
      </c>
      <c r="M137" s="71">
        <v>0.88494557040446098</v>
      </c>
      <c r="N137" s="68">
        <v>80.738522954091806</v>
      </c>
      <c r="O137" s="71">
        <v>0.55202257264254495</v>
      </c>
      <c r="P137" s="68">
        <v>82.538071065989897</v>
      </c>
      <c r="Q137" s="71"/>
      <c r="R137" s="68"/>
    </row>
    <row r="138" spans="1:18" x14ac:dyDescent="0.2">
      <c r="A138" s="72" t="s">
        <v>603</v>
      </c>
      <c r="B138" s="66" t="s">
        <v>604</v>
      </c>
      <c r="C138" s="67">
        <v>63</v>
      </c>
      <c r="D138" s="67" t="s">
        <v>337</v>
      </c>
      <c r="E138" s="71">
        <v>0.78553069657735697</v>
      </c>
      <c r="F138" s="68">
        <v>75.992438563326999</v>
      </c>
      <c r="G138" s="71">
        <v>0.95987053030107194</v>
      </c>
      <c r="H138" s="68">
        <v>93.761814744801498</v>
      </c>
      <c r="I138" s="71">
        <v>0.92279473596246198</v>
      </c>
      <c r="J138" s="68">
        <v>92.438563327032099</v>
      </c>
      <c r="K138" s="71">
        <v>0.94403082499309598</v>
      </c>
      <c r="L138" s="68">
        <v>89.697542533081304</v>
      </c>
      <c r="M138" s="71">
        <v>0.87609522966634201</v>
      </c>
      <c r="N138" s="68">
        <v>78.542914171656705</v>
      </c>
      <c r="O138" s="71">
        <v>0.22486216196381201</v>
      </c>
      <c r="P138" s="68">
        <v>26.395939086294401</v>
      </c>
      <c r="Q138" s="71"/>
      <c r="R138" s="68"/>
    </row>
    <row r="139" spans="1:18" x14ac:dyDescent="0.2">
      <c r="A139" s="72" t="s">
        <v>605</v>
      </c>
      <c r="B139" s="66" t="s">
        <v>606</v>
      </c>
      <c r="C139" s="67">
        <v>65</v>
      </c>
      <c r="D139" s="67" t="s">
        <v>337</v>
      </c>
      <c r="E139" s="71">
        <v>0.82308381787649598</v>
      </c>
      <c r="F139" s="68">
        <v>66.547159404302306</v>
      </c>
      <c r="G139" s="71">
        <v>0.87946795219555995</v>
      </c>
      <c r="H139" s="68">
        <v>87.810259238830696</v>
      </c>
      <c r="I139" s="71">
        <v>0.85855337878466798</v>
      </c>
      <c r="J139" s="68">
        <v>80.226144511858806</v>
      </c>
      <c r="K139" s="71">
        <v>0.91602835538635397</v>
      </c>
      <c r="L139" s="68">
        <v>66.960838389409801</v>
      </c>
      <c r="M139" s="71">
        <v>0.98913043478260898</v>
      </c>
      <c r="N139" s="68">
        <v>96.076264161370503</v>
      </c>
      <c r="O139" s="71">
        <v>0.47223896823329098</v>
      </c>
      <c r="P139" s="68">
        <v>40.462911321806999</v>
      </c>
      <c r="Q139" s="71"/>
      <c r="R139" s="68"/>
    </row>
    <row r="140" spans="1:18" x14ac:dyDescent="0.2">
      <c r="A140" s="72" t="s">
        <v>587</v>
      </c>
      <c r="B140" s="66" t="s">
        <v>607</v>
      </c>
      <c r="C140" s="67">
        <v>65</v>
      </c>
      <c r="D140" s="67" t="s">
        <v>337</v>
      </c>
      <c r="E140" s="71">
        <v>0.83040308668157103</v>
      </c>
      <c r="F140" s="68">
        <v>69.222283507997801</v>
      </c>
      <c r="G140" s="71">
        <v>0.86042444365222703</v>
      </c>
      <c r="H140" s="68">
        <v>81.467181467181504</v>
      </c>
      <c r="I140" s="71">
        <v>0.89357051431944601</v>
      </c>
      <c r="J140" s="68">
        <v>90.430226144511906</v>
      </c>
      <c r="K140" s="71">
        <v>0.83848767573924599</v>
      </c>
      <c r="L140" s="68">
        <v>40.292333149476001</v>
      </c>
      <c r="M140" s="71">
        <v>0.91304347826086996</v>
      </c>
      <c r="N140" s="68">
        <v>70.737772865432405</v>
      </c>
      <c r="O140" s="71">
        <v>0.64648932143606697</v>
      </c>
      <c r="P140" s="68">
        <v>59.983268265476902</v>
      </c>
      <c r="Q140" s="71"/>
      <c r="R140" s="68"/>
    </row>
    <row r="141" spans="1:18" x14ac:dyDescent="0.2">
      <c r="A141" s="72" t="s">
        <v>608</v>
      </c>
      <c r="B141" s="66" t="s">
        <v>609</v>
      </c>
      <c r="C141" s="67">
        <v>65</v>
      </c>
      <c r="D141" s="67" t="s">
        <v>337</v>
      </c>
      <c r="E141" s="71">
        <v>0.67075627450764397</v>
      </c>
      <c r="F141" s="68">
        <v>28.626585769442901</v>
      </c>
      <c r="G141" s="71">
        <v>0.76477856924726495</v>
      </c>
      <c r="H141" s="68">
        <v>39.271924986210699</v>
      </c>
      <c r="I141" s="71">
        <v>0.84531465093136604</v>
      </c>
      <c r="J141" s="68">
        <v>75.730832873690005</v>
      </c>
      <c r="K141" s="71">
        <v>0.69969751654294998</v>
      </c>
      <c r="L141" s="68">
        <v>14.120242691671301</v>
      </c>
      <c r="M141" s="71">
        <v>0.70652173913043503</v>
      </c>
      <c r="N141" s="68">
        <v>26.139817629179301</v>
      </c>
      <c r="O141" s="71">
        <v>0.337468896686203</v>
      </c>
      <c r="P141" s="68">
        <v>26.9659788064696</v>
      </c>
      <c r="Q141" s="71"/>
      <c r="R141" s="68"/>
    </row>
    <row r="142" spans="1:18" x14ac:dyDescent="0.2">
      <c r="A142" s="72" t="s">
        <v>610</v>
      </c>
      <c r="B142" s="66" t="s">
        <v>611</v>
      </c>
      <c r="C142" s="67">
        <v>65</v>
      </c>
      <c r="D142" s="67" t="s">
        <v>337</v>
      </c>
      <c r="E142" s="71">
        <v>0.63273694858986596</v>
      </c>
      <c r="F142" s="68">
        <v>21.2906784335356</v>
      </c>
      <c r="G142" s="71">
        <v>0.72251720050185297</v>
      </c>
      <c r="H142" s="68">
        <v>25.427468284611098</v>
      </c>
      <c r="I142" s="71">
        <v>0.76083907733356804</v>
      </c>
      <c r="J142" s="68">
        <v>42.0297848869277</v>
      </c>
      <c r="K142" s="71">
        <v>0.64989884647693896</v>
      </c>
      <c r="L142" s="68">
        <v>9.2664092664092692</v>
      </c>
      <c r="M142" s="71">
        <v>0.72282608695652195</v>
      </c>
      <c r="N142" s="68">
        <v>28.267477203647399</v>
      </c>
      <c r="O142" s="71">
        <v>0.30760353168044802</v>
      </c>
      <c r="P142" s="68">
        <v>24.0658114891244</v>
      </c>
      <c r="Q142" s="71"/>
      <c r="R142" s="68"/>
    </row>
    <row r="143" spans="1:18" x14ac:dyDescent="0.2">
      <c r="A143" s="72" t="s">
        <v>612</v>
      </c>
      <c r="B143" s="66" t="s">
        <v>613</v>
      </c>
      <c r="C143" s="67">
        <v>65</v>
      </c>
      <c r="D143" s="67" t="s">
        <v>337</v>
      </c>
      <c r="E143" s="71">
        <v>0.73262795816954496</v>
      </c>
      <c r="F143" s="68">
        <v>41.285162713734103</v>
      </c>
      <c r="G143" s="71">
        <v>0.78794679411189406</v>
      </c>
      <c r="H143" s="68">
        <v>48.179812465526801</v>
      </c>
      <c r="I143" s="71">
        <v>0.83673127607767706</v>
      </c>
      <c r="J143" s="68">
        <v>72.7523441809156</v>
      </c>
      <c r="K143" s="71">
        <v>0.79285737362306197</v>
      </c>
      <c r="L143" s="68">
        <v>28.792057363485899</v>
      </c>
      <c r="M143" s="71">
        <v>0.75</v>
      </c>
      <c r="N143" s="68">
        <v>32.578060237634702</v>
      </c>
      <c r="O143" s="71">
        <v>0.49560434703509199</v>
      </c>
      <c r="P143" s="68">
        <v>42.805354155047397</v>
      </c>
      <c r="Q143" s="71"/>
      <c r="R143" s="68"/>
    </row>
    <row r="144" spans="1:18" x14ac:dyDescent="0.2">
      <c r="A144" s="72" t="s">
        <v>614</v>
      </c>
      <c r="B144" s="66" t="s">
        <v>615</v>
      </c>
      <c r="C144" s="67">
        <v>65</v>
      </c>
      <c r="D144" s="67" t="s">
        <v>337</v>
      </c>
      <c r="E144" s="71">
        <v>0.44347645982254502</v>
      </c>
      <c r="F144" s="68">
        <v>2.1787093215664601</v>
      </c>
      <c r="G144" s="71">
        <v>0.66701545903792503</v>
      </c>
      <c r="H144" s="68">
        <v>12.879205736348601</v>
      </c>
      <c r="I144" s="71">
        <v>0.60727497283833598</v>
      </c>
      <c r="J144" s="68">
        <v>8.1632653061224492</v>
      </c>
      <c r="K144" s="71">
        <v>0.58439621506255301</v>
      </c>
      <c r="L144" s="68">
        <v>5.57087699944843</v>
      </c>
      <c r="M144" s="71">
        <v>0.35869565217391303</v>
      </c>
      <c r="N144" s="68">
        <v>3.7026802984249798</v>
      </c>
      <c r="O144" s="71">
        <v>0</v>
      </c>
      <c r="P144" s="68">
        <v>0.75292805354155001</v>
      </c>
      <c r="Q144" s="71"/>
      <c r="R144" s="68"/>
    </row>
    <row r="145" spans="1:18" x14ac:dyDescent="0.2">
      <c r="A145" s="72" t="s">
        <v>616</v>
      </c>
      <c r="B145" s="66" t="s">
        <v>617</v>
      </c>
      <c r="C145" s="67">
        <v>65</v>
      </c>
      <c r="D145" s="67" t="s">
        <v>337</v>
      </c>
      <c r="E145" s="71">
        <v>0.43585398961219601</v>
      </c>
      <c r="F145" s="68">
        <v>1.8477661334804201</v>
      </c>
      <c r="G145" s="71">
        <v>0.63257241894559502</v>
      </c>
      <c r="H145" s="68">
        <v>8.3011583011582992</v>
      </c>
      <c r="I145" s="71">
        <v>0.62586075452536005</v>
      </c>
      <c r="J145" s="68">
        <v>10.286817429674599</v>
      </c>
      <c r="K145" s="71">
        <v>0.56644391210018896</v>
      </c>
      <c r="L145" s="68">
        <v>4.7986762272476602</v>
      </c>
      <c r="M145" s="71">
        <v>0.35326086956521702</v>
      </c>
      <c r="N145" s="68">
        <v>3.6474164133738598</v>
      </c>
      <c r="O145" s="71">
        <v>1.13199292461767E-3</v>
      </c>
      <c r="P145" s="68">
        <v>0.83658672615727803</v>
      </c>
      <c r="Q145" s="71"/>
      <c r="R145" s="68"/>
    </row>
    <row r="146" spans="1:18" x14ac:dyDescent="0.2">
      <c r="A146" s="72" t="s">
        <v>618</v>
      </c>
      <c r="B146" s="66" t="s">
        <v>619</v>
      </c>
      <c r="C146" s="67">
        <v>65</v>
      </c>
      <c r="D146" s="67" t="s">
        <v>337</v>
      </c>
      <c r="E146" s="71">
        <v>0.53422031312111995</v>
      </c>
      <c r="F146" s="68">
        <v>7.47380033094319</v>
      </c>
      <c r="G146" s="71">
        <v>0.67319577476705905</v>
      </c>
      <c r="H146" s="68">
        <v>14.1753998896856</v>
      </c>
      <c r="I146" s="71">
        <v>0.68089136394743899</v>
      </c>
      <c r="J146" s="68">
        <v>18.643132928847201</v>
      </c>
      <c r="K146" s="71">
        <v>0.58001577460654896</v>
      </c>
      <c r="L146" s="68">
        <v>5.3226696083838902</v>
      </c>
      <c r="M146" s="71">
        <v>0.559782608695652</v>
      </c>
      <c r="N146" s="68">
        <v>11.163304780326101</v>
      </c>
      <c r="O146" s="71">
        <v>0.177216043588898</v>
      </c>
      <c r="P146" s="68">
        <v>12.9949804796431</v>
      </c>
      <c r="Q146" s="71"/>
      <c r="R146" s="68"/>
    </row>
    <row r="147" spans="1:18" x14ac:dyDescent="0.2">
      <c r="A147" s="72" t="s">
        <v>620</v>
      </c>
      <c r="B147" s="66" t="s">
        <v>621</v>
      </c>
      <c r="C147" s="67">
        <v>65</v>
      </c>
      <c r="D147" s="67" t="s">
        <v>337</v>
      </c>
      <c r="E147" s="71">
        <v>0.60729992523314502</v>
      </c>
      <c r="F147" s="68">
        <v>17.0711527854385</v>
      </c>
      <c r="G147" s="71">
        <v>0.75835729785985095</v>
      </c>
      <c r="H147" s="68">
        <v>36.789851075565402</v>
      </c>
      <c r="I147" s="71">
        <v>0.64688162998729004</v>
      </c>
      <c r="J147" s="68">
        <v>13.2101489244346</v>
      </c>
      <c r="K147" s="71">
        <v>0.68219755462436504</v>
      </c>
      <c r="L147" s="68">
        <v>12.0794263651407</v>
      </c>
      <c r="M147" s="71">
        <v>0.69565217391304401</v>
      </c>
      <c r="N147" s="68">
        <v>24.675324675324699</v>
      </c>
      <c r="O147" s="71">
        <v>0.253410969781176</v>
      </c>
      <c r="P147" s="68">
        <v>19.827105409927501</v>
      </c>
      <c r="Q147" s="71"/>
      <c r="R147" s="68"/>
    </row>
    <row r="148" spans="1:18" x14ac:dyDescent="0.2">
      <c r="A148" s="72" t="s">
        <v>622</v>
      </c>
      <c r="B148" s="66" t="s">
        <v>623</v>
      </c>
      <c r="C148" s="67">
        <v>65</v>
      </c>
      <c r="D148" s="67" t="s">
        <v>337</v>
      </c>
      <c r="E148" s="71">
        <v>0.40742035150628803</v>
      </c>
      <c r="F148" s="68">
        <v>1.2686155543298401</v>
      </c>
      <c r="G148" s="71">
        <v>0.50563419354969996</v>
      </c>
      <c r="H148" s="68">
        <v>2.7027027027027</v>
      </c>
      <c r="I148" s="71">
        <v>0.62461836949442495</v>
      </c>
      <c r="J148" s="68">
        <v>10.038610038610001</v>
      </c>
      <c r="K148" s="71">
        <v>0.50346049539319504</v>
      </c>
      <c r="L148" s="68">
        <v>2.50965250965251</v>
      </c>
      <c r="M148" s="71">
        <v>0.25543478260869601</v>
      </c>
      <c r="N148" s="68">
        <v>2.4592428847747998</v>
      </c>
      <c r="O148" s="71">
        <v>0.147953916485426</v>
      </c>
      <c r="P148" s="68">
        <v>9.9553820412716103</v>
      </c>
      <c r="Q148" s="71"/>
      <c r="R148" s="68"/>
    </row>
    <row r="149" spans="1:18" x14ac:dyDescent="0.2">
      <c r="A149" s="72" t="s">
        <v>624</v>
      </c>
      <c r="B149" s="66" t="s">
        <v>625</v>
      </c>
      <c r="C149" s="67">
        <v>65</v>
      </c>
      <c r="D149" s="67" t="s">
        <v>337</v>
      </c>
      <c r="E149" s="71">
        <v>0.41982739518595003</v>
      </c>
      <c r="F149" s="68">
        <v>1.54440154440154</v>
      </c>
      <c r="G149" s="71">
        <v>0.62612668501885105</v>
      </c>
      <c r="H149" s="68">
        <v>7.7771649200220603</v>
      </c>
      <c r="I149" s="71">
        <v>0.57917470713882702</v>
      </c>
      <c r="J149" s="68">
        <v>5.70876999448428</v>
      </c>
      <c r="K149" s="71">
        <v>0.54773521869215802</v>
      </c>
      <c r="L149" s="68">
        <v>4.0540540540540499</v>
      </c>
      <c r="M149" s="71">
        <v>0.28804347826086901</v>
      </c>
      <c r="N149" s="68">
        <v>2.7355623100303901</v>
      </c>
      <c r="O149" s="71">
        <v>5.8056886819044702E-2</v>
      </c>
      <c r="P149" s="68">
        <v>2.9001673173452298</v>
      </c>
      <c r="Q149" s="71"/>
      <c r="R149" s="68"/>
    </row>
    <row r="150" spans="1:18" x14ac:dyDescent="0.2">
      <c r="A150" s="72" t="s">
        <v>626</v>
      </c>
      <c r="B150" s="66" t="s">
        <v>627</v>
      </c>
      <c r="C150" s="67">
        <v>63</v>
      </c>
      <c r="D150" s="67" t="s">
        <v>337</v>
      </c>
      <c r="E150" s="71">
        <v>0.59657562780111795</v>
      </c>
      <c r="F150" s="68">
        <v>21.8336483931947</v>
      </c>
      <c r="G150" s="71">
        <v>0.80538461881360202</v>
      </c>
      <c r="H150" s="68">
        <v>50</v>
      </c>
      <c r="I150" s="71">
        <v>0.65640652320660198</v>
      </c>
      <c r="J150" s="68">
        <v>19.848771266540599</v>
      </c>
      <c r="K150" s="71">
        <v>0.66893104121489999</v>
      </c>
      <c r="L150" s="68">
        <v>18.0529300567108</v>
      </c>
      <c r="M150" s="71">
        <v>0.80971767413045403</v>
      </c>
      <c r="N150" s="68">
        <v>60.5788423153693</v>
      </c>
      <c r="O150" s="71">
        <v>4.2438281640032702E-2</v>
      </c>
      <c r="P150" s="68">
        <v>3.3502538071066001</v>
      </c>
      <c r="Q150" s="71"/>
      <c r="R150" s="68"/>
    </row>
    <row r="151" spans="1:18" x14ac:dyDescent="0.2">
      <c r="A151" s="72" t="s">
        <v>628</v>
      </c>
      <c r="B151" s="66" t="s">
        <v>629</v>
      </c>
      <c r="C151" s="67">
        <v>63</v>
      </c>
      <c r="D151" s="67" t="s">
        <v>337</v>
      </c>
      <c r="E151" s="71">
        <v>0.609109786606291</v>
      </c>
      <c r="F151" s="68">
        <v>25.047258979205999</v>
      </c>
      <c r="G151" s="71">
        <v>0.79822048341462803</v>
      </c>
      <c r="H151" s="68">
        <v>47.637051039697504</v>
      </c>
      <c r="I151" s="71">
        <v>0.73380461850213596</v>
      </c>
      <c r="J151" s="68">
        <v>39.8865784499055</v>
      </c>
      <c r="K151" s="71">
        <v>0.68544503760743003</v>
      </c>
      <c r="L151" s="68">
        <v>20.982986767485801</v>
      </c>
      <c r="M151" s="71">
        <v>0.80529250376139505</v>
      </c>
      <c r="N151" s="68">
        <v>59.181636726546898</v>
      </c>
      <c r="O151" s="71">
        <v>2.2786289745865902E-2</v>
      </c>
      <c r="P151" s="68">
        <v>2.23350253807107</v>
      </c>
      <c r="Q151" s="71"/>
      <c r="R151" s="68"/>
    </row>
    <row r="152" spans="1:18" x14ac:dyDescent="0.2">
      <c r="A152" s="72" t="s">
        <v>630</v>
      </c>
      <c r="B152" s="66" t="s">
        <v>631</v>
      </c>
      <c r="C152" s="67">
        <v>65</v>
      </c>
      <c r="D152" s="67" t="s">
        <v>337</v>
      </c>
      <c r="E152" s="71">
        <v>0.47338363927944399</v>
      </c>
      <c r="F152" s="68">
        <v>3.1163816878102599</v>
      </c>
      <c r="G152" s="71">
        <v>0.66517000961430595</v>
      </c>
      <c r="H152" s="68">
        <v>12.5482625482625</v>
      </c>
      <c r="I152" s="71">
        <v>0.59981147023262704</v>
      </c>
      <c r="J152" s="68">
        <v>7.2255929398786503</v>
      </c>
      <c r="K152" s="71">
        <v>0.58821683761466004</v>
      </c>
      <c r="L152" s="68">
        <v>5.9018201875344696</v>
      </c>
      <c r="M152" s="71">
        <v>0.50543478260869601</v>
      </c>
      <c r="N152" s="68">
        <v>8.3448466427189807</v>
      </c>
      <c r="O152" s="71">
        <v>8.2850963269328892E-3</v>
      </c>
      <c r="P152" s="68">
        <v>0.97601784718349105</v>
      </c>
      <c r="Q152" s="71"/>
      <c r="R152" s="68"/>
    </row>
    <row r="153" spans="1:18" x14ac:dyDescent="0.2">
      <c r="A153" s="72" t="s">
        <v>632</v>
      </c>
      <c r="B153" s="66" t="s">
        <v>633</v>
      </c>
      <c r="C153" s="67">
        <v>65</v>
      </c>
      <c r="D153" s="67" t="s">
        <v>337</v>
      </c>
      <c r="E153" s="71">
        <v>0.43742569532827102</v>
      </c>
      <c r="F153" s="68">
        <v>1.90292333149476</v>
      </c>
      <c r="G153" s="71">
        <v>0.41228168814208999</v>
      </c>
      <c r="H153" s="68">
        <v>1.73745173745174</v>
      </c>
      <c r="I153" s="71">
        <v>0.50888373609069004</v>
      </c>
      <c r="J153" s="68">
        <v>2.7578599007170399</v>
      </c>
      <c r="K153" s="71">
        <v>0.494481017536887</v>
      </c>
      <c r="L153" s="68">
        <v>2.2338665195808098</v>
      </c>
      <c r="M153" s="71">
        <v>0.39673913043478298</v>
      </c>
      <c r="N153" s="68">
        <v>4.3934788615639704</v>
      </c>
      <c r="O153" s="71">
        <v>0.374742904436907</v>
      </c>
      <c r="P153" s="68">
        <v>30.702732849972101</v>
      </c>
      <c r="Q153" s="71"/>
      <c r="R153" s="68"/>
    </row>
    <row r="154" spans="1:18" x14ac:dyDescent="0.2">
      <c r="A154" s="72" t="s">
        <v>634</v>
      </c>
      <c r="B154" s="66" t="s">
        <v>635</v>
      </c>
      <c r="C154" s="67">
        <v>65</v>
      </c>
      <c r="D154" s="67" t="s">
        <v>337</v>
      </c>
      <c r="E154" s="71">
        <v>0.58303473889798096</v>
      </c>
      <c r="F154" s="68">
        <v>13.430777716492001</v>
      </c>
      <c r="G154" s="71">
        <v>0.72057242290655898</v>
      </c>
      <c r="H154" s="68">
        <v>24.848317705460602</v>
      </c>
      <c r="I154" s="71">
        <v>0.65924029751961299</v>
      </c>
      <c r="J154" s="68">
        <v>14.6166574738003</v>
      </c>
      <c r="K154" s="71">
        <v>0.55943008288014395</v>
      </c>
      <c r="L154" s="68">
        <v>4.4401544401544397</v>
      </c>
      <c r="M154" s="71">
        <v>0.75</v>
      </c>
      <c r="N154" s="68">
        <v>32.578060237634702</v>
      </c>
      <c r="O154" s="71">
        <v>0.225930891183589</v>
      </c>
      <c r="P154" s="68">
        <v>17.3173452314557</v>
      </c>
      <c r="Q154" s="71"/>
      <c r="R154" s="68"/>
    </row>
    <row r="155" spans="1:18" x14ac:dyDescent="0.2">
      <c r="A155" s="72" t="s">
        <v>636</v>
      </c>
      <c r="B155" s="66" t="s">
        <v>637</v>
      </c>
      <c r="C155" s="67">
        <v>65</v>
      </c>
      <c r="D155" s="67" t="s">
        <v>337</v>
      </c>
      <c r="E155" s="71">
        <v>0.63705086755635298</v>
      </c>
      <c r="F155" s="68">
        <v>22.1456150027579</v>
      </c>
      <c r="G155" s="71">
        <v>0.75670981169353602</v>
      </c>
      <c r="H155" s="68">
        <v>36.155543298400403</v>
      </c>
      <c r="I155" s="71">
        <v>0.75650807427398703</v>
      </c>
      <c r="J155" s="68">
        <v>40.071704357418596</v>
      </c>
      <c r="K155" s="71">
        <v>0.64408665607859605</v>
      </c>
      <c r="L155" s="68">
        <v>8.7975730832873698</v>
      </c>
      <c r="M155" s="71">
        <v>0.69565217391304401</v>
      </c>
      <c r="N155" s="68">
        <v>24.675324675324699</v>
      </c>
      <c r="O155" s="71">
        <v>0.33229762182260097</v>
      </c>
      <c r="P155" s="68">
        <v>26.464026770775199</v>
      </c>
      <c r="Q155" s="71"/>
      <c r="R155" s="68"/>
    </row>
    <row r="156" spans="1:18" x14ac:dyDescent="0.2">
      <c r="A156" s="72" t="s">
        <v>638</v>
      </c>
      <c r="B156" s="66" t="s">
        <v>639</v>
      </c>
      <c r="C156" s="67">
        <v>65</v>
      </c>
      <c r="D156" s="67" t="s">
        <v>337</v>
      </c>
      <c r="E156" s="71">
        <v>0.51787441175900695</v>
      </c>
      <c r="F156" s="68">
        <v>5.8466629895201301</v>
      </c>
      <c r="G156" s="71">
        <v>0.60519217858378804</v>
      </c>
      <c r="H156" s="68">
        <v>6.2051847766133497</v>
      </c>
      <c r="I156" s="71">
        <v>0.58736223149436695</v>
      </c>
      <c r="J156" s="68">
        <v>6.0397131825703303</v>
      </c>
      <c r="K156" s="71">
        <v>0.53902627378939505</v>
      </c>
      <c r="L156" s="68">
        <v>3.6403750689465002</v>
      </c>
      <c r="M156" s="71">
        <v>0.55434782608695599</v>
      </c>
      <c r="N156" s="68">
        <v>10.804089527493799</v>
      </c>
      <c r="O156" s="71">
        <v>0.30344354884052899</v>
      </c>
      <c r="P156" s="68">
        <v>23.6475181260457</v>
      </c>
      <c r="Q156" s="71"/>
      <c r="R156" s="68"/>
    </row>
    <row r="157" spans="1:18" x14ac:dyDescent="0.2">
      <c r="A157" s="72" t="s">
        <v>640</v>
      </c>
      <c r="B157" s="66" t="s">
        <v>641</v>
      </c>
      <c r="C157" s="67">
        <v>65</v>
      </c>
      <c r="D157" s="67" t="s">
        <v>337</v>
      </c>
      <c r="E157" s="71">
        <v>0.67314709359575198</v>
      </c>
      <c r="F157" s="68">
        <v>29.095421952564799</v>
      </c>
      <c r="G157" s="71">
        <v>0.89081873032829095</v>
      </c>
      <c r="H157" s="68">
        <v>90.843905129619401</v>
      </c>
      <c r="I157" s="71">
        <v>0.79830279434208395</v>
      </c>
      <c r="J157" s="68">
        <v>57.004964147821298</v>
      </c>
      <c r="K157" s="71">
        <v>0.81215296285327798</v>
      </c>
      <c r="L157" s="68">
        <v>33.452840595697701</v>
      </c>
      <c r="M157" s="71">
        <v>0.70108695652173902</v>
      </c>
      <c r="N157" s="68">
        <v>25.255595468361399</v>
      </c>
      <c r="O157" s="71">
        <v>0.163374023933367</v>
      </c>
      <c r="P157" s="68">
        <v>11.6006692693809</v>
      </c>
      <c r="Q157" s="71"/>
      <c r="R157" s="68"/>
    </row>
    <row r="158" spans="1:18" x14ac:dyDescent="0.2">
      <c r="A158" s="72" t="s">
        <v>642</v>
      </c>
      <c r="B158" s="66" t="s">
        <v>643</v>
      </c>
      <c r="C158" s="67">
        <v>65</v>
      </c>
      <c r="D158" s="67" t="s">
        <v>337</v>
      </c>
      <c r="E158" s="71">
        <v>0.552822093558473</v>
      </c>
      <c r="F158" s="68">
        <v>9.6249310535024808</v>
      </c>
      <c r="G158" s="71">
        <v>0.73510118817885395</v>
      </c>
      <c r="H158" s="68">
        <v>28.819635962493098</v>
      </c>
      <c r="I158" s="71">
        <v>0.67458736958913601</v>
      </c>
      <c r="J158" s="68">
        <v>17.236624379481501</v>
      </c>
      <c r="K158" s="71">
        <v>0.56495300603286502</v>
      </c>
      <c r="L158" s="68">
        <v>4.6883618312189697</v>
      </c>
      <c r="M158" s="71">
        <v>0.73369565217391297</v>
      </c>
      <c r="N158" s="68">
        <v>29.8977618126554</v>
      </c>
      <c r="O158" s="71">
        <v>5.57732518175982E-2</v>
      </c>
      <c r="P158" s="68">
        <v>2.6770775237032902</v>
      </c>
      <c r="Q158" s="71"/>
      <c r="R158" s="68"/>
    </row>
    <row r="159" spans="1:18" x14ac:dyDescent="0.2">
      <c r="A159" s="72" t="s">
        <v>644</v>
      </c>
      <c r="B159" s="66" t="s">
        <v>645</v>
      </c>
      <c r="C159" s="67">
        <v>65</v>
      </c>
      <c r="D159" s="67" t="s">
        <v>337</v>
      </c>
      <c r="E159" s="71">
        <v>0.56849009851802401</v>
      </c>
      <c r="F159" s="68">
        <v>11.5002757859901</v>
      </c>
      <c r="G159" s="71">
        <v>0.746771581799203</v>
      </c>
      <c r="H159" s="68">
        <v>32.597904026475497</v>
      </c>
      <c r="I159" s="71">
        <v>0.619931560515533</v>
      </c>
      <c r="J159" s="68">
        <v>9.5973524544953097</v>
      </c>
      <c r="K159" s="71">
        <v>0.51889455172731402</v>
      </c>
      <c r="L159" s="68">
        <v>3.0336458907887498</v>
      </c>
      <c r="M159" s="71">
        <v>0.684782608695652</v>
      </c>
      <c r="N159" s="68">
        <v>23.183199778944498</v>
      </c>
      <c r="O159" s="71">
        <v>0.27207018985241799</v>
      </c>
      <c r="P159" s="68">
        <v>21.249302844394901</v>
      </c>
      <c r="Q159" s="71"/>
      <c r="R159" s="68"/>
    </row>
    <row r="160" spans="1:18" x14ac:dyDescent="0.2">
      <c r="A160" s="72" t="s">
        <v>646</v>
      </c>
      <c r="B160" s="66" t="s">
        <v>647</v>
      </c>
      <c r="C160" s="67">
        <v>65</v>
      </c>
      <c r="D160" s="67" t="s">
        <v>337</v>
      </c>
      <c r="E160" s="71">
        <v>0.52037299766362699</v>
      </c>
      <c r="F160" s="68">
        <v>5.9845559845559801</v>
      </c>
      <c r="G160" s="71">
        <v>0.68370922088075803</v>
      </c>
      <c r="H160" s="68">
        <v>16.023166023165999</v>
      </c>
      <c r="I160" s="71">
        <v>0.58499511342170996</v>
      </c>
      <c r="J160" s="68">
        <v>5.95697738554881</v>
      </c>
      <c r="K160" s="71">
        <v>0.51499823785686105</v>
      </c>
      <c r="L160" s="68">
        <v>2.9784886927744099</v>
      </c>
      <c r="M160" s="71">
        <v>0.70652173913043503</v>
      </c>
      <c r="N160" s="68">
        <v>26.139817629179301</v>
      </c>
      <c r="O160" s="71">
        <v>0.111640677028369</v>
      </c>
      <c r="P160" s="68">
        <v>6.4974902398215297</v>
      </c>
      <c r="Q160" s="71"/>
      <c r="R160" s="68"/>
    </row>
    <row r="161" spans="1:18" x14ac:dyDescent="0.2">
      <c r="A161" s="72" t="s">
        <v>648</v>
      </c>
      <c r="B161" s="66" t="s">
        <v>649</v>
      </c>
      <c r="C161" s="67">
        <v>65</v>
      </c>
      <c r="D161" s="67" t="s">
        <v>337</v>
      </c>
      <c r="E161" s="71">
        <v>0.66440955456495798</v>
      </c>
      <c r="F161" s="68">
        <v>27.2476558190844</v>
      </c>
      <c r="G161" s="71">
        <v>0.85877382659060197</v>
      </c>
      <c r="H161" s="68">
        <v>80.888030888030897</v>
      </c>
      <c r="I161" s="71">
        <v>0.77874818953310998</v>
      </c>
      <c r="J161" s="68">
        <v>48.8416988416988</v>
      </c>
      <c r="K161" s="71">
        <v>0.70040750925664597</v>
      </c>
      <c r="L161" s="68">
        <v>14.3408714837286</v>
      </c>
      <c r="M161" s="71">
        <v>0.82608695652173902</v>
      </c>
      <c r="N161" s="68">
        <v>47.001934235976798</v>
      </c>
      <c r="O161" s="71">
        <v>0.158031290922691</v>
      </c>
      <c r="P161" s="68">
        <v>11.182375906302299</v>
      </c>
      <c r="Q161" s="71"/>
      <c r="R161" s="68"/>
    </row>
    <row r="162" spans="1:18" x14ac:dyDescent="0.2">
      <c r="A162" s="72" t="s">
        <v>650</v>
      </c>
      <c r="B162" s="66" t="s">
        <v>651</v>
      </c>
      <c r="C162" s="67">
        <v>65</v>
      </c>
      <c r="D162" s="67" t="s">
        <v>337</v>
      </c>
      <c r="E162" s="71">
        <v>0.64608734719322503</v>
      </c>
      <c r="F162" s="68">
        <v>23.441809156094902</v>
      </c>
      <c r="G162" s="71">
        <v>0.82745224247887705</v>
      </c>
      <c r="H162" s="68">
        <v>66.298952013237695</v>
      </c>
      <c r="I162" s="71">
        <v>0.76165083691941604</v>
      </c>
      <c r="J162" s="68">
        <v>42.498621070049602</v>
      </c>
      <c r="K162" s="71">
        <v>0.66970515184893997</v>
      </c>
      <c r="L162" s="68">
        <v>11.0314396028682</v>
      </c>
      <c r="M162" s="71">
        <v>0.71739130434782605</v>
      </c>
      <c r="N162" s="68">
        <v>27.549046697982899</v>
      </c>
      <c r="O162" s="71">
        <v>0.25423720037106401</v>
      </c>
      <c r="P162" s="68">
        <v>19.938650306748499</v>
      </c>
      <c r="Q162" s="71"/>
      <c r="R162" s="68"/>
    </row>
    <row r="163" spans="1:18" x14ac:dyDescent="0.2">
      <c r="A163" s="72" t="s">
        <v>652</v>
      </c>
      <c r="B163" s="66" t="s">
        <v>653</v>
      </c>
      <c r="C163" s="67">
        <v>63</v>
      </c>
      <c r="D163" s="67" t="s">
        <v>337</v>
      </c>
      <c r="E163" s="71">
        <v>0.66013821406507101</v>
      </c>
      <c r="F163" s="68">
        <v>37.9962192816635</v>
      </c>
      <c r="G163" s="71">
        <v>0.83907375542922102</v>
      </c>
      <c r="H163" s="68">
        <v>60.396975425330801</v>
      </c>
      <c r="I163" s="71">
        <v>0.74091300524769899</v>
      </c>
      <c r="J163" s="68">
        <v>41.682419659735302</v>
      </c>
      <c r="K163" s="71">
        <v>0.72076124270086195</v>
      </c>
      <c r="L163" s="68">
        <v>27.788279773156901</v>
      </c>
      <c r="M163" s="71">
        <v>0.84069386671386803</v>
      </c>
      <c r="N163" s="68">
        <v>69.860279441117797</v>
      </c>
      <c r="O163" s="71">
        <v>0.15924920023370501</v>
      </c>
      <c r="P163" s="68">
        <v>16.446700507614199</v>
      </c>
      <c r="Q163" s="71"/>
      <c r="R163" s="68"/>
    </row>
    <row r="164" spans="1:18" x14ac:dyDescent="0.2">
      <c r="A164" s="72" t="s">
        <v>654</v>
      </c>
      <c r="B164" s="66" t="s">
        <v>655</v>
      </c>
      <c r="C164" s="67">
        <v>63</v>
      </c>
      <c r="D164" s="67" t="s">
        <v>337</v>
      </c>
      <c r="E164" s="71">
        <v>0.59379626616206405</v>
      </c>
      <c r="F164" s="68">
        <v>20.982986767485801</v>
      </c>
      <c r="G164" s="71">
        <v>0.79441219029719801</v>
      </c>
      <c r="H164" s="68">
        <v>46.597353497164498</v>
      </c>
      <c r="I164" s="71">
        <v>0.701126065987277</v>
      </c>
      <c r="J164" s="68">
        <v>29.5841209829868</v>
      </c>
      <c r="K164" s="71">
        <v>0.65943082107946105</v>
      </c>
      <c r="L164" s="68">
        <v>16.257088846880901</v>
      </c>
      <c r="M164" s="71">
        <v>0.76989114080892096</v>
      </c>
      <c r="N164" s="68">
        <v>48.1037924151697</v>
      </c>
      <c r="O164" s="71">
        <v>4.4121112637464897E-2</v>
      </c>
      <c r="P164" s="68">
        <v>3.4517766497461899</v>
      </c>
      <c r="Q164" s="71"/>
      <c r="R164" s="68"/>
    </row>
    <row r="165" spans="1:18" x14ac:dyDescent="0.2">
      <c r="A165" s="72" t="s">
        <v>656</v>
      </c>
      <c r="B165" s="66" t="s">
        <v>657</v>
      </c>
      <c r="C165" s="67">
        <v>63</v>
      </c>
      <c r="D165" s="67" t="s">
        <v>337</v>
      </c>
      <c r="E165" s="71">
        <v>0.59311583505245002</v>
      </c>
      <c r="F165" s="68">
        <v>20.699432892249501</v>
      </c>
      <c r="G165" s="71">
        <v>0.78335723819592296</v>
      </c>
      <c r="H165" s="68">
        <v>43.572778827977302</v>
      </c>
      <c r="I165" s="71">
        <v>0.685263774342182</v>
      </c>
      <c r="J165" s="68">
        <v>26.465028355387499</v>
      </c>
      <c r="K165" s="71">
        <v>0.60301336775203795</v>
      </c>
      <c r="L165" s="68">
        <v>6.89981096408318</v>
      </c>
      <c r="M165" s="71">
        <v>0.77431631117798005</v>
      </c>
      <c r="N165" s="68">
        <v>49.401197604790397</v>
      </c>
      <c r="O165" s="71">
        <v>0.11962848379412901</v>
      </c>
      <c r="P165" s="68">
        <v>11.2690355329949</v>
      </c>
      <c r="Q165" s="71"/>
      <c r="R165" s="68"/>
    </row>
    <row r="166" spans="1:18" x14ac:dyDescent="0.2">
      <c r="A166" s="72" t="s">
        <v>658</v>
      </c>
      <c r="B166" s="66" t="s">
        <v>659</v>
      </c>
      <c r="C166" s="67">
        <v>63</v>
      </c>
      <c r="D166" s="67" t="s">
        <v>337</v>
      </c>
      <c r="E166" s="71">
        <v>0.72558659557443905</v>
      </c>
      <c r="F166" s="68">
        <v>55.671077504725901</v>
      </c>
      <c r="G166" s="71">
        <v>0.867753363369692</v>
      </c>
      <c r="H166" s="68">
        <v>68.620037807183394</v>
      </c>
      <c r="I166" s="71">
        <v>0.75154881626097403</v>
      </c>
      <c r="J166" s="68">
        <v>44.706994328922498</v>
      </c>
      <c r="K166" s="71">
        <v>0.76723997190878801</v>
      </c>
      <c r="L166" s="68">
        <v>39.508506616257101</v>
      </c>
      <c r="M166" s="71">
        <v>0.90264625188069703</v>
      </c>
      <c r="N166" s="68">
        <v>85.528942115768501</v>
      </c>
      <c r="O166" s="71">
        <v>0.33874457445204198</v>
      </c>
      <c r="P166" s="68">
        <v>46.700507614213201</v>
      </c>
      <c r="Q166" s="71"/>
      <c r="R166" s="68"/>
    </row>
    <row r="167" spans="1:18" x14ac:dyDescent="0.2">
      <c r="A167" s="72" t="s">
        <v>660</v>
      </c>
      <c r="B167" s="66" t="s">
        <v>661</v>
      </c>
      <c r="C167" s="67">
        <v>63</v>
      </c>
      <c r="D167" s="67" t="s">
        <v>337</v>
      </c>
      <c r="E167" s="71">
        <v>0.69797568040481495</v>
      </c>
      <c r="F167" s="68">
        <v>47.448015122873301</v>
      </c>
      <c r="G167" s="71">
        <v>0.90643010695287896</v>
      </c>
      <c r="H167" s="68">
        <v>80.434782608695699</v>
      </c>
      <c r="I167" s="71">
        <v>0.832624750406319</v>
      </c>
      <c r="J167" s="68">
        <v>72.306238185255197</v>
      </c>
      <c r="K167" s="71">
        <v>0.77380851021909103</v>
      </c>
      <c r="L167" s="68">
        <v>41.398865784499101</v>
      </c>
      <c r="M167" s="71">
        <v>0.83184352597574995</v>
      </c>
      <c r="N167" s="68">
        <v>67.065868263473007</v>
      </c>
      <c r="O167" s="71">
        <v>0.14517150847003499</v>
      </c>
      <c r="P167" s="68">
        <v>15.126903553299501</v>
      </c>
      <c r="Q167" s="71"/>
      <c r="R167" s="68"/>
    </row>
    <row r="168" spans="1:18" x14ac:dyDescent="0.2">
      <c r="A168" s="72" t="s">
        <v>662</v>
      </c>
      <c r="B168" s="66" t="s">
        <v>663</v>
      </c>
      <c r="C168" s="67">
        <v>65</v>
      </c>
      <c r="D168" s="67" t="s">
        <v>337</v>
      </c>
      <c r="E168" s="71">
        <v>0.52796752504993405</v>
      </c>
      <c r="F168" s="68">
        <v>6.5912851627137297</v>
      </c>
      <c r="G168" s="71">
        <v>0.75503212810261899</v>
      </c>
      <c r="H168" s="68">
        <v>35.493656922228404</v>
      </c>
      <c r="I168" s="71">
        <v>0.60996223417792195</v>
      </c>
      <c r="J168" s="68">
        <v>8.5493656922228407</v>
      </c>
      <c r="K168" s="71">
        <v>0.52680477033807904</v>
      </c>
      <c r="L168" s="68">
        <v>3.3370104798676201</v>
      </c>
      <c r="M168" s="71">
        <v>0.74456521739130399</v>
      </c>
      <c r="N168" s="68">
        <v>31.500414479137898</v>
      </c>
      <c r="O168" s="71">
        <v>3.47327523974481E-3</v>
      </c>
      <c r="P168" s="68">
        <v>0.86447295036252103</v>
      </c>
      <c r="Q168" s="71"/>
      <c r="R168" s="68"/>
    </row>
    <row r="169" spans="1:18" x14ac:dyDescent="0.2">
      <c r="A169" s="72" t="s">
        <v>664</v>
      </c>
      <c r="B169" s="66" t="s">
        <v>665</v>
      </c>
      <c r="C169" s="67">
        <v>63</v>
      </c>
      <c r="D169" s="67" t="s">
        <v>337</v>
      </c>
      <c r="E169" s="71">
        <v>0.65708444289063195</v>
      </c>
      <c r="F169" s="68">
        <v>37.0510396975425</v>
      </c>
      <c r="G169" s="71">
        <v>0.84919425998350495</v>
      </c>
      <c r="H169" s="68">
        <v>63.137996219281703</v>
      </c>
      <c r="I169" s="71">
        <v>0.71978783729768003</v>
      </c>
      <c r="J169" s="68">
        <v>35.255198487712697</v>
      </c>
      <c r="K169" s="71">
        <v>0.66699671858232601</v>
      </c>
      <c r="L169" s="68">
        <v>17.5803402646503</v>
      </c>
      <c r="M169" s="71">
        <v>0.82741835560669097</v>
      </c>
      <c r="N169" s="68">
        <v>66.167664670658695</v>
      </c>
      <c r="O169" s="71">
        <v>0.222025042982959</v>
      </c>
      <c r="P169" s="68">
        <v>25.786802030456901</v>
      </c>
      <c r="Q169" s="71"/>
      <c r="R169" s="68"/>
    </row>
    <row r="170" spans="1:18" x14ac:dyDescent="0.2">
      <c r="A170" s="72" t="s">
        <v>666</v>
      </c>
      <c r="B170" s="66" t="s">
        <v>667</v>
      </c>
      <c r="C170" s="67">
        <v>63</v>
      </c>
      <c r="D170" s="67" t="s">
        <v>337</v>
      </c>
      <c r="E170" s="71">
        <v>0.70320262667836597</v>
      </c>
      <c r="F170" s="68">
        <v>48.865784499054797</v>
      </c>
      <c r="G170" s="71">
        <v>0.884654689493383</v>
      </c>
      <c r="H170" s="68">
        <v>73.724007561436693</v>
      </c>
      <c r="I170" s="71">
        <v>0.74502557484413501</v>
      </c>
      <c r="J170" s="68">
        <v>42.816635160680498</v>
      </c>
      <c r="K170" s="71">
        <v>0.74103635712683502</v>
      </c>
      <c r="L170" s="68">
        <v>31.852551984877099</v>
      </c>
      <c r="M170" s="71">
        <v>0.90264625188069703</v>
      </c>
      <c r="N170" s="68">
        <v>85.528942115768501</v>
      </c>
      <c r="O170" s="71">
        <v>0.24265026004678</v>
      </c>
      <c r="P170" s="68">
        <v>29.949238578680198</v>
      </c>
      <c r="Q170" s="71"/>
      <c r="R170" s="68"/>
    </row>
    <row r="171" spans="1:18" x14ac:dyDescent="0.2">
      <c r="A171" s="72" t="s">
        <v>668</v>
      </c>
      <c r="B171" s="66" t="s">
        <v>669</v>
      </c>
      <c r="C171" s="67">
        <v>63</v>
      </c>
      <c r="D171" s="67" t="s">
        <v>337</v>
      </c>
      <c r="E171" s="71">
        <v>0.72793861120561099</v>
      </c>
      <c r="F171" s="68">
        <v>56.427221172022698</v>
      </c>
      <c r="G171" s="71">
        <v>0.90750882642629604</v>
      </c>
      <c r="H171" s="68">
        <v>80.718336483931907</v>
      </c>
      <c r="I171" s="71">
        <v>0.85015485731058105</v>
      </c>
      <c r="J171" s="68">
        <v>77.410207939508496</v>
      </c>
      <c r="K171" s="71">
        <v>0.79897271464876496</v>
      </c>
      <c r="L171" s="68">
        <v>47.731568998109601</v>
      </c>
      <c r="M171" s="71">
        <v>0.76989114080892096</v>
      </c>
      <c r="N171" s="68">
        <v>48.1037924151697</v>
      </c>
      <c r="O171" s="71">
        <v>0.31316551683349098</v>
      </c>
      <c r="P171" s="68">
        <v>42.639593908629401</v>
      </c>
      <c r="Q171" s="71"/>
      <c r="R171" s="68"/>
    </row>
    <row r="172" spans="1:18" x14ac:dyDescent="0.2">
      <c r="A172" s="72" t="s">
        <v>664</v>
      </c>
      <c r="B172" s="66" t="s">
        <v>670</v>
      </c>
      <c r="C172" s="67">
        <v>63</v>
      </c>
      <c r="D172" s="67" t="s">
        <v>337</v>
      </c>
      <c r="E172" s="71">
        <v>0.64531025610994597</v>
      </c>
      <c r="F172" s="68">
        <v>33.175803402646501</v>
      </c>
      <c r="G172" s="71">
        <v>0.84407060456205296</v>
      </c>
      <c r="H172" s="68">
        <v>62.0037807183365</v>
      </c>
      <c r="I172" s="71">
        <v>0.75637827555878401</v>
      </c>
      <c r="J172" s="68">
        <v>45.746691871455603</v>
      </c>
      <c r="K172" s="71">
        <v>0.73149384549196395</v>
      </c>
      <c r="L172" s="68">
        <v>29.773156899810999</v>
      </c>
      <c r="M172" s="71">
        <v>0.73891494822550696</v>
      </c>
      <c r="N172" s="68">
        <v>39.920159680638697</v>
      </c>
      <c r="O172" s="71">
        <v>0.15569360671142299</v>
      </c>
      <c r="P172" s="68">
        <v>16.243654822334999</v>
      </c>
      <c r="Q172" s="71"/>
      <c r="R172" s="68"/>
    </row>
    <row r="173" spans="1:18" x14ac:dyDescent="0.2">
      <c r="A173" s="72" t="s">
        <v>671</v>
      </c>
      <c r="B173" s="66" t="s">
        <v>672</v>
      </c>
      <c r="C173" s="67">
        <v>63</v>
      </c>
      <c r="D173" s="67" t="s">
        <v>337</v>
      </c>
      <c r="E173" s="71">
        <v>0.55284155406101898</v>
      </c>
      <c r="F173" s="68">
        <v>12.0037807183365</v>
      </c>
      <c r="G173" s="71">
        <v>0.75991069537801903</v>
      </c>
      <c r="H173" s="68">
        <v>38.185255198487702</v>
      </c>
      <c r="I173" s="71">
        <v>0.58365354728188701</v>
      </c>
      <c r="J173" s="68">
        <v>10.2079395085066</v>
      </c>
      <c r="K173" s="71">
        <v>0.63507291601367599</v>
      </c>
      <c r="L173" s="68">
        <v>10.6805293005671</v>
      </c>
      <c r="M173" s="71">
        <v>0.76989114080892096</v>
      </c>
      <c r="N173" s="68">
        <v>48.1037924151697</v>
      </c>
      <c r="O173" s="71">
        <v>1.5679470822590399E-2</v>
      </c>
      <c r="P173" s="68">
        <v>1.5228426395939101</v>
      </c>
      <c r="Q173" s="71"/>
      <c r="R173" s="68"/>
    </row>
    <row r="174" spans="1:18" x14ac:dyDescent="0.2">
      <c r="A174" s="72" t="s">
        <v>673</v>
      </c>
      <c r="B174" s="66" t="s">
        <v>674</v>
      </c>
      <c r="C174" s="67">
        <v>63</v>
      </c>
      <c r="D174" s="67" t="s">
        <v>337</v>
      </c>
      <c r="E174" s="71">
        <v>0.62882144436402998</v>
      </c>
      <c r="F174" s="68">
        <v>29.206049149338401</v>
      </c>
      <c r="G174" s="71">
        <v>0.83348339178187603</v>
      </c>
      <c r="H174" s="68">
        <v>59.1682419659735</v>
      </c>
      <c r="I174" s="71">
        <v>0.76195502689318495</v>
      </c>
      <c r="J174" s="68">
        <v>47.164461247637</v>
      </c>
      <c r="K174" s="71">
        <v>0.73948417803650801</v>
      </c>
      <c r="L174" s="68">
        <v>31.4744801512287</v>
      </c>
      <c r="M174" s="71">
        <v>0.72563943711832901</v>
      </c>
      <c r="N174" s="68">
        <v>36.7265469061876</v>
      </c>
      <c r="O174" s="71">
        <v>8.3545187990250694E-2</v>
      </c>
      <c r="P174" s="68">
        <v>7.6142131979695398</v>
      </c>
      <c r="Q174" s="71"/>
      <c r="R174" s="68"/>
    </row>
    <row r="175" spans="1:18" x14ac:dyDescent="0.2">
      <c r="A175" s="72" t="s">
        <v>675</v>
      </c>
      <c r="B175" s="66" t="s">
        <v>676</v>
      </c>
      <c r="C175" s="67">
        <v>63</v>
      </c>
      <c r="D175" s="67" t="s">
        <v>337</v>
      </c>
      <c r="E175" s="71">
        <v>0.71375152039713097</v>
      </c>
      <c r="F175" s="68">
        <v>51.512287334593601</v>
      </c>
      <c r="G175" s="71">
        <v>0.89097086529693603</v>
      </c>
      <c r="H175" s="68">
        <v>75.614366729678594</v>
      </c>
      <c r="I175" s="71">
        <v>0.89590927903032702</v>
      </c>
      <c r="J175" s="68">
        <v>89.130434782608702</v>
      </c>
      <c r="K175" s="71">
        <v>0.85668571864781995</v>
      </c>
      <c r="L175" s="68">
        <v>64.839319470699394</v>
      </c>
      <c r="M175" s="71">
        <v>0.68581290379679605</v>
      </c>
      <c r="N175" s="68">
        <v>30.039920159680602</v>
      </c>
      <c r="O175" s="71">
        <v>0.23937883521377401</v>
      </c>
      <c r="P175" s="68">
        <v>29.340101522842598</v>
      </c>
      <c r="Q175" s="71"/>
      <c r="R175" s="68"/>
    </row>
    <row r="176" spans="1:18" x14ac:dyDescent="0.2">
      <c r="A176" s="72" t="s">
        <v>677</v>
      </c>
      <c r="B176" s="66" t="s">
        <v>678</v>
      </c>
      <c r="C176" s="67">
        <v>63</v>
      </c>
      <c r="D176" s="67" t="s">
        <v>337</v>
      </c>
      <c r="E176" s="71">
        <v>0.75116672945085305</v>
      </c>
      <c r="F176" s="68">
        <v>64.5557655954631</v>
      </c>
      <c r="G176" s="71">
        <v>0.86406247051901797</v>
      </c>
      <c r="H176" s="68">
        <v>67.674858223062401</v>
      </c>
      <c r="I176" s="71">
        <v>0.83947947340201701</v>
      </c>
      <c r="J176" s="68">
        <v>74.102079395085099</v>
      </c>
      <c r="K176" s="71">
        <v>0.77019303300265196</v>
      </c>
      <c r="L176" s="68">
        <v>40.075614366729702</v>
      </c>
      <c r="M176" s="71">
        <v>0.53093194087972395</v>
      </c>
      <c r="N176" s="68">
        <v>11.776447105788399</v>
      </c>
      <c r="O176" s="71"/>
      <c r="P176" s="68"/>
      <c r="Q176" s="71"/>
      <c r="R176" s="68"/>
    </row>
    <row r="177" spans="1:18" x14ac:dyDescent="0.2">
      <c r="A177" s="72" t="s">
        <v>679</v>
      </c>
      <c r="B177" s="66" t="s">
        <v>680</v>
      </c>
      <c r="C177" s="67">
        <v>63</v>
      </c>
      <c r="D177" s="67" t="s">
        <v>337</v>
      </c>
      <c r="E177" s="71">
        <v>0.79541181468054301</v>
      </c>
      <c r="F177" s="68">
        <v>79.1115311909263</v>
      </c>
      <c r="G177" s="71">
        <v>0.90017149776619998</v>
      </c>
      <c r="H177" s="68">
        <v>77.977315689981097</v>
      </c>
      <c r="I177" s="71">
        <v>0.84044942059227201</v>
      </c>
      <c r="J177" s="68">
        <v>74.385633270321406</v>
      </c>
      <c r="K177" s="71">
        <v>0.79061479951937597</v>
      </c>
      <c r="L177" s="68">
        <v>45.841209829867701</v>
      </c>
      <c r="M177" s="71">
        <v>0.65041154084432196</v>
      </c>
      <c r="N177" s="68">
        <v>23.752495009979999</v>
      </c>
      <c r="O177" s="71"/>
      <c r="P177" s="68"/>
      <c r="Q177" s="71"/>
      <c r="R177" s="68"/>
    </row>
    <row r="178" spans="1:18" x14ac:dyDescent="0.2">
      <c r="A178" s="72" t="s">
        <v>681</v>
      </c>
      <c r="B178" s="66" t="s">
        <v>682</v>
      </c>
      <c r="C178" s="67">
        <v>63</v>
      </c>
      <c r="D178" s="67" t="s">
        <v>337</v>
      </c>
      <c r="E178" s="71">
        <v>0.82684696443656802</v>
      </c>
      <c r="F178" s="68">
        <v>88.846880907372395</v>
      </c>
      <c r="G178" s="71">
        <v>0.903133697036267</v>
      </c>
      <c r="H178" s="68">
        <v>79.300567107750496</v>
      </c>
      <c r="I178" s="71">
        <v>0.854516266265682</v>
      </c>
      <c r="J178" s="68">
        <v>79.017013232514202</v>
      </c>
      <c r="K178" s="71">
        <v>0.78869709437352098</v>
      </c>
      <c r="L178" s="68">
        <v>45.274102079395099</v>
      </c>
      <c r="M178" s="71">
        <v>0.76104080007080299</v>
      </c>
      <c r="N178" s="68">
        <v>45.009980039920201</v>
      </c>
      <c r="O178" s="71"/>
      <c r="P178" s="68"/>
      <c r="Q178" s="71"/>
      <c r="R178" s="68"/>
    </row>
    <row r="179" spans="1:18" x14ac:dyDescent="0.2">
      <c r="A179" s="72" t="s">
        <v>683</v>
      </c>
      <c r="B179" s="66" t="s">
        <v>684</v>
      </c>
      <c r="C179" s="67">
        <v>63</v>
      </c>
      <c r="D179" s="67" t="s">
        <v>337</v>
      </c>
      <c r="E179" s="71">
        <v>0.66169551397970605</v>
      </c>
      <c r="F179" s="68">
        <v>38.468809073724003</v>
      </c>
      <c r="G179" s="71">
        <v>0.82016995111643598</v>
      </c>
      <c r="H179" s="68">
        <v>54.631379962192803</v>
      </c>
      <c r="I179" s="71">
        <v>0.89606284053744201</v>
      </c>
      <c r="J179" s="68">
        <v>89.319470699432898</v>
      </c>
      <c r="K179" s="71">
        <v>0.66090614234048195</v>
      </c>
      <c r="L179" s="68">
        <v>16.4461247637051</v>
      </c>
      <c r="M179" s="71">
        <v>0.69466324453491402</v>
      </c>
      <c r="N179" s="68">
        <v>31.8363273453094</v>
      </c>
      <c r="O179" s="71">
        <v>0.236675391369256</v>
      </c>
      <c r="P179" s="68">
        <v>28.629441624365501</v>
      </c>
      <c r="Q179" s="71"/>
      <c r="R179" s="68"/>
    </row>
    <row r="180" spans="1:18" x14ac:dyDescent="0.2">
      <c r="A180" s="72" t="s">
        <v>685</v>
      </c>
      <c r="B180" s="66" t="s">
        <v>686</v>
      </c>
      <c r="C180" s="67">
        <v>63</v>
      </c>
      <c r="D180" s="67" t="s">
        <v>337</v>
      </c>
      <c r="E180" s="71">
        <v>0.77338770511994503</v>
      </c>
      <c r="F180" s="68">
        <v>71.550094517958399</v>
      </c>
      <c r="G180" s="71">
        <v>0.896684952734223</v>
      </c>
      <c r="H180" s="68">
        <v>77.315689981096398</v>
      </c>
      <c r="I180" s="71">
        <v>0.88081667776778605</v>
      </c>
      <c r="J180" s="68">
        <v>85.727788279773193</v>
      </c>
      <c r="K180" s="71">
        <v>0.68876448991668104</v>
      </c>
      <c r="L180" s="68">
        <v>21.644612476370501</v>
      </c>
      <c r="M180" s="71">
        <v>0.77431631117798005</v>
      </c>
      <c r="N180" s="68">
        <v>49.401197604790397</v>
      </c>
      <c r="O180" s="71">
        <v>0.62635609400305403</v>
      </c>
      <c r="P180" s="68">
        <v>90.558375634517802</v>
      </c>
      <c r="Q180" s="71"/>
      <c r="R180" s="68"/>
    </row>
    <row r="181" spans="1:18" x14ac:dyDescent="0.2">
      <c r="A181" s="72" t="s">
        <v>687</v>
      </c>
      <c r="B181" s="66" t="s">
        <v>688</v>
      </c>
      <c r="C181" s="67">
        <v>63</v>
      </c>
      <c r="D181" s="67" t="s">
        <v>337</v>
      </c>
      <c r="E181" s="71">
        <v>0.69628558459963796</v>
      </c>
      <c r="F181" s="68">
        <v>46.975425330812897</v>
      </c>
      <c r="G181" s="71">
        <v>0.87626897026125194</v>
      </c>
      <c r="H181" s="68">
        <v>71.739130434782595</v>
      </c>
      <c r="I181" s="71">
        <v>0.86703577894024697</v>
      </c>
      <c r="J181" s="68">
        <v>82.797731568998103</v>
      </c>
      <c r="K181" s="71">
        <v>0.76661050610290604</v>
      </c>
      <c r="L181" s="68">
        <v>39.2249527410208</v>
      </c>
      <c r="M181" s="71">
        <v>0.72563943711832901</v>
      </c>
      <c r="N181" s="68">
        <v>36.7265469061876</v>
      </c>
      <c r="O181" s="71">
        <v>0.24587323057545701</v>
      </c>
      <c r="P181" s="68">
        <v>30.355329949238602</v>
      </c>
      <c r="Q181" s="71"/>
      <c r="R181" s="68"/>
    </row>
    <row r="182" spans="1:18" x14ac:dyDescent="0.2">
      <c r="A182" s="72" t="s">
        <v>689</v>
      </c>
      <c r="B182" s="66" t="s">
        <v>690</v>
      </c>
      <c r="C182" s="67">
        <v>63</v>
      </c>
      <c r="D182" s="67" t="s">
        <v>337</v>
      </c>
      <c r="E182" s="71">
        <v>0.67638426564046406</v>
      </c>
      <c r="F182" s="68">
        <v>41.209829867674898</v>
      </c>
      <c r="G182" s="71">
        <v>0.85449479649176696</v>
      </c>
      <c r="H182" s="68">
        <v>65.311909262759897</v>
      </c>
      <c r="I182" s="71">
        <v>0.87626109321357404</v>
      </c>
      <c r="J182" s="68">
        <v>84.877126654064298</v>
      </c>
      <c r="K182" s="71">
        <v>0.73061075165857503</v>
      </c>
      <c r="L182" s="68">
        <v>29.489603024574699</v>
      </c>
      <c r="M182" s="71">
        <v>0.699088414903974</v>
      </c>
      <c r="N182" s="68">
        <v>32.634730538922199</v>
      </c>
      <c r="O182" s="71">
        <v>0.221466271934431</v>
      </c>
      <c r="P182" s="68">
        <v>25.482233502538101</v>
      </c>
      <c r="Q182" s="71"/>
      <c r="R182" s="68"/>
    </row>
    <row r="183" spans="1:18" x14ac:dyDescent="0.2">
      <c r="A183" s="72" t="s">
        <v>691</v>
      </c>
      <c r="B183" s="66" t="s">
        <v>692</v>
      </c>
      <c r="C183" s="67">
        <v>63</v>
      </c>
      <c r="D183" s="67" t="s">
        <v>337</v>
      </c>
      <c r="E183" s="71">
        <v>0.75835547524312497</v>
      </c>
      <c r="F183" s="68">
        <v>66.918714555765604</v>
      </c>
      <c r="G183" s="71">
        <v>0.89746329968726102</v>
      </c>
      <c r="H183" s="68">
        <v>77.410207939508496</v>
      </c>
      <c r="I183" s="71">
        <v>0.88990642089953997</v>
      </c>
      <c r="J183" s="68">
        <v>87.901701323251402</v>
      </c>
      <c r="K183" s="71">
        <v>0.76915813304249303</v>
      </c>
      <c r="L183" s="68">
        <v>39.8865784499055</v>
      </c>
      <c r="M183" s="71">
        <v>0.77431631117798005</v>
      </c>
      <c r="N183" s="68">
        <v>49.401197604790397</v>
      </c>
      <c r="O183" s="71">
        <v>0.46093321140835197</v>
      </c>
      <c r="P183" s="68">
        <v>69.035532994923898</v>
      </c>
      <c r="Q183" s="71"/>
      <c r="R183" s="68"/>
    </row>
    <row r="184" spans="1:18" x14ac:dyDescent="0.2">
      <c r="A184" s="72" t="s">
        <v>693</v>
      </c>
      <c r="B184" s="66" t="s">
        <v>694</v>
      </c>
      <c r="C184" s="67">
        <v>63</v>
      </c>
      <c r="D184" s="67" t="s">
        <v>337</v>
      </c>
      <c r="E184" s="71">
        <v>0.68752122852779696</v>
      </c>
      <c r="F184" s="68">
        <v>45.179584120983002</v>
      </c>
      <c r="G184" s="71">
        <v>0.84487411750989405</v>
      </c>
      <c r="H184" s="68">
        <v>62.287334593572801</v>
      </c>
      <c r="I184" s="71">
        <v>0.82673035207835999</v>
      </c>
      <c r="J184" s="68">
        <v>69.943289224952693</v>
      </c>
      <c r="K184" s="71">
        <v>0.69344403155566603</v>
      </c>
      <c r="L184" s="68">
        <v>22.589792060491501</v>
      </c>
      <c r="M184" s="71">
        <v>0.79201699265421699</v>
      </c>
      <c r="N184" s="68">
        <v>55.688622754491</v>
      </c>
      <c r="O184" s="71">
        <v>0.28054064884084901</v>
      </c>
      <c r="P184" s="68">
        <v>37.664974619289303</v>
      </c>
      <c r="Q184" s="71"/>
      <c r="R184" s="68"/>
    </row>
    <row r="185" spans="1:18" x14ac:dyDescent="0.2">
      <c r="A185" s="72" t="s">
        <v>695</v>
      </c>
      <c r="B185" s="66" t="s">
        <v>696</v>
      </c>
      <c r="C185" s="67">
        <v>63</v>
      </c>
      <c r="D185" s="67" t="s">
        <v>337</v>
      </c>
      <c r="E185" s="71">
        <v>0.71980399123725802</v>
      </c>
      <c r="F185" s="68">
        <v>54.158790170132299</v>
      </c>
      <c r="G185" s="71">
        <v>0.86728255800774301</v>
      </c>
      <c r="H185" s="68">
        <v>68.241965973535002</v>
      </c>
      <c r="I185" s="71">
        <v>0.78868786178269001</v>
      </c>
      <c r="J185" s="68">
        <v>56.238185255198502</v>
      </c>
      <c r="K185" s="71">
        <v>0.76390912102201602</v>
      </c>
      <c r="L185" s="68">
        <v>38.090737240075597</v>
      </c>
      <c r="M185" s="71">
        <v>0.77431631117798005</v>
      </c>
      <c r="N185" s="68">
        <v>49.401197604790397</v>
      </c>
      <c r="O185" s="71">
        <v>0.40482410419586301</v>
      </c>
      <c r="P185" s="68">
        <v>59.086294416243703</v>
      </c>
      <c r="Q185" s="71"/>
      <c r="R185" s="68"/>
    </row>
    <row r="186" spans="1:18" x14ac:dyDescent="0.2">
      <c r="A186" s="72" t="s">
        <v>697</v>
      </c>
      <c r="B186" s="66" t="s">
        <v>698</v>
      </c>
      <c r="C186" s="67">
        <v>63</v>
      </c>
      <c r="D186" s="67" t="s">
        <v>337</v>
      </c>
      <c r="E186" s="71">
        <v>0.76631013753975497</v>
      </c>
      <c r="F186" s="68">
        <v>68.9981096408318</v>
      </c>
      <c r="G186" s="71">
        <v>0.91773761240193696</v>
      </c>
      <c r="H186" s="68">
        <v>83.648393194706998</v>
      </c>
      <c r="I186" s="71">
        <v>0.84243031328636198</v>
      </c>
      <c r="J186" s="68">
        <v>75.3308128544423</v>
      </c>
      <c r="K186" s="71">
        <v>0.74113131591374404</v>
      </c>
      <c r="L186" s="68">
        <v>31.9470699432892</v>
      </c>
      <c r="M186" s="71">
        <v>0.91592176298787498</v>
      </c>
      <c r="N186" s="68">
        <v>89.121756487025905</v>
      </c>
      <c r="O186" s="71">
        <v>0.41432968310885698</v>
      </c>
      <c r="P186" s="68">
        <v>61.725888324873097</v>
      </c>
      <c r="Q186" s="71"/>
      <c r="R186" s="68"/>
    </row>
    <row r="187" spans="1:18" x14ac:dyDescent="0.2">
      <c r="A187" s="72" t="s">
        <v>699</v>
      </c>
      <c r="B187" s="66" t="s">
        <v>700</v>
      </c>
      <c r="C187" s="67">
        <v>63</v>
      </c>
      <c r="D187" s="67" t="s">
        <v>337</v>
      </c>
      <c r="E187" s="71">
        <v>0.78197543873652497</v>
      </c>
      <c r="F187" s="68">
        <v>74.6691871455577</v>
      </c>
      <c r="G187" s="71">
        <v>0.93283013683417604</v>
      </c>
      <c r="H187" s="68">
        <v>87.901701323251402</v>
      </c>
      <c r="I187" s="71">
        <v>0.77845054339824904</v>
      </c>
      <c r="J187" s="68">
        <v>52.362948960302496</v>
      </c>
      <c r="K187" s="71">
        <v>0.79108486908675602</v>
      </c>
      <c r="L187" s="68">
        <v>46.124763705104002</v>
      </c>
      <c r="M187" s="71">
        <v>0.90707142224975701</v>
      </c>
      <c r="N187" s="68">
        <v>86.626746506985995</v>
      </c>
      <c r="O187" s="71">
        <v>0.500440222113686</v>
      </c>
      <c r="P187" s="68">
        <v>75.9390862944162</v>
      </c>
      <c r="Q187" s="71"/>
      <c r="R187" s="68"/>
    </row>
    <row r="188" spans="1:18" x14ac:dyDescent="0.2">
      <c r="A188" s="72" t="s">
        <v>701</v>
      </c>
      <c r="B188" s="66" t="s">
        <v>702</v>
      </c>
      <c r="C188" s="67">
        <v>63</v>
      </c>
      <c r="D188" s="67" t="s">
        <v>337</v>
      </c>
      <c r="E188" s="71">
        <v>0.71723702057642202</v>
      </c>
      <c r="F188" s="68">
        <v>52.930056710774998</v>
      </c>
      <c r="G188" s="71">
        <v>0.90602908833314499</v>
      </c>
      <c r="H188" s="68">
        <v>79.962192816635195</v>
      </c>
      <c r="I188" s="71">
        <v>0.87859162100997101</v>
      </c>
      <c r="J188" s="68">
        <v>85.349716446124802</v>
      </c>
      <c r="K188" s="71">
        <v>0.80562029156821602</v>
      </c>
      <c r="L188" s="68">
        <v>49.527410207939504</v>
      </c>
      <c r="M188" s="71">
        <v>0.73448977785644798</v>
      </c>
      <c r="N188" s="68">
        <v>39.0219560878243</v>
      </c>
      <c r="O188" s="71">
        <v>0.26145432411432801</v>
      </c>
      <c r="P188" s="68">
        <v>33.705583756345199</v>
      </c>
      <c r="Q188" s="71"/>
      <c r="R188" s="68"/>
    </row>
    <row r="189" spans="1:18" x14ac:dyDescent="0.2">
      <c r="A189" s="72" t="s">
        <v>703</v>
      </c>
      <c r="B189" s="66" t="s">
        <v>704</v>
      </c>
      <c r="C189" s="67">
        <v>63</v>
      </c>
      <c r="D189" s="67" t="s">
        <v>337</v>
      </c>
      <c r="E189" s="71">
        <v>0.77592920449129499</v>
      </c>
      <c r="F189" s="68">
        <v>72.967863894139896</v>
      </c>
      <c r="G189" s="71">
        <v>0.95977167250939099</v>
      </c>
      <c r="H189" s="68">
        <v>93.6672967863894</v>
      </c>
      <c r="I189" s="71">
        <v>0.83858990839331105</v>
      </c>
      <c r="J189" s="68">
        <v>73.913043478260903</v>
      </c>
      <c r="K189" s="71">
        <v>0.85983782473384296</v>
      </c>
      <c r="L189" s="68">
        <v>65.595463137996205</v>
      </c>
      <c r="M189" s="71">
        <v>0.75219045933268402</v>
      </c>
      <c r="N189" s="68">
        <v>42.514970059880199</v>
      </c>
      <c r="O189" s="71">
        <v>0.46925615748724597</v>
      </c>
      <c r="P189" s="68">
        <v>70.558375634517802</v>
      </c>
      <c r="Q189" s="71"/>
      <c r="R189" s="68"/>
    </row>
    <row r="190" spans="1:18" x14ac:dyDescent="0.2">
      <c r="A190" s="72" t="s">
        <v>705</v>
      </c>
      <c r="B190" s="66" t="s">
        <v>706</v>
      </c>
      <c r="C190" s="67">
        <v>63</v>
      </c>
      <c r="D190" s="67" t="s">
        <v>337</v>
      </c>
      <c r="E190" s="71">
        <v>0.73160566044694098</v>
      </c>
      <c r="F190" s="68">
        <v>57.844990548204201</v>
      </c>
      <c r="G190" s="71">
        <v>0.91361458259491402</v>
      </c>
      <c r="H190" s="68">
        <v>82.230623818525501</v>
      </c>
      <c r="I190" s="71">
        <v>0.85286035844075403</v>
      </c>
      <c r="J190" s="68">
        <v>78.449905482041601</v>
      </c>
      <c r="K190" s="71">
        <v>0.843552098381388</v>
      </c>
      <c r="L190" s="68">
        <v>60.491493383742899</v>
      </c>
      <c r="M190" s="71">
        <v>0.80086733339233596</v>
      </c>
      <c r="N190" s="68">
        <v>57.5848303393214</v>
      </c>
      <c r="O190" s="71">
        <v>0.24713392942531701</v>
      </c>
      <c r="P190" s="68">
        <v>30.761421319797002</v>
      </c>
      <c r="Q190" s="71"/>
      <c r="R190" s="68"/>
    </row>
    <row r="191" spans="1:18" x14ac:dyDescent="0.2">
      <c r="A191" s="72" t="s">
        <v>707</v>
      </c>
      <c r="B191" s="66" t="s">
        <v>708</v>
      </c>
      <c r="C191" s="67">
        <v>63</v>
      </c>
      <c r="D191" s="67" t="s">
        <v>337</v>
      </c>
      <c r="E191" s="71">
        <v>0.76876366220783898</v>
      </c>
      <c r="F191" s="68">
        <v>69.565217391304301</v>
      </c>
      <c r="G191" s="71">
        <v>0.90715135702098404</v>
      </c>
      <c r="H191" s="68">
        <v>80.623818525519894</v>
      </c>
      <c r="I191" s="71">
        <v>0.76501834117075296</v>
      </c>
      <c r="J191" s="68">
        <v>48.582230623818504</v>
      </c>
      <c r="K191" s="71">
        <v>0.85206822721147502</v>
      </c>
      <c r="L191" s="68">
        <v>63.043478260869598</v>
      </c>
      <c r="M191" s="71">
        <v>0.82741835560669097</v>
      </c>
      <c r="N191" s="68">
        <v>66.167664670658695</v>
      </c>
      <c r="O191" s="71">
        <v>0.49216203002929398</v>
      </c>
      <c r="P191" s="68">
        <v>74.314720812182699</v>
      </c>
      <c r="Q191" s="71"/>
      <c r="R191" s="68"/>
    </row>
    <row r="192" spans="1:18" x14ac:dyDescent="0.2">
      <c r="A192" s="72" t="s">
        <v>709</v>
      </c>
      <c r="B192" s="66" t="s">
        <v>710</v>
      </c>
      <c r="C192" s="67">
        <v>63</v>
      </c>
      <c r="D192" s="67" t="s">
        <v>337</v>
      </c>
      <c r="E192" s="71">
        <v>0.804161816209782</v>
      </c>
      <c r="F192" s="68">
        <v>82.703213610586005</v>
      </c>
      <c r="G192" s="71">
        <v>0.93224661670021602</v>
      </c>
      <c r="H192" s="68">
        <v>87.807183364839304</v>
      </c>
      <c r="I192" s="71">
        <v>0.82729750067964203</v>
      </c>
      <c r="J192" s="68">
        <v>70.037807183364805</v>
      </c>
      <c r="K192" s="71">
        <v>0.843264865431542</v>
      </c>
      <c r="L192" s="68">
        <v>60.396975425330801</v>
      </c>
      <c r="M192" s="71">
        <v>0.89379591114257895</v>
      </c>
      <c r="N192" s="68">
        <v>82.734530938123797</v>
      </c>
      <c r="O192" s="71">
        <v>0.52420418709493</v>
      </c>
      <c r="P192" s="68">
        <v>79.289340101522797</v>
      </c>
      <c r="Q192" s="71"/>
      <c r="R192" s="68"/>
    </row>
    <row r="193" spans="1:18" x14ac:dyDescent="0.2">
      <c r="A193" s="72" t="s">
        <v>711</v>
      </c>
      <c r="B193" s="66" t="s">
        <v>712</v>
      </c>
      <c r="C193" s="67">
        <v>63</v>
      </c>
      <c r="D193" s="67" t="s">
        <v>337</v>
      </c>
      <c r="E193" s="71">
        <v>0.75945859995939502</v>
      </c>
      <c r="F193" s="68">
        <v>67.296786389413995</v>
      </c>
      <c r="G193" s="71">
        <v>0.92341161309938602</v>
      </c>
      <c r="H193" s="68">
        <v>85.538752362948998</v>
      </c>
      <c r="I193" s="71">
        <v>0.86794403750092997</v>
      </c>
      <c r="J193" s="68">
        <v>83.270321361058606</v>
      </c>
      <c r="K193" s="71">
        <v>0.89862536931933601</v>
      </c>
      <c r="L193" s="68">
        <v>78.544423440453699</v>
      </c>
      <c r="M193" s="71">
        <v>0.84069386671386803</v>
      </c>
      <c r="N193" s="68">
        <v>69.860279441117797</v>
      </c>
      <c r="O193" s="71">
        <v>0.26661811316345302</v>
      </c>
      <c r="P193" s="68">
        <v>34.720812182741099</v>
      </c>
      <c r="Q193" s="71"/>
      <c r="R193" s="68"/>
    </row>
    <row r="194" spans="1:18" x14ac:dyDescent="0.2">
      <c r="A194" s="72" t="s">
        <v>713</v>
      </c>
      <c r="B194" s="66" t="s">
        <v>714</v>
      </c>
      <c r="C194" s="67">
        <v>63</v>
      </c>
      <c r="D194" s="67" t="s">
        <v>337</v>
      </c>
      <c r="E194" s="71">
        <v>0.80709627404256001</v>
      </c>
      <c r="F194" s="68">
        <v>83.5538752362949</v>
      </c>
      <c r="G194" s="71">
        <v>0.99598800648353303</v>
      </c>
      <c r="H194" s="68">
        <v>99.054820415879007</v>
      </c>
      <c r="I194" s="71">
        <v>0.85899534656174403</v>
      </c>
      <c r="J194" s="68">
        <v>80.151228733459405</v>
      </c>
      <c r="K194" s="71">
        <v>0.91521577758273798</v>
      </c>
      <c r="L194" s="68">
        <v>83.364839319470704</v>
      </c>
      <c r="M194" s="71">
        <v>0.89379591114257895</v>
      </c>
      <c r="N194" s="68">
        <v>82.734530938123797</v>
      </c>
      <c r="O194" s="71">
        <v>0.37148632844220397</v>
      </c>
      <c r="P194" s="68">
        <v>52.385786802030502</v>
      </c>
      <c r="Q194" s="71"/>
      <c r="R194" s="68"/>
    </row>
    <row r="195" spans="1:18" x14ac:dyDescent="0.2">
      <c r="A195" s="72" t="s">
        <v>715</v>
      </c>
      <c r="B195" s="66" t="s">
        <v>716</v>
      </c>
      <c r="C195" s="67">
        <v>63</v>
      </c>
      <c r="D195" s="67" t="s">
        <v>337</v>
      </c>
      <c r="E195" s="71">
        <v>0.79457724085187198</v>
      </c>
      <c r="F195" s="68">
        <v>78.733459357277894</v>
      </c>
      <c r="G195" s="71">
        <v>0.97903511626827</v>
      </c>
      <c r="H195" s="68">
        <v>97.258979206049105</v>
      </c>
      <c r="I195" s="71">
        <v>0.77107024634933596</v>
      </c>
      <c r="J195" s="68">
        <v>49.905482041587902</v>
      </c>
      <c r="K195" s="71">
        <v>0.90669794716646801</v>
      </c>
      <c r="L195" s="68">
        <v>80.245746691871503</v>
      </c>
      <c r="M195" s="71">
        <v>0.90707142224975701</v>
      </c>
      <c r="N195" s="68">
        <v>86.626746506985995</v>
      </c>
      <c r="O195" s="71">
        <v>0.40901147222553103</v>
      </c>
      <c r="P195" s="68">
        <v>60.6091370558376</v>
      </c>
      <c r="Q195" s="71"/>
      <c r="R195" s="68"/>
    </row>
    <row r="196" spans="1:18" x14ac:dyDescent="0.2">
      <c r="A196" s="72" t="s">
        <v>717</v>
      </c>
      <c r="B196" s="66" t="s">
        <v>718</v>
      </c>
      <c r="C196" s="67">
        <v>63</v>
      </c>
      <c r="D196" s="67" t="s">
        <v>337</v>
      </c>
      <c r="E196" s="71">
        <v>0.75244375233765004</v>
      </c>
      <c r="F196" s="68">
        <v>64.839319470699394</v>
      </c>
      <c r="G196" s="71">
        <v>0.94814492497561598</v>
      </c>
      <c r="H196" s="68">
        <v>91.587901701323204</v>
      </c>
      <c r="I196" s="71">
        <v>0.79949252673000804</v>
      </c>
      <c r="J196" s="68">
        <v>61.247637051039703</v>
      </c>
      <c r="K196" s="71">
        <v>0.85097036525103997</v>
      </c>
      <c r="L196" s="68">
        <v>62.759924385633298</v>
      </c>
      <c r="M196" s="71">
        <v>0.89822108151163804</v>
      </c>
      <c r="N196" s="68">
        <v>84.031936127744501</v>
      </c>
      <c r="O196" s="71">
        <v>0.26538986321994901</v>
      </c>
      <c r="P196" s="68">
        <v>34.314720812182699</v>
      </c>
      <c r="Q196" s="71"/>
      <c r="R196" s="68"/>
    </row>
    <row r="197" spans="1:18" x14ac:dyDescent="0.2">
      <c r="A197" s="72" t="s">
        <v>719</v>
      </c>
      <c r="B197" s="66" t="s">
        <v>720</v>
      </c>
      <c r="C197" s="67">
        <v>75</v>
      </c>
      <c r="D197" s="67" t="s">
        <v>337</v>
      </c>
      <c r="E197" s="71">
        <v>0.79953608359369199</v>
      </c>
      <c r="F197" s="68">
        <v>81.143281365998504</v>
      </c>
      <c r="G197" s="71">
        <v>0.94265885600620902</v>
      </c>
      <c r="H197" s="68">
        <v>79.361544172234602</v>
      </c>
      <c r="I197" s="71">
        <v>0.89360421592181505</v>
      </c>
      <c r="J197" s="68">
        <v>68.671121009651102</v>
      </c>
      <c r="K197" s="71">
        <v>0.94069979839799001</v>
      </c>
      <c r="L197" s="68">
        <v>70.155902004454305</v>
      </c>
      <c r="M197" s="71">
        <v>0.95286195286195297</v>
      </c>
      <c r="N197" s="68">
        <v>94.374009508716298</v>
      </c>
      <c r="O197" s="71">
        <v>0.26785559478049398</v>
      </c>
      <c r="P197" s="68">
        <v>40.582053354890903</v>
      </c>
      <c r="Q197" s="71"/>
      <c r="R197" s="68"/>
    </row>
    <row r="198" spans="1:18" x14ac:dyDescent="0.2">
      <c r="A198" s="72" t="s">
        <v>721</v>
      </c>
      <c r="B198" s="66" t="s">
        <v>722</v>
      </c>
      <c r="C198" s="67">
        <v>63</v>
      </c>
      <c r="D198" s="67" t="s">
        <v>337</v>
      </c>
      <c r="E198" s="71">
        <v>0.60618813618077505</v>
      </c>
      <c r="F198" s="68">
        <v>24.480151228733501</v>
      </c>
      <c r="G198" s="71">
        <v>0.82270461857713495</v>
      </c>
      <c r="H198" s="68">
        <v>55.482041587901698</v>
      </c>
      <c r="I198" s="71">
        <v>0.75833078348921701</v>
      </c>
      <c r="J198" s="68">
        <v>46.313799621928197</v>
      </c>
      <c r="K198" s="71">
        <v>0.66055401807690295</v>
      </c>
      <c r="L198" s="68">
        <v>16.351606805292999</v>
      </c>
      <c r="M198" s="71">
        <v>0.73448977785644798</v>
      </c>
      <c r="N198" s="68">
        <v>39.0219560878243</v>
      </c>
      <c r="O198" s="71">
        <v>5.4861482904174502E-2</v>
      </c>
      <c r="P198" s="68">
        <v>4.7715736040609098</v>
      </c>
      <c r="Q198" s="71"/>
      <c r="R198" s="68"/>
    </row>
    <row r="199" spans="1:18" x14ac:dyDescent="0.2">
      <c r="A199" s="72" t="s">
        <v>723</v>
      </c>
      <c r="B199" s="66" t="s">
        <v>724</v>
      </c>
      <c r="C199" s="67">
        <v>63</v>
      </c>
      <c r="D199" s="67" t="s">
        <v>337</v>
      </c>
      <c r="E199" s="71">
        <v>0.70987239841356098</v>
      </c>
      <c r="F199" s="68">
        <v>50.850661625708902</v>
      </c>
      <c r="G199" s="71">
        <v>0.87414927008565002</v>
      </c>
      <c r="H199" s="68">
        <v>70.8884688090737</v>
      </c>
      <c r="I199" s="71">
        <v>0.73083925567159702</v>
      </c>
      <c r="J199" s="68">
        <v>38.563327032136101</v>
      </c>
      <c r="K199" s="71">
        <v>0.78295792655672702</v>
      </c>
      <c r="L199" s="68">
        <v>43.572778827977302</v>
      </c>
      <c r="M199" s="71">
        <v>0.880520400035402</v>
      </c>
      <c r="N199" s="68">
        <v>79.740518962075797</v>
      </c>
      <c r="O199" s="71">
        <v>0.280895139718431</v>
      </c>
      <c r="P199" s="68">
        <v>37.7664974619289</v>
      </c>
      <c r="Q199" s="71"/>
      <c r="R199" s="68"/>
    </row>
    <row r="200" spans="1:18" x14ac:dyDescent="0.2">
      <c r="A200" s="72" t="s">
        <v>725</v>
      </c>
      <c r="B200" s="66" t="s">
        <v>726</v>
      </c>
      <c r="C200" s="67">
        <v>63</v>
      </c>
      <c r="D200" s="67" t="s">
        <v>337</v>
      </c>
      <c r="E200" s="71">
        <v>0.73093321405918499</v>
      </c>
      <c r="F200" s="68">
        <v>57.561436672967901</v>
      </c>
      <c r="G200" s="71">
        <v>0.90704173052074</v>
      </c>
      <c r="H200" s="68">
        <v>80.529300567107796</v>
      </c>
      <c r="I200" s="71">
        <v>0.86343184449420096</v>
      </c>
      <c r="J200" s="68">
        <v>81.379962192816606</v>
      </c>
      <c r="K200" s="71">
        <v>0.87833846777146196</v>
      </c>
      <c r="L200" s="68">
        <v>71.550094517958399</v>
      </c>
      <c r="M200" s="71">
        <v>0.84069386671386803</v>
      </c>
      <c r="N200" s="68">
        <v>69.860279441117797</v>
      </c>
      <c r="O200" s="71">
        <v>0.16516016079565299</v>
      </c>
      <c r="P200" s="68">
        <v>17.157360406091399</v>
      </c>
      <c r="Q200" s="71"/>
      <c r="R200" s="68"/>
    </row>
    <row r="201" spans="1:18" x14ac:dyDescent="0.2">
      <c r="A201" s="72" t="s">
        <v>727</v>
      </c>
      <c r="B201" s="66" t="s">
        <v>728</v>
      </c>
      <c r="C201" s="67">
        <v>63</v>
      </c>
      <c r="D201" s="67" t="s">
        <v>337</v>
      </c>
      <c r="E201" s="71">
        <v>0.64650183581463505</v>
      </c>
      <c r="F201" s="68">
        <v>33.459357277882802</v>
      </c>
      <c r="G201" s="71">
        <v>0.85093764359493496</v>
      </c>
      <c r="H201" s="68">
        <v>63.988657844990499</v>
      </c>
      <c r="I201" s="71">
        <v>0.747213626194423</v>
      </c>
      <c r="J201" s="68">
        <v>43.478260869565197</v>
      </c>
      <c r="K201" s="71">
        <v>0.69558159425757204</v>
      </c>
      <c r="L201" s="68">
        <v>23.062381852552001</v>
      </c>
      <c r="M201" s="71">
        <v>0.818568014868572</v>
      </c>
      <c r="N201" s="68">
        <v>63.073852295409203</v>
      </c>
      <c r="O201" s="71">
        <v>0.120208300157674</v>
      </c>
      <c r="P201" s="68">
        <v>11.6751269035533</v>
      </c>
      <c r="Q201" s="71"/>
      <c r="R201" s="68"/>
    </row>
    <row r="202" spans="1:18" x14ac:dyDescent="0.2">
      <c r="A202" s="72" t="s">
        <v>729</v>
      </c>
      <c r="B202" s="66" t="s">
        <v>730</v>
      </c>
      <c r="C202" s="67">
        <v>63</v>
      </c>
      <c r="D202" s="67" t="s">
        <v>337</v>
      </c>
      <c r="E202" s="71">
        <v>0.71604879167865298</v>
      </c>
      <c r="F202" s="68">
        <v>52.551984877126699</v>
      </c>
      <c r="G202" s="71">
        <v>0.853273618693558</v>
      </c>
      <c r="H202" s="68">
        <v>64.839319470699394</v>
      </c>
      <c r="I202" s="71">
        <v>0.84735120082523996</v>
      </c>
      <c r="J202" s="68">
        <v>76.748582230623796</v>
      </c>
      <c r="K202" s="71">
        <v>0.81718203278809998</v>
      </c>
      <c r="L202" s="68">
        <v>52.457466918714601</v>
      </c>
      <c r="M202" s="71">
        <v>0.80529250376139505</v>
      </c>
      <c r="N202" s="68">
        <v>59.181636726546898</v>
      </c>
      <c r="O202" s="71">
        <v>0.25714460232497299</v>
      </c>
      <c r="P202" s="68">
        <v>32.994923857868002</v>
      </c>
      <c r="Q202" s="71"/>
      <c r="R202" s="68"/>
    </row>
    <row r="203" spans="1:18" x14ac:dyDescent="0.2">
      <c r="A203" s="72" t="s">
        <v>731</v>
      </c>
      <c r="B203" s="66" t="s">
        <v>732</v>
      </c>
      <c r="C203" s="67">
        <v>63</v>
      </c>
      <c r="D203" s="67" t="s">
        <v>337</v>
      </c>
      <c r="E203" s="71">
        <v>0.62520175115274002</v>
      </c>
      <c r="F203" s="68">
        <v>28.355387523629499</v>
      </c>
      <c r="G203" s="71">
        <v>0.81762498862547595</v>
      </c>
      <c r="H203" s="68">
        <v>54.158790170132299</v>
      </c>
      <c r="I203" s="71">
        <v>0.73199601077137899</v>
      </c>
      <c r="J203" s="68">
        <v>38.9413988657845</v>
      </c>
      <c r="K203" s="71">
        <v>0.66885615024266798</v>
      </c>
      <c r="L203" s="68">
        <v>17.958412098298702</v>
      </c>
      <c r="M203" s="71">
        <v>0.73448977785644798</v>
      </c>
      <c r="N203" s="68">
        <v>39.0219560878243</v>
      </c>
      <c r="O203" s="71">
        <v>0.17304182826772799</v>
      </c>
      <c r="P203" s="68">
        <v>17.6649746192893</v>
      </c>
      <c r="Q203" s="71"/>
      <c r="R203" s="68"/>
    </row>
    <row r="204" spans="1:18" x14ac:dyDescent="0.2">
      <c r="A204" s="72" t="s">
        <v>733</v>
      </c>
      <c r="B204" s="66" t="s">
        <v>734</v>
      </c>
      <c r="C204" s="67">
        <v>63</v>
      </c>
      <c r="D204" s="67" t="s">
        <v>337</v>
      </c>
      <c r="E204" s="71">
        <v>0.636272199823808</v>
      </c>
      <c r="F204" s="68">
        <v>30.907372400756099</v>
      </c>
      <c r="G204" s="71">
        <v>0.82390374211546402</v>
      </c>
      <c r="H204" s="68">
        <v>56.049149338374299</v>
      </c>
      <c r="I204" s="71">
        <v>0.73267219009527595</v>
      </c>
      <c r="J204" s="68">
        <v>39.2249527410208</v>
      </c>
      <c r="K204" s="71">
        <v>0.68217401955623003</v>
      </c>
      <c r="L204" s="68">
        <v>20.321361058601099</v>
      </c>
      <c r="M204" s="71">
        <v>0.84511903708292802</v>
      </c>
      <c r="N204" s="68">
        <v>71.157684630738501</v>
      </c>
      <c r="O204" s="71">
        <v>9.7492010269144197E-2</v>
      </c>
      <c r="P204" s="68">
        <v>8.9340101522842605</v>
      </c>
      <c r="Q204" s="71"/>
      <c r="R204" s="68"/>
    </row>
    <row r="205" spans="1:18" x14ac:dyDescent="0.2">
      <c r="A205" s="72" t="s">
        <v>735</v>
      </c>
      <c r="B205" s="66" t="s">
        <v>736</v>
      </c>
      <c r="C205" s="67">
        <v>63</v>
      </c>
      <c r="D205" s="67" t="s">
        <v>337</v>
      </c>
      <c r="E205" s="71">
        <v>0.63711879438613706</v>
      </c>
      <c r="F205" s="68">
        <v>31.1909262759924</v>
      </c>
      <c r="G205" s="71">
        <v>0.78252687229898998</v>
      </c>
      <c r="H205" s="68">
        <v>43.478260869565197</v>
      </c>
      <c r="I205" s="71">
        <v>0.724315089132607</v>
      </c>
      <c r="J205" s="68">
        <v>36.3894139886578</v>
      </c>
      <c r="K205" s="71">
        <v>0.68508799538144505</v>
      </c>
      <c r="L205" s="68">
        <v>20.8884688090737</v>
      </c>
      <c r="M205" s="71">
        <v>0.75661562970174401</v>
      </c>
      <c r="N205" s="68">
        <v>43.9121756487026</v>
      </c>
      <c r="O205" s="71">
        <v>0.23704838541589801</v>
      </c>
      <c r="P205" s="68">
        <v>28.730964467005101</v>
      </c>
      <c r="Q205" s="71"/>
      <c r="R205" s="68"/>
    </row>
    <row r="206" spans="1:18" x14ac:dyDescent="0.2">
      <c r="A206" s="72" t="s">
        <v>737</v>
      </c>
      <c r="B206" s="66" t="s">
        <v>738</v>
      </c>
      <c r="C206" s="67">
        <v>63</v>
      </c>
      <c r="D206" s="67" t="s">
        <v>337</v>
      </c>
      <c r="E206" s="71">
        <v>0.82113727293189298</v>
      </c>
      <c r="F206" s="68">
        <v>87.429111531190898</v>
      </c>
      <c r="G206" s="71">
        <v>0.94577128057227999</v>
      </c>
      <c r="H206" s="68">
        <v>90.737240075614395</v>
      </c>
      <c r="I206" s="71">
        <v>0.90903350431031404</v>
      </c>
      <c r="J206" s="68">
        <v>91.1153119092628</v>
      </c>
      <c r="K206" s="71">
        <v>0.88220414478615705</v>
      </c>
      <c r="L206" s="68">
        <v>73.062381852551994</v>
      </c>
      <c r="M206" s="71">
        <v>0.97344897778564499</v>
      </c>
      <c r="N206" s="68">
        <v>97.205588822355296</v>
      </c>
      <c r="O206" s="71">
        <v>0.39522845720506899</v>
      </c>
      <c r="P206" s="68">
        <v>57.461928934010203</v>
      </c>
      <c r="Q206" s="71"/>
      <c r="R206" s="68"/>
    </row>
    <row r="207" spans="1:18" x14ac:dyDescent="0.2">
      <c r="A207" s="72" t="s">
        <v>739</v>
      </c>
      <c r="B207" s="66" t="s">
        <v>740</v>
      </c>
      <c r="C207" s="67">
        <v>63</v>
      </c>
      <c r="D207" s="67" t="s">
        <v>337</v>
      </c>
      <c r="E207" s="71">
        <v>0.76177049327561297</v>
      </c>
      <c r="F207" s="68">
        <v>68.3364839319471</v>
      </c>
      <c r="G207" s="71">
        <v>0.93856707735473299</v>
      </c>
      <c r="H207" s="68">
        <v>89.035916824196605</v>
      </c>
      <c r="I207" s="71">
        <v>0.89992626215583804</v>
      </c>
      <c r="J207" s="68">
        <v>89.981096408317597</v>
      </c>
      <c r="K207" s="71">
        <v>0.86302581219137497</v>
      </c>
      <c r="L207" s="68">
        <v>65.784499054820401</v>
      </c>
      <c r="M207" s="71">
        <v>0.89822108151163804</v>
      </c>
      <c r="N207" s="68">
        <v>84.031936127744501</v>
      </c>
      <c r="O207" s="71">
        <v>0.20911223316447899</v>
      </c>
      <c r="P207" s="68">
        <v>23.654822335025401</v>
      </c>
      <c r="Q207" s="71"/>
      <c r="R207" s="68"/>
    </row>
    <row r="208" spans="1:18" x14ac:dyDescent="0.2">
      <c r="A208" s="72" t="s">
        <v>741</v>
      </c>
      <c r="B208" s="66" t="s">
        <v>742</v>
      </c>
      <c r="C208" s="67">
        <v>63</v>
      </c>
      <c r="D208" s="67" t="s">
        <v>337</v>
      </c>
      <c r="E208" s="71">
        <v>0.74013539887350999</v>
      </c>
      <c r="F208" s="68">
        <v>61.153119092627598</v>
      </c>
      <c r="G208" s="71">
        <v>0.801181297114129</v>
      </c>
      <c r="H208" s="68">
        <v>48.487712665406399</v>
      </c>
      <c r="I208" s="71">
        <v>0.80969657445749599</v>
      </c>
      <c r="J208" s="68">
        <v>64.744801512287296</v>
      </c>
      <c r="K208" s="71">
        <v>0.88124800811505299</v>
      </c>
      <c r="L208" s="68">
        <v>72.306238185255197</v>
      </c>
      <c r="M208" s="71">
        <v>0.86724488892822404</v>
      </c>
      <c r="N208" s="68">
        <v>76.247504990020005</v>
      </c>
      <c r="O208" s="71">
        <v>0.34130622575265002</v>
      </c>
      <c r="P208" s="68">
        <v>47.411167512690398</v>
      </c>
      <c r="Q208" s="71"/>
      <c r="R208" s="68"/>
    </row>
    <row r="209" spans="1:18" x14ac:dyDescent="0.2">
      <c r="A209" s="72" t="s">
        <v>743</v>
      </c>
      <c r="B209" s="66" t="s">
        <v>744</v>
      </c>
      <c r="C209" s="67">
        <v>63</v>
      </c>
      <c r="D209" s="67" t="s">
        <v>337</v>
      </c>
      <c r="E209" s="71">
        <v>0.732433602203167</v>
      </c>
      <c r="F209" s="68">
        <v>58.034026465028397</v>
      </c>
      <c r="G209" s="71">
        <v>0.87147048832538099</v>
      </c>
      <c r="H209" s="68">
        <v>70.132325141776903</v>
      </c>
      <c r="I209" s="71">
        <v>0.862041934664044</v>
      </c>
      <c r="J209" s="68">
        <v>81.0018903591682</v>
      </c>
      <c r="K209" s="71">
        <v>0.87173915445947103</v>
      </c>
      <c r="L209" s="68">
        <v>69.092627599243897</v>
      </c>
      <c r="M209" s="71">
        <v>0.849544207451987</v>
      </c>
      <c r="N209" s="68">
        <v>71.9560878243513</v>
      </c>
      <c r="O209" s="71">
        <v>0.20737222611495101</v>
      </c>
      <c r="P209" s="68">
        <v>23.147208121827401</v>
      </c>
      <c r="Q209" s="71"/>
      <c r="R209" s="68"/>
    </row>
    <row r="210" spans="1:18" x14ac:dyDescent="0.2">
      <c r="A210" s="72" t="s">
        <v>745</v>
      </c>
      <c r="B210" s="66" t="s">
        <v>746</v>
      </c>
      <c r="C210" s="67">
        <v>63</v>
      </c>
      <c r="D210" s="67" t="s">
        <v>337</v>
      </c>
      <c r="E210" s="71">
        <v>0.69693358032819697</v>
      </c>
      <c r="F210" s="68">
        <v>47.258979206049098</v>
      </c>
      <c r="G210" s="71">
        <v>0.788874208231785</v>
      </c>
      <c r="H210" s="68">
        <v>45.179584120983002</v>
      </c>
      <c r="I210" s="71">
        <v>0.79016745617364403</v>
      </c>
      <c r="J210" s="68">
        <v>56.805293005671103</v>
      </c>
      <c r="K210" s="71">
        <v>0.85475337502583904</v>
      </c>
      <c r="L210" s="68">
        <v>64.083175803402696</v>
      </c>
      <c r="M210" s="71">
        <v>0.78316665191609902</v>
      </c>
      <c r="N210" s="68">
        <v>52.195608782435102</v>
      </c>
      <c r="O210" s="71">
        <v>0.26770621029361702</v>
      </c>
      <c r="P210" s="68">
        <v>34.822335025380703</v>
      </c>
      <c r="Q210" s="71"/>
      <c r="R210" s="68"/>
    </row>
    <row r="211" spans="1:18" x14ac:dyDescent="0.2">
      <c r="A211" s="72" t="s">
        <v>747</v>
      </c>
      <c r="B211" s="66" t="s">
        <v>748</v>
      </c>
      <c r="C211" s="67">
        <v>63</v>
      </c>
      <c r="D211" s="67" t="s">
        <v>337</v>
      </c>
      <c r="E211" s="71">
        <v>0.57957130171805804</v>
      </c>
      <c r="F211" s="68">
        <v>17.296786389413999</v>
      </c>
      <c r="G211" s="71">
        <v>0.51295655486874603</v>
      </c>
      <c r="H211" s="68">
        <v>4.9149338374291096</v>
      </c>
      <c r="I211" s="71">
        <v>0.63625820289264001</v>
      </c>
      <c r="J211" s="68">
        <v>16.257088846880901</v>
      </c>
      <c r="K211" s="71">
        <v>0.792334700468451</v>
      </c>
      <c r="L211" s="68">
        <v>46.597353497164498</v>
      </c>
      <c r="M211" s="71">
        <v>0.61058500752278999</v>
      </c>
      <c r="N211" s="68">
        <v>19.560878243512999</v>
      </c>
      <c r="O211" s="71">
        <v>0.345722042837664</v>
      </c>
      <c r="P211" s="68">
        <v>48.020304568527898</v>
      </c>
      <c r="Q211" s="71"/>
      <c r="R211" s="68"/>
    </row>
    <row r="212" spans="1:18" x14ac:dyDescent="0.2">
      <c r="A212" s="72" t="s">
        <v>749</v>
      </c>
      <c r="B212" s="66" t="s">
        <v>750</v>
      </c>
      <c r="C212" s="67">
        <v>63</v>
      </c>
      <c r="D212" s="67" t="s">
        <v>337</v>
      </c>
      <c r="E212" s="71">
        <v>0.674681407785238</v>
      </c>
      <c r="F212" s="68">
        <v>40.642722117202297</v>
      </c>
      <c r="G212" s="71">
        <v>0.68053795008657803</v>
      </c>
      <c r="H212" s="68">
        <v>22.495274102079399</v>
      </c>
      <c r="I212" s="71">
        <v>0.79756857358908595</v>
      </c>
      <c r="J212" s="68">
        <v>60.396975425330801</v>
      </c>
      <c r="K212" s="71">
        <v>0.87712369555117198</v>
      </c>
      <c r="L212" s="68">
        <v>70.699432892249504</v>
      </c>
      <c r="M212" s="71">
        <v>0.74776528896362504</v>
      </c>
      <c r="N212" s="68">
        <v>41.616766467065901</v>
      </c>
      <c r="O212" s="71">
        <v>0.27041153073572999</v>
      </c>
      <c r="P212" s="68">
        <v>35.634517766497503</v>
      </c>
      <c r="Q212" s="71"/>
      <c r="R212" s="68"/>
    </row>
    <row r="213" spans="1:18" x14ac:dyDescent="0.2">
      <c r="A213" s="72" t="s">
        <v>751</v>
      </c>
      <c r="B213" s="66" t="s">
        <v>752</v>
      </c>
      <c r="C213" s="67">
        <v>63</v>
      </c>
      <c r="D213" s="67" t="s">
        <v>337</v>
      </c>
      <c r="E213" s="71">
        <v>0.53895991405725996</v>
      </c>
      <c r="F213" s="68">
        <v>9.7353497164461196</v>
      </c>
      <c r="G213" s="71">
        <v>0.54160156243711399</v>
      </c>
      <c r="H213" s="68">
        <v>6.2381852551984904</v>
      </c>
      <c r="I213" s="71">
        <v>0.50933774344286598</v>
      </c>
      <c r="J213" s="68">
        <v>4.2533081285444201</v>
      </c>
      <c r="K213" s="71">
        <v>0.71281878974808799</v>
      </c>
      <c r="L213" s="68">
        <v>26.7485822306238</v>
      </c>
      <c r="M213" s="71">
        <v>0.58403398530843398</v>
      </c>
      <c r="N213" s="68">
        <v>16.2674650698603</v>
      </c>
      <c r="O213" s="71">
        <v>0.34700748934980002</v>
      </c>
      <c r="P213" s="68">
        <v>48.121827411167502</v>
      </c>
      <c r="Q213" s="71"/>
      <c r="R213" s="68"/>
    </row>
    <row r="214" spans="1:18" x14ac:dyDescent="0.2">
      <c r="A214" s="72" t="s">
        <v>753</v>
      </c>
      <c r="B214" s="66" t="s">
        <v>754</v>
      </c>
      <c r="C214" s="67">
        <v>63</v>
      </c>
      <c r="D214" s="67" t="s">
        <v>337</v>
      </c>
      <c r="E214" s="71">
        <v>0.74353487354599102</v>
      </c>
      <c r="F214" s="68">
        <v>62.0037807183365</v>
      </c>
      <c r="G214" s="71">
        <v>0.85041125582283905</v>
      </c>
      <c r="H214" s="68">
        <v>63.705103969754198</v>
      </c>
      <c r="I214" s="71">
        <v>0.89190277988424604</v>
      </c>
      <c r="J214" s="68">
        <v>88.185255198487695</v>
      </c>
      <c r="K214" s="71">
        <v>0.92956730482362404</v>
      </c>
      <c r="L214" s="68">
        <v>87.3345935727788</v>
      </c>
      <c r="M214" s="71">
        <v>0.65483671121338105</v>
      </c>
      <c r="N214" s="68">
        <v>24.351297405189602</v>
      </c>
      <c r="O214" s="71">
        <v>0.390956315985865</v>
      </c>
      <c r="P214" s="68">
        <v>56.649746192893403</v>
      </c>
      <c r="Q214" s="71"/>
      <c r="R214" s="68"/>
    </row>
    <row r="215" spans="1:18" x14ac:dyDescent="0.2">
      <c r="A215" s="72" t="s">
        <v>755</v>
      </c>
      <c r="B215" s="66" t="s">
        <v>756</v>
      </c>
      <c r="C215" s="67">
        <v>75</v>
      </c>
      <c r="D215" s="67" t="s">
        <v>337</v>
      </c>
      <c r="E215" s="71">
        <v>0.80676283823040695</v>
      </c>
      <c r="F215" s="68">
        <v>83.444691907943593</v>
      </c>
      <c r="G215" s="71">
        <v>0.82133534408022002</v>
      </c>
      <c r="H215" s="68">
        <v>48.775055679287298</v>
      </c>
      <c r="I215" s="71">
        <v>0.92803755933919296</v>
      </c>
      <c r="J215" s="68">
        <v>80.846325167037904</v>
      </c>
      <c r="K215" s="71">
        <v>0.93346658182342301</v>
      </c>
      <c r="L215" s="68">
        <v>64.513734224201897</v>
      </c>
      <c r="M215" s="71">
        <v>0.89225589225589197</v>
      </c>
      <c r="N215" s="68">
        <v>82.963549920760698</v>
      </c>
      <c r="O215" s="71">
        <v>0.45871881365330403</v>
      </c>
      <c r="P215" s="68">
        <v>81.244947453516602</v>
      </c>
      <c r="Q215" s="71"/>
      <c r="R215" s="68"/>
    </row>
    <row r="216" spans="1:18" x14ac:dyDescent="0.2">
      <c r="A216" s="72" t="s">
        <v>757</v>
      </c>
      <c r="B216" s="66" t="s">
        <v>758</v>
      </c>
      <c r="C216" s="67">
        <v>63</v>
      </c>
      <c r="D216" s="67" t="s">
        <v>337</v>
      </c>
      <c r="E216" s="71">
        <v>0.85575334426399496</v>
      </c>
      <c r="F216" s="68">
        <v>93.761814744801498</v>
      </c>
      <c r="G216" s="71">
        <v>0.99282151504272098</v>
      </c>
      <c r="H216" s="68">
        <v>98.771266540642699</v>
      </c>
      <c r="I216" s="71">
        <v>0.82280151826779002</v>
      </c>
      <c r="J216" s="68">
        <v>68.903591682419702</v>
      </c>
      <c r="K216" s="71">
        <v>0.91838238865564603</v>
      </c>
      <c r="L216" s="68">
        <v>84.310018903591697</v>
      </c>
      <c r="M216" s="71">
        <v>0.96459863704752602</v>
      </c>
      <c r="N216" s="68">
        <v>96.307385229540898</v>
      </c>
      <c r="O216" s="71">
        <v>0.58016266230629099</v>
      </c>
      <c r="P216" s="68">
        <v>86.497461928934001</v>
      </c>
      <c r="Q216" s="71"/>
      <c r="R216" s="68"/>
    </row>
    <row r="217" spans="1:18" x14ac:dyDescent="0.2">
      <c r="A217" s="72" t="s">
        <v>759</v>
      </c>
      <c r="B217" s="66" t="s">
        <v>760</v>
      </c>
      <c r="C217" s="67">
        <v>63</v>
      </c>
      <c r="D217" s="67" t="s">
        <v>337</v>
      </c>
      <c r="E217" s="71">
        <v>0.82438689312424795</v>
      </c>
      <c r="F217" s="68">
        <v>88.090737240075597</v>
      </c>
      <c r="G217" s="71">
        <v>0.99041489971902896</v>
      </c>
      <c r="H217" s="68">
        <v>98.487712665406406</v>
      </c>
      <c r="I217" s="71">
        <v>0.78340698710273504</v>
      </c>
      <c r="J217" s="68">
        <v>54.4423440453686</v>
      </c>
      <c r="K217" s="71">
        <v>0.90682750838382398</v>
      </c>
      <c r="L217" s="68">
        <v>80.340264650283601</v>
      </c>
      <c r="M217" s="71">
        <v>0.84069386671386803</v>
      </c>
      <c r="N217" s="68">
        <v>69.860279441117797</v>
      </c>
      <c r="O217" s="71">
        <v>0.60059120370178198</v>
      </c>
      <c r="P217" s="68">
        <v>88.121827411167502</v>
      </c>
      <c r="Q217" s="71"/>
      <c r="R217" s="68"/>
    </row>
    <row r="218" spans="1:18" x14ac:dyDescent="0.2">
      <c r="A218" s="72" t="s">
        <v>761</v>
      </c>
      <c r="B218" s="66" t="s">
        <v>762</v>
      </c>
      <c r="C218" s="67">
        <v>63</v>
      </c>
      <c r="D218" s="67" t="s">
        <v>337</v>
      </c>
      <c r="E218" s="71">
        <v>0.842707631090309</v>
      </c>
      <c r="F218" s="68">
        <v>91.7769376181474</v>
      </c>
      <c r="G218" s="71">
        <v>0.97711285178470098</v>
      </c>
      <c r="H218" s="68">
        <v>96.880907372400799</v>
      </c>
      <c r="I218" s="71">
        <v>0.80970718006222597</v>
      </c>
      <c r="J218" s="68">
        <v>64.839319470699394</v>
      </c>
      <c r="K218" s="71">
        <v>0.903490473941998</v>
      </c>
      <c r="L218" s="68">
        <v>79.584120982986803</v>
      </c>
      <c r="M218" s="71">
        <v>0.969023807416585</v>
      </c>
      <c r="N218" s="68">
        <v>96.506986027944095</v>
      </c>
      <c r="O218" s="71">
        <v>0.55420384224603303</v>
      </c>
      <c r="P218" s="68">
        <v>82.944162436548197</v>
      </c>
      <c r="Q218" s="71"/>
      <c r="R218" s="68"/>
    </row>
    <row r="219" spans="1:18" x14ac:dyDescent="0.2">
      <c r="A219" s="72" t="s">
        <v>763</v>
      </c>
      <c r="B219" s="66" t="s">
        <v>764</v>
      </c>
      <c r="C219" s="67">
        <v>63</v>
      </c>
      <c r="D219" s="67" t="s">
        <v>337</v>
      </c>
      <c r="E219" s="71">
        <v>0.81628688579987796</v>
      </c>
      <c r="F219" s="68">
        <v>86.200378071833697</v>
      </c>
      <c r="G219" s="71">
        <v>0.967696132919319</v>
      </c>
      <c r="H219" s="68">
        <v>95.085066162570897</v>
      </c>
      <c r="I219" s="71">
        <v>0.80557479764867801</v>
      </c>
      <c r="J219" s="68">
        <v>63.043478260869598</v>
      </c>
      <c r="K219" s="71">
        <v>0.899314579871617</v>
      </c>
      <c r="L219" s="68">
        <v>78.827977315690006</v>
      </c>
      <c r="M219" s="71">
        <v>0.92919727409505304</v>
      </c>
      <c r="N219" s="68">
        <v>91.616766467065901</v>
      </c>
      <c r="O219" s="71">
        <v>0.47965164446472203</v>
      </c>
      <c r="P219" s="68">
        <v>72.588832487309602</v>
      </c>
      <c r="Q219" s="71"/>
      <c r="R219" s="68"/>
    </row>
    <row r="220" spans="1:18" x14ac:dyDescent="0.2">
      <c r="A220" s="72" t="s">
        <v>765</v>
      </c>
      <c r="B220" s="66" t="s">
        <v>766</v>
      </c>
      <c r="C220" s="67">
        <v>63</v>
      </c>
      <c r="D220" s="67" t="s">
        <v>337</v>
      </c>
      <c r="E220" s="71">
        <v>0.81980118825498804</v>
      </c>
      <c r="F220" s="68">
        <v>87.051039697542507</v>
      </c>
      <c r="G220" s="71">
        <v>0.96992490204934401</v>
      </c>
      <c r="H220" s="68">
        <v>95.368620037807204</v>
      </c>
      <c r="I220" s="71">
        <v>0.845754289143404</v>
      </c>
      <c r="J220" s="68">
        <v>75.992438563326999</v>
      </c>
      <c r="K220" s="71">
        <v>0.902997926013407</v>
      </c>
      <c r="L220" s="68">
        <v>79.489603024574706</v>
      </c>
      <c r="M220" s="71">
        <v>0.92919727409505304</v>
      </c>
      <c r="N220" s="68">
        <v>91.616766467065901</v>
      </c>
      <c r="O220" s="71">
        <v>0.451131549973732</v>
      </c>
      <c r="P220" s="68">
        <v>67.309644670050801</v>
      </c>
      <c r="Q220" s="71"/>
      <c r="R220" s="68"/>
    </row>
    <row r="221" spans="1:18" x14ac:dyDescent="0.2">
      <c r="A221" s="72" t="s">
        <v>767</v>
      </c>
      <c r="B221" s="66" t="s">
        <v>768</v>
      </c>
      <c r="C221" s="67">
        <v>75</v>
      </c>
      <c r="D221" s="67" t="s">
        <v>337</v>
      </c>
      <c r="E221" s="71">
        <v>0.608214861766736</v>
      </c>
      <c r="F221" s="68">
        <v>32.665181885671899</v>
      </c>
      <c r="G221" s="71">
        <v>0.77778428441903102</v>
      </c>
      <c r="H221" s="68">
        <v>40.163325909428401</v>
      </c>
      <c r="I221" s="71">
        <v>0.69902939274076004</v>
      </c>
      <c r="J221" s="68">
        <v>21.455085374907199</v>
      </c>
      <c r="K221" s="71">
        <v>0.84001512728205097</v>
      </c>
      <c r="L221" s="68">
        <v>31.254639940608801</v>
      </c>
      <c r="M221" s="71">
        <v>0.82491582491582505</v>
      </c>
      <c r="N221" s="68">
        <v>67.749603803486494</v>
      </c>
      <c r="O221" s="71">
        <v>0.50754454124274895</v>
      </c>
      <c r="P221" s="68">
        <v>87.631366208569105</v>
      </c>
      <c r="Q221" s="71">
        <v>0</v>
      </c>
      <c r="R221" s="68">
        <v>81.441441441441398</v>
      </c>
    </row>
    <row r="222" spans="1:18" x14ac:dyDescent="0.2">
      <c r="A222" s="72" t="s">
        <v>769</v>
      </c>
      <c r="B222" s="66" t="s">
        <v>770</v>
      </c>
      <c r="C222" s="67">
        <v>63</v>
      </c>
      <c r="D222" s="67" t="s">
        <v>337</v>
      </c>
      <c r="E222" s="71">
        <v>0.772758791949822</v>
      </c>
      <c r="F222" s="68">
        <v>71.172022684309994</v>
      </c>
      <c r="G222" s="71">
        <v>0.90240844836137302</v>
      </c>
      <c r="H222" s="68">
        <v>78.922495274102104</v>
      </c>
      <c r="I222" s="71">
        <v>0.83036833564607104</v>
      </c>
      <c r="J222" s="68">
        <v>71.172022684309994</v>
      </c>
      <c r="K222" s="71">
        <v>0.90389867147909797</v>
      </c>
      <c r="L222" s="68">
        <v>79.678638941398901</v>
      </c>
      <c r="M222" s="71">
        <v>0.76989114080892096</v>
      </c>
      <c r="N222" s="68">
        <v>48.1037924151697</v>
      </c>
      <c r="O222" s="71">
        <v>0.45722736345364901</v>
      </c>
      <c r="P222" s="68">
        <v>68.426395939086305</v>
      </c>
      <c r="Q222" s="71"/>
      <c r="R222" s="68"/>
    </row>
    <row r="223" spans="1:18" x14ac:dyDescent="0.2">
      <c r="A223" s="72" t="s">
        <v>771</v>
      </c>
      <c r="B223" s="66" t="s">
        <v>772</v>
      </c>
      <c r="C223" s="67">
        <v>63</v>
      </c>
      <c r="D223" s="67" t="s">
        <v>337</v>
      </c>
      <c r="E223" s="71">
        <v>0.631117523781064</v>
      </c>
      <c r="F223" s="68">
        <v>29.678638941398901</v>
      </c>
      <c r="G223" s="71">
        <v>0.78174387534210998</v>
      </c>
      <c r="H223" s="68">
        <v>43.289224952741002</v>
      </c>
      <c r="I223" s="71">
        <v>0.74591623715008504</v>
      </c>
      <c r="J223" s="68">
        <v>43.194706994328897</v>
      </c>
      <c r="K223" s="71">
        <v>0.66761292109722603</v>
      </c>
      <c r="L223" s="68">
        <v>17.674858223062401</v>
      </c>
      <c r="M223" s="71">
        <v>0.67253739268961799</v>
      </c>
      <c r="N223" s="68">
        <v>27.8443113772455</v>
      </c>
      <c r="O223" s="71">
        <v>0.28777719262628199</v>
      </c>
      <c r="P223" s="68">
        <v>38.680203045685303</v>
      </c>
      <c r="Q223" s="71"/>
      <c r="R223" s="68"/>
    </row>
    <row r="224" spans="1:18" x14ac:dyDescent="0.2">
      <c r="A224" s="72" t="s">
        <v>773</v>
      </c>
      <c r="B224" s="66" t="s">
        <v>774</v>
      </c>
      <c r="C224" s="67">
        <v>63</v>
      </c>
      <c r="D224" s="67" t="s">
        <v>337</v>
      </c>
      <c r="E224" s="71">
        <v>0.83850384800661204</v>
      </c>
      <c r="F224" s="68">
        <v>91.398865784499094</v>
      </c>
      <c r="G224" s="71">
        <v>0.906093292346279</v>
      </c>
      <c r="H224" s="68">
        <v>80.056710775047307</v>
      </c>
      <c r="I224" s="71">
        <v>0.85524590217419605</v>
      </c>
      <c r="J224" s="68">
        <v>79.206049149338398</v>
      </c>
      <c r="K224" s="71">
        <v>0.82215733804796998</v>
      </c>
      <c r="L224" s="68">
        <v>53.402646502835502</v>
      </c>
      <c r="M224" s="71">
        <v>0.87609522966634201</v>
      </c>
      <c r="N224" s="68">
        <v>78.542914171656705</v>
      </c>
      <c r="O224" s="71">
        <v>0.73292747779827305</v>
      </c>
      <c r="P224" s="68">
        <v>94.517766497461906</v>
      </c>
      <c r="Q224" s="71"/>
      <c r="R224" s="68"/>
    </row>
    <row r="225" spans="1:18" x14ac:dyDescent="0.2">
      <c r="A225" s="72" t="s">
        <v>775</v>
      </c>
      <c r="B225" s="66" t="s">
        <v>776</v>
      </c>
      <c r="C225" s="67">
        <v>63</v>
      </c>
      <c r="D225" s="67" t="s">
        <v>337</v>
      </c>
      <c r="E225" s="71">
        <v>0.87273008179078104</v>
      </c>
      <c r="F225" s="68">
        <v>96.786389413988701</v>
      </c>
      <c r="G225" s="71">
        <v>0.92178965223314502</v>
      </c>
      <c r="H225" s="68">
        <v>84.971644612476396</v>
      </c>
      <c r="I225" s="71">
        <v>0.86401014936254705</v>
      </c>
      <c r="J225" s="68">
        <v>81.758034026464998</v>
      </c>
      <c r="K225" s="71">
        <v>0.85638066962199699</v>
      </c>
      <c r="L225" s="68">
        <v>64.650283553875198</v>
      </c>
      <c r="M225" s="71">
        <v>0.89379591114257895</v>
      </c>
      <c r="N225" s="68">
        <v>82.734530938123797</v>
      </c>
      <c r="O225" s="71">
        <v>0.82767402659363698</v>
      </c>
      <c r="P225" s="68">
        <v>97.055837563451803</v>
      </c>
      <c r="Q225" s="71"/>
      <c r="R225" s="68"/>
    </row>
    <row r="226" spans="1:18" x14ac:dyDescent="0.2">
      <c r="A226" s="72" t="s">
        <v>777</v>
      </c>
      <c r="B226" s="66" t="s">
        <v>778</v>
      </c>
      <c r="C226" s="67">
        <v>63</v>
      </c>
      <c r="D226" s="67" t="s">
        <v>337</v>
      </c>
      <c r="E226" s="71">
        <v>0.86154815579463595</v>
      </c>
      <c r="F226" s="68">
        <v>94.517958412098295</v>
      </c>
      <c r="G226" s="71">
        <v>0.96370591546700701</v>
      </c>
      <c r="H226" s="68">
        <v>94.423440453686197</v>
      </c>
      <c r="I226" s="71">
        <v>0.93281303133175797</v>
      </c>
      <c r="J226" s="68">
        <v>94.139886578449904</v>
      </c>
      <c r="K226" s="71">
        <v>0.93161410553694002</v>
      </c>
      <c r="L226" s="68">
        <v>87.901701323251402</v>
      </c>
      <c r="M226" s="71">
        <v>0.89822108151163804</v>
      </c>
      <c r="N226" s="68">
        <v>84.031936127744501</v>
      </c>
      <c r="O226" s="71">
        <v>0.58138664512583804</v>
      </c>
      <c r="P226" s="68">
        <v>86.598984771573598</v>
      </c>
      <c r="Q226" s="71"/>
      <c r="R226" s="68"/>
    </row>
    <row r="227" spans="1:18" x14ac:dyDescent="0.2">
      <c r="A227" s="72" t="s">
        <v>779</v>
      </c>
      <c r="B227" s="66" t="s">
        <v>780</v>
      </c>
      <c r="C227" s="67">
        <v>63</v>
      </c>
      <c r="D227" s="67" t="s">
        <v>337</v>
      </c>
      <c r="E227" s="71">
        <v>0.84101781835889899</v>
      </c>
      <c r="F227" s="68">
        <v>91.587901701323204</v>
      </c>
      <c r="G227" s="71">
        <v>0.96155403540501105</v>
      </c>
      <c r="H227" s="68">
        <v>94.139886578449904</v>
      </c>
      <c r="I227" s="71">
        <v>0.90155917985451695</v>
      </c>
      <c r="J227" s="68">
        <v>90.264650283553905</v>
      </c>
      <c r="K227" s="71">
        <v>0.91384852800253302</v>
      </c>
      <c r="L227" s="68">
        <v>82.8922495274102</v>
      </c>
      <c r="M227" s="71">
        <v>0.87167005929728303</v>
      </c>
      <c r="N227" s="68">
        <v>77.544910179640695</v>
      </c>
      <c r="O227" s="71">
        <v>0.55645728923515103</v>
      </c>
      <c r="P227" s="68">
        <v>83.553299492385804</v>
      </c>
      <c r="Q227" s="71"/>
      <c r="R227" s="68"/>
    </row>
    <row r="228" spans="1:18" x14ac:dyDescent="0.2">
      <c r="A228" s="72" t="s">
        <v>781</v>
      </c>
      <c r="B228" s="66" t="s">
        <v>782</v>
      </c>
      <c r="C228" s="67">
        <v>63</v>
      </c>
      <c r="D228" s="67" t="s">
        <v>337</v>
      </c>
      <c r="E228" s="71">
        <v>0.80094206302464399</v>
      </c>
      <c r="F228" s="68">
        <v>81.0018903591682</v>
      </c>
      <c r="G228" s="71">
        <v>0.89397571321956104</v>
      </c>
      <c r="H228" s="68">
        <v>76.086956521739097</v>
      </c>
      <c r="I228" s="71">
        <v>0.89550677286217595</v>
      </c>
      <c r="J228" s="68">
        <v>89.035916824196605</v>
      </c>
      <c r="K228" s="71">
        <v>0.93022121404064295</v>
      </c>
      <c r="L228" s="68">
        <v>87.712665406427206</v>
      </c>
      <c r="M228" s="71">
        <v>0.89379591114257895</v>
      </c>
      <c r="N228" s="68">
        <v>82.734530938123797</v>
      </c>
      <c r="O228" s="71">
        <v>0.39121070385826201</v>
      </c>
      <c r="P228" s="68">
        <v>56.751269035532999</v>
      </c>
      <c r="Q228" s="71"/>
      <c r="R228" s="68"/>
    </row>
    <row r="229" spans="1:18" x14ac:dyDescent="0.2">
      <c r="A229" s="72" t="s">
        <v>783</v>
      </c>
      <c r="B229" s="66" t="s">
        <v>784</v>
      </c>
      <c r="C229" s="67">
        <v>75</v>
      </c>
      <c r="D229" s="67" t="s">
        <v>337</v>
      </c>
      <c r="E229" s="71">
        <v>0.8591286706108</v>
      </c>
      <c r="F229" s="68">
        <v>93.318485523385306</v>
      </c>
      <c r="G229" s="71">
        <v>0.8612896833839</v>
      </c>
      <c r="H229" s="68">
        <v>57.535263548626602</v>
      </c>
      <c r="I229" s="71">
        <v>0.92620277237037496</v>
      </c>
      <c r="J229" s="68">
        <v>79.955456570155903</v>
      </c>
      <c r="K229" s="71">
        <v>0.94535517363252097</v>
      </c>
      <c r="L229" s="68">
        <v>73.942093541202695</v>
      </c>
      <c r="M229" s="71">
        <v>0.95286195286195297</v>
      </c>
      <c r="N229" s="68">
        <v>94.374009508716298</v>
      </c>
      <c r="O229" s="71">
        <v>0.46906244141605302</v>
      </c>
      <c r="P229" s="68">
        <v>82.619240097008898</v>
      </c>
      <c r="Q229" s="71">
        <v>1</v>
      </c>
      <c r="R229" s="68">
        <v>100</v>
      </c>
    </row>
    <row r="230" spans="1:18" x14ac:dyDescent="0.2">
      <c r="A230" s="72" t="s">
        <v>785</v>
      </c>
      <c r="B230" s="66" t="s">
        <v>786</v>
      </c>
      <c r="C230" s="67">
        <v>75</v>
      </c>
      <c r="D230" s="67" t="s">
        <v>337</v>
      </c>
      <c r="E230" s="71">
        <v>0.86648127958350196</v>
      </c>
      <c r="F230" s="68">
        <v>95.174461766889394</v>
      </c>
      <c r="G230" s="71">
        <v>0.6</v>
      </c>
      <c r="H230" s="68">
        <v>12.6206384558278</v>
      </c>
      <c r="I230" s="71">
        <v>0.99944383875050702</v>
      </c>
      <c r="J230" s="68">
        <v>98.737936154417199</v>
      </c>
      <c r="K230" s="71">
        <v>1</v>
      </c>
      <c r="L230" s="68">
        <v>100</v>
      </c>
      <c r="M230" s="71"/>
      <c r="N230" s="68"/>
      <c r="O230" s="71"/>
      <c r="P230" s="68"/>
      <c r="Q230" s="71"/>
      <c r="R230" s="68"/>
    </row>
    <row r="231" spans="1:18" x14ac:dyDescent="0.2">
      <c r="A231" s="72" t="s">
        <v>785</v>
      </c>
      <c r="B231" s="66" t="s">
        <v>787</v>
      </c>
      <c r="C231" s="67">
        <v>75</v>
      </c>
      <c r="D231" s="67" t="s">
        <v>337</v>
      </c>
      <c r="E231" s="71">
        <v>0.86017811878552097</v>
      </c>
      <c r="F231" s="68">
        <v>93.466963622865606</v>
      </c>
      <c r="G231" s="71">
        <v>0.6</v>
      </c>
      <c r="H231" s="68">
        <v>12.6206384558278</v>
      </c>
      <c r="I231" s="71">
        <v>0.98053435635656305</v>
      </c>
      <c r="J231" s="68">
        <v>96.807720861172996</v>
      </c>
      <c r="K231" s="71">
        <v>1</v>
      </c>
      <c r="L231" s="68">
        <v>100</v>
      </c>
      <c r="M231" s="71"/>
      <c r="N231" s="68"/>
      <c r="O231" s="71"/>
      <c r="P231" s="68"/>
      <c r="Q231" s="71"/>
      <c r="R231" s="68"/>
    </row>
    <row r="232" spans="1:18" x14ac:dyDescent="0.2">
      <c r="A232" s="72" t="s">
        <v>788</v>
      </c>
      <c r="B232" s="66" t="s">
        <v>789</v>
      </c>
      <c r="C232" s="67">
        <v>63</v>
      </c>
      <c r="D232" s="67" t="s">
        <v>337</v>
      </c>
      <c r="E232" s="71">
        <v>0.61080239065512998</v>
      </c>
      <c r="F232" s="68">
        <v>25.3308128544423</v>
      </c>
      <c r="G232" s="71">
        <v>0.61483866919143604</v>
      </c>
      <c r="H232" s="68">
        <v>12.6654064272212</v>
      </c>
      <c r="I232" s="71">
        <v>0.66521972810222496</v>
      </c>
      <c r="J232" s="68">
        <v>22.400756143667302</v>
      </c>
      <c r="K232" s="71">
        <v>0.70853685828675095</v>
      </c>
      <c r="L232" s="68">
        <v>25.614366729678601</v>
      </c>
      <c r="M232" s="71">
        <v>0.60615983715373001</v>
      </c>
      <c r="N232" s="68">
        <v>19.361277445109799</v>
      </c>
      <c r="O232" s="71">
        <v>0.45925686054150899</v>
      </c>
      <c r="P232" s="68">
        <v>68.527918781725901</v>
      </c>
      <c r="Q232" s="71"/>
      <c r="R232" s="68"/>
    </row>
    <row r="233" spans="1:18" x14ac:dyDescent="0.2">
      <c r="A233" s="72" t="s">
        <v>785</v>
      </c>
      <c r="B233" s="66" t="s">
        <v>790</v>
      </c>
      <c r="C233" s="67">
        <v>63</v>
      </c>
      <c r="D233" s="67" t="s">
        <v>337</v>
      </c>
      <c r="E233" s="71">
        <v>0.49898635143117998</v>
      </c>
      <c r="F233" s="68">
        <v>5.1984877126654103</v>
      </c>
      <c r="G233" s="71">
        <v>0.63708624256242496</v>
      </c>
      <c r="H233" s="68">
        <v>15.784499054820399</v>
      </c>
      <c r="I233" s="71">
        <v>0.50695151841895703</v>
      </c>
      <c r="J233" s="68">
        <v>4.0642722117202297</v>
      </c>
      <c r="K233" s="71">
        <v>0.65602343774537397</v>
      </c>
      <c r="L233" s="68">
        <v>15.5009451795841</v>
      </c>
      <c r="M233" s="71">
        <v>0.34507478537923703</v>
      </c>
      <c r="N233" s="68">
        <v>4.5908183632734501</v>
      </c>
      <c r="O233" s="71">
        <v>0.349795773049905</v>
      </c>
      <c r="P233" s="68">
        <v>48.730964467005101</v>
      </c>
      <c r="Q233" s="71"/>
      <c r="R233" s="68"/>
    </row>
    <row r="234" spans="1:18" x14ac:dyDescent="0.2">
      <c r="A234" s="72" t="s">
        <v>785</v>
      </c>
      <c r="B234" s="66" t="s">
        <v>791</v>
      </c>
      <c r="C234" s="67">
        <v>63</v>
      </c>
      <c r="D234" s="67" t="s">
        <v>337</v>
      </c>
      <c r="E234" s="71">
        <v>0.445852699247693</v>
      </c>
      <c r="F234" s="68">
        <v>2.26843100189036</v>
      </c>
      <c r="G234" s="71">
        <v>0.592709773876818</v>
      </c>
      <c r="H234" s="68">
        <v>7.4669187145557698</v>
      </c>
      <c r="I234" s="71">
        <v>0.37185825353070201</v>
      </c>
      <c r="J234" s="68">
        <v>0.56710775047258999</v>
      </c>
      <c r="K234" s="71">
        <v>0.42213876207557299</v>
      </c>
      <c r="L234" s="68">
        <v>0.37807183364839297</v>
      </c>
      <c r="M234" s="71">
        <v>0.367200637224533</v>
      </c>
      <c r="N234" s="68">
        <v>4.9900199600798398</v>
      </c>
      <c r="O234" s="71">
        <v>0.47535606953083898</v>
      </c>
      <c r="P234" s="68">
        <v>71.878172588832498</v>
      </c>
      <c r="Q234" s="71"/>
      <c r="R234" s="68"/>
    </row>
    <row r="235" spans="1:18" x14ac:dyDescent="0.2">
      <c r="A235" s="72" t="s">
        <v>785</v>
      </c>
      <c r="B235" s="66" t="s">
        <v>792</v>
      </c>
      <c r="C235" s="67">
        <v>63</v>
      </c>
      <c r="D235" s="67" t="s">
        <v>337</v>
      </c>
      <c r="E235" s="71">
        <v>0.402884560857311</v>
      </c>
      <c r="F235" s="68">
        <v>0.85066162570888504</v>
      </c>
      <c r="G235" s="71">
        <v>0.49581051120130099</v>
      </c>
      <c r="H235" s="68">
        <v>4.3478260869565197</v>
      </c>
      <c r="I235" s="71">
        <v>0.48686700065861099</v>
      </c>
      <c r="J235" s="68">
        <v>3.1190926275992399</v>
      </c>
      <c r="K235" s="71">
        <v>0.65703833456979599</v>
      </c>
      <c r="L235" s="68">
        <v>15.879017013232501</v>
      </c>
      <c r="M235" s="71">
        <v>0</v>
      </c>
      <c r="N235" s="68">
        <v>1.0978043912175699</v>
      </c>
      <c r="O235" s="71">
        <v>0.37470695785684699</v>
      </c>
      <c r="P235" s="68">
        <v>53.197969543147202</v>
      </c>
      <c r="Q235" s="71"/>
      <c r="R235" s="68"/>
    </row>
    <row r="236" spans="1:18" x14ac:dyDescent="0.2">
      <c r="A236" s="72" t="s">
        <v>785</v>
      </c>
      <c r="B236" s="66" t="s">
        <v>793</v>
      </c>
      <c r="C236" s="67">
        <v>63</v>
      </c>
      <c r="D236" s="67" t="s">
        <v>337</v>
      </c>
      <c r="E236" s="71">
        <v>0.51355429299844102</v>
      </c>
      <c r="F236" s="68">
        <v>6.5217391304347796</v>
      </c>
      <c r="G236" s="71">
        <v>0.53720796765336898</v>
      </c>
      <c r="H236" s="68">
        <v>6.0491493383742903</v>
      </c>
      <c r="I236" s="71">
        <v>0.48578596990117001</v>
      </c>
      <c r="J236" s="68">
        <v>2.9300567107750499</v>
      </c>
      <c r="K236" s="71">
        <v>0.69919202421552895</v>
      </c>
      <c r="L236" s="68">
        <v>23.913043478260899</v>
      </c>
      <c r="M236" s="71">
        <v>0.48225506682007202</v>
      </c>
      <c r="N236" s="68">
        <v>9.1816367265469108</v>
      </c>
      <c r="O236" s="71">
        <v>0.36333043640206802</v>
      </c>
      <c r="P236" s="68">
        <v>50.964467005076102</v>
      </c>
      <c r="Q236" s="71"/>
      <c r="R236" s="68"/>
    </row>
    <row r="237" spans="1:18" x14ac:dyDescent="0.2">
      <c r="A237" s="72" t="s">
        <v>794</v>
      </c>
      <c r="B237" s="66" t="s">
        <v>795</v>
      </c>
      <c r="C237" s="67">
        <v>75</v>
      </c>
      <c r="D237" s="67" t="s">
        <v>337</v>
      </c>
      <c r="E237" s="71">
        <v>0.55969226991161103</v>
      </c>
      <c r="F237" s="68">
        <v>23.311061618411301</v>
      </c>
      <c r="G237" s="71">
        <v>0.70778502623837702</v>
      </c>
      <c r="H237" s="68">
        <v>26.577579806978498</v>
      </c>
      <c r="I237" s="71">
        <v>0.81260283047214799</v>
      </c>
      <c r="J237" s="68">
        <v>42.242019302152897</v>
      </c>
      <c r="K237" s="71">
        <v>0.80520972571014704</v>
      </c>
      <c r="L237" s="68">
        <v>24.053452115812899</v>
      </c>
      <c r="M237" s="71">
        <v>0.632996632996633</v>
      </c>
      <c r="N237" s="68">
        <v>32.56735340729</v>
      </c>
      <c r="O237" s="71">
        <v>0.39955940405236401</v>
      </c>
      <c r="P237" s="68">
        <v>72.837510105093003</v>
      </c>
      <c r="Q237" s="71">
        <v>0</v>
      </c>
      <c r="R237" s="68">
        <v>81.441441441441398</v>
      </c>
    </row>
    <row r="238" spans="1:18" x14ac:dyDescent="0.2">
      <c r="A238" s="72" t="s">
        <v>785</v>
      </c>
      <c r="B238" s="66" t="s">
        <v>796</v>
      </c>
      <c r="C238" s="67">
        <v>63</v>
      </c>
      <c r="D238" s="67" t="s">
        <v>337</v>
      </c>
      <c r="E238" s="71">
        <v>0.86635745691468902</v>
      </c>
      <c r="F238" s="68">
        <v>95.935727788279806</v>
      </c>
      <c r="G238" s="71">
        <v>0.6</v>
      </c>
      <c r="H238" s="68">
        <v>10.2079395085066</v>
      </c>
      <c r="I238" s="71">
        <v>0.99907237074406596</v>
      </c>
      <c r="J238" s="68">
        <v>98.487712665406406</v>
      </c>
      <c r="K238" s="71">
        <v>1</v>
      </c>
      <c r="L238" s="68">
        <v>100</v>
      </c>
      <c r="M238" s="71"/>
      <c r="N238" s="68"/>
      <c r="O238" s="71"/>
      <c r="P238" s="68"/>
      <c r="Q238" s="71"/>
      <c r="R238" s="68"/>
    </row>
    <row r="239" spans="1:18" x14ac:dyDescent="0.2">
      <c r="A239" s="72" t="s">
        <v>785</v>
      </c>
      <c r="B239" s="66" t="s">
        <v>797</v>
      </c>
      <c r="C239" s="67"/>
      <c r="D239" s="67" t="s">
        <v>337</v>
      </c>
      <c r="E239" s="71"/>
      <c r="F239" s="68"/>
      <c r="G239" s="71"/>
      <c r="H239" s="68"/>
      <c r="I239" s="71"/>
      <c r="J239" s="68"/>
      <c r="K239" s="71"/>
      <c r="L239" s="68"/>
      <c r="M239" s="71"/>
      <c r="N239" s="68"/>
      <c r="O239" s="71"/>
      <c r="P239" s="68"/>
      <c r="Q239" s="71"/>
      <c r="R239" s="68"/>
    </row>
    <row r="240" spans="1:18" x14ac:dyDescent="0.2">
      <c r="A240" s="72" t="s">
        <v>785</v>
      </c>
      <c r="B240" s="66" t="s">
        <v>798</v>
      </c>
      <c r="C240" s="67">
        <v>63</v>
      </c>
      <c r="D240" s="67" t="s">
        <v>337</v>
      </c>
      <c r="E240" s="71">
        <v>0.85278079133997498</v>
      </c>
      <c r="F240" s="68">
        <v>93.478260869565204</v>
      </c>
      <c r="G240" s="71">
        <v>0.59997445881803702</v>
      </c>
      <c r="H240" s="68">
        <v>9.5463137996219292</v>
      </c>
      <c r="I240" s="71">
        <v>0.959019635680192</v>
      </c>
      <c r="J240" s="68">
        <v>95.652173913043498</v>
      </c>
      <c r="K240" s="71">
        <v>0.99934827952169603</v>
      </c>
      <c r="L240" s="68">
        <v>97.731568998109594</v>
      </c>
      <c r="M240" s="71"/>
      <c r="N240" s="68"/>
      <c r="O240" s="71"/>
      <c r="P240" s="68"/>
      <c r="Q240" s="71"/>
      <c r="R240" s="68"/>
    </row>
    <row r="241" spans="1:18" x14ac:dyDescent="0.2">
      <c r="A241" s="72" t="s">
        <v>785</v>
      </c>
      <c r="B241" s="66" t="s">
        <v>799</v>
      </c>
      <c r="C241" s="67">
        <v>63</v>
      </c>
      <c r="D241" s="67" t="s">
        <v>337</v>
      </c>
      <c r="E241" s="71">
        <v>0.86625958887135801</v>
      </c>
      <c r="F241" s="68">
        <v>95.746691871455596</v>
      </c>
      <c r="G241" s="71">
        <v>0.6</v>
      </c>
      <c r="H241" s="68">
        <v>10.2079395085066</v>
      </c>
      <c r="I241" s="71">
        <v>0.99941379060311797</v>
      </c>
      <c r="J241" s="68">
        <v>98.582230623818504</v>
      </c>
      <c r="K241" s="71">
        <v>0.99936497601095597</v>
      </c>
      <c r="L241" s="68">
        <v>97.826086956521706</v>
      </c>
      <c r="M241" s="71"/>
      <c r="N241" s="68"/>
      <c r="O241" s="71"/>
      <c r="P241" s="68"/>
      <c r="Q241" s="71"/>
      <c r="R241" s="68"/>
    </row>
    <row r="242" spans="1:18" x14ac:dyDescent="0.2">
      <c r="A242" s="72" t="s">
        <v>785</v>
      </c>
      <c r="B242" s="66" t="s">
        <v>800</v>
      </c>
      <c r="C242" s="67">
        <v>75</v>
      </c>
      <c r="D242" s="67" t="s">
        <v>337</v>
      </c>
      <c r="E242" s="71">
        <v>0.89941515555930296</v>
      </c>
      <c r="F242" s="68">
        <v>98.069784706755797</v>
      </c>
      <c r="G242" s="71">
        <v>0.600294787681937</v>
      </c>
      <c r="H242" s="68">
        <v>13.437268002969599</v>
      </c>
      <c r="I242" s="71">
        <v>0.99784883736366004</v>
      </c>
      <c r="J242" s="68">
        <v>98.292501855976198</v>
      </c>
      <c r="K242" s="71">
        <v>0.99951699719161702</v>
      </c>
      <c r="L242" s="68">
        <v>97.030438010393496</v>
      </c>
      <c r="M242" s="71"/>
      <c r="N242" s="68"/>
      <c r="O242" s="71"/>
      <c r="P242" s="68"/>
      <c r="Q242" s="71">
        <v>1</v>
      </c>
      <c r="R242" s="68">
        <v>100</v>
      </c>
    </row>
    <row r="243" spans="1:18" x14ac:dyDescent="0.2">
      <c r="A243" s="72" t="s">
        <v>801</v>
      </c>
      <c r="B243" s="66" t="s">
        <v>802</v>
      </c>
      <c r="C243" s="67">
        <v>75</v>
      </c>
      <c r="D243" s="67" t="s">
        <v>337</v>
      </c>
      <c r="E243" s="71">
        <v>0.61034134448794897</v>
      </c>
      <c r="F243" s="68">
        <v>33.184855233853</v>
      </c>
      <c r="G243" s="71">
        <v>0.78015672341838505</v>
      </c>
      <c r="H243" s="68">
        <v>40.831477357089803</v>
      </c>
      <c r="I243" s="71">
        <v>0.860251551086888</v>
      </c>
      <c r="J243" s="68">
        <v>56.867112100965102</v>
      </c>
      <c r="K243" s="71">
        <v>0.759552745050036</v>
      </c>
      <c r="L243" s="68">
        <v>17.668893838158901</v>
      </c>
      <c r="M243" s="71">
        <v>0.79797979797979801</v>
      </c>
      <c r="N243" s="68">
        <v>60.618066561014302</v>
      </c>
      <c r="O243" s="71">
        <v>0.46410724939258802</v>
      </c>
      <c r="P243" s="68">
        <v>82.134195634599806</v>
      </c>
      <c r="Q243" s="71">
        <v>0</v>
      </c>
      <c r="R243" s="68">
        <v>81.441441441441398</v>
      </c>
    </row>
    <row r="244" spans="1:18" x14ac:dyDescent="0.2">
      <c r="A244" s="72" t="s">
        <v>803</v>
      </c>
      <c r="B244" s="66" t="s">
        <v>804</v>
      </c>
      <c r="C244" s="67">
        <v>75</v>
      </c>
      <c r="D244" s="67" t="s">
        <v>337</v>
      </c>
      <c r="E244" s="71">
        <v>0.87449982742910504</v>
      </c>
      <c r="F244" s="68">
        <v>96.436525612472195</v>
      </c>
      <c r="G244" s="71">
        <v>0.93104398487250095</v>
      </c>
      <c r="H244" s="68">
        <v>75.649591685226397</v>
      </c>
      <c r="I244" s="71">
        <v>0.95095728022661496</v>
      </c>
      <c r="J244" s="68">
        <v>89.606533036377101</v>
      </c>
      <c r="K244" s="71">
        <v>0.890035354510476</v>
      </c>
      <c r="L244" s="68">
        <v>45.657015590200402</v>
      </c>
      <c r="M244" s="71">
        <v>0.93602693602693599</v>
      </c>
      <c r="N244" s="68">
        <v>91.442155309033296</v>
      </c>
      <c r="O244" s="71">
        <v>0.66443558150899795</v>
      </c>
      <c r="P244" s="68">
        <v>94.8261924009701</v>
      </c>
      <c r="Q244" s="71"/>
      <c r="R244" s="68"/>
    </row>
    <row r="245" spans="1:18" x14ac:dyDescent="0.2">
      <c r="A245" s="72" t="s">
        <v>785</v>
      </c>
      <c r="B245" s="66" t="s">
        <v>805</v>
      </c>
      <c r="C245" s="67">
        <v>75</v>
      </c>
      <c r="D245" s="67" t="s">
        <v>337</v>
      </c>
      <c r="E245" s="71">
        <v>0.89900589604855496</v>
      </c>
      <c r="F245" s="68">
        <v>97.995545657015597</v>
      </c>
      <c r="G245" s="71">
        <v>0.60000513746580197</v>
      </c>
      <c r="H245" s="68">
        <v>12.7691165553081</v>
      </c>
      <c r="I245" s="71">
        <v>0.99708840499588902</v>
      </c>
      <c r="J245" s="68">
        <v>98.144023756495898</v>
      </c>
      <c r="K245" s="71">
        <v>0.99893004173253097</v>
      </c>
      <c r="L245" s="68">
        <v>96.585003711952496</v>
      </c>
      <c r="M245" s="71"/>
      <c r="N245" s="68"/>
      <c r="O245" s="71"/>
      <c r="P245" s="68"/>
      <c r="Q245" s="71">
        <v>1</v>
      </c>
      <c r="R245" s="68">
        <v>100</v>
      </c>
    </row>
    <row r="246" spans="1:18" x14ac:dyDescent="0.2">
      <c r="A246" s="72" t="s">
        <v>785</v>
      </c>
      <c r="B246" s="66" t="s">
        <v>806</v>
      </c>
      <c r="C246" s="67">
        <v>75</v>
      </c>
      <c r="D246" s="67" t="s">
        <v>337</v>
      </c>
      <c r="E246" s="71">
        <v>0.86537817602129397</v>
      </c>
      <c r="F246" s="68">
        <v>94.506310319227893</v>
      </c>
      <c r="G246" s="71">
        <v>0.60048059557690803</v>
      </c>
      <c r="H246" s="68">
        <v>13.659985152190099</v>
      </c>
      <c r="I246" s="71">
        <v>0.99579723852162405</v>
      </c>
      <c r="J246" s="68">
        <v>98.069784706755797</v>
      </c>
      <c r="K246" s="71">
        <v>0.99985669396535004</v>
      </c>
      <c r="L246" s="68">
        <v>97.475872308834397</v>
      </c>
      <c r="M246" s="71"/>
      <c r="N246" s="68"/>
      <c r="O246" s="71"/>
      <c r="P246" s="68"/>
      <c r="Q246" s="71"/>
      <c r="R246" s="68"/>
    </row>
    <row r="247" spans="1:18" x14ac:dyDescent="0.2">
      <c r="A247" s="72" t="s">
        <v>807</v>
      </c>
      <c r="B247" s="66" t="s">
        <v>808</v>
      </c>
      <c r="C247" s="67">
        <v>45</v>
      </c>
      <c r="D247" s="67" t="s">
        <v>337</v>
      </c>
      <c r="E247" s="71">
        <v>0.67624272475873204</v>
      </c>
      <c r="F247" s="68">
        <v>28.643724696356301</v>
      </c>
      <c r="G247" s="71">
        <v>0.75981571594623898</v>
      </c>
      <c r="H247" s="68">
        <v>30.161943319838102</v>
      </c>
      <c r="I247" s="71">
        <v>0.75084899995155097</v>
      </c>
      <c r="J247" s="68">
        <v>48.684210526315802</v>
      </c>
      <c r="K247" s="71">
        <v>0.97087051947721503</v>
      </c>
      <c r="L247" s="68">
        <v>89.473684210526301</v>
      </c>
      <c r="M247" s="71">
        <v>0.73315543695797203</v>
      </c>
      <c r="N247" s="68">
        <v>29.280648429584598</v>
      </c>
      <c r="O247" s="71">
        <v>0.166522951460681</v>
      </c>
      <c r="P247" s="68">
        <v>17.2537008677897</v>
      </c>
      <c r="Q247" s="71"/>
      <c r="R247" s="68"/>
    </row>
    <row r="248" spans="1:18" x14ac:dyDescent="0.2">
      <c r="A248" s="72" t="s">
        <v>809</v>
      </c>
      <c r="B248" s="66" t="s">
        <v>810</v>
      </c>
      <c r="C248" s="67">
        <v>45</v>
      </c>
      <c r="D248" s="67" t="s">
        <v>337</v>
      </c>
      <c r="E248" s="71">
        <v>0.69997249109586501</v>
      </c>
      <c r="F248" s="68">
        <v>35.728744939271301</v>
      </c>
      <c r="G248" s="71">
        <v>0.75720965156346498</v>
      </c>
      <c r="H248" s="68">
        <v>29.605263157894701</v>
      </c>
      <c r="I248" s="71">
        <v>0.76956865719047896</v>
      </c>
      <c r="J248" s="68">
        <v>55.465587044534402</v>
      </c>
      <c r="K248" s="71">
        <v>0.95692090066970803</v>
      </c>
      <c r="L248" s="68">
        <v>83.147773279352194</v>
      </c>
      <c r="M248" s="71">
        <v>0.73315543695797203</v>
      </c>
      <c r="N248" s="68">
        <v>29.280648429584598</v>
      </c>
      <c r="O248" s="71">
        <v>0.28300780909770001</v>
      </c>
      <c r="P248" s="68">
        <v>41.092394078611498</v>
      </c>
      <c r="Q248" s="71"/>
      <c r="R248" s="68"/>
    </row>
    <row r="249" spans="1:18" x14ac:dyDescent="0.2">
      <c r="A249" s="72" t="s">
        <v>811</v>
      </c>
      <c r="B249" s="66" t="s">
        <v>812</v>
      </c>
      <c r="C249" s="67">
        <v>45</v>
      </c>
      <c r="D249" s="67" t="s">
        <v>337</v>
      </c>
      <c r="E249" s="71">
        <v>0.67225156413518705</v>
      </c>
      <c r="F249" s="68">
        <v>27.834008097165999</v>
      </c>
      <c r="G249" s="71">
        <v>0.69645430711151002</v>
      </c>
      <c r="H249" s="68">
        <v>18.319838056680201</v>
      </c>
      <c r="I249" s="71">
        <v>0.72662012311948199</v>
      </c>
      <c r="J249" s="68">
        <v>39.929149797570901</v>
      </c>
      <c r="K249" s="71">
        <v>0.95907657797399903</v>
      </c>
      <c r="L249" s="68">
        <v>84.463562753036399</v>
      </c>
      <c r="M249" s="71">
        <v>0.72262209894315499</v>
      </c>
      <c r="N249" s="68">
        <v>27.0010131712259</v>
      </c>
      <c r="O249" s="71">
        <v>0.25648471352778901</v>
      </c>
      <c r="P249" s="68">
        <v>35.273098519652898</v>
      </c>
      <c r="Q249" s="71"/>
      <c r="R249" s="68"/>
    </row>
    <row r="250" spans="1:18" x14ac:dyDescent="0.2">
      <c r="A250" s="72" t="s">
        <v>813</v>
      </c>
      <c r="B250" s="66" t="s">
        <v>814</v>
      </c>
      <c r="C250" s="67">
        <v>45</v>
      </c>
      <c r="D250" s="67" t="s">
        <v>337</v>
      </c>
      <c r="E250" s="71">
        <v>0.57744037029872597</v>
      </c>
      <c r="F250" s="68">
        <v>12.6518218623482</v>
      </c>
      <c r="G250" s="71">
        <v>0.56374264100772398</v>
      </c>
      <c r="H250" s="68">
        <v>7.9453441295546599</v>
      </c>
      <c r="I250" s="71">
        <v>0.66350502341900397</v>
      </c>
      <c r="J250" s="68">
        <v>20.748987854250998</v>
      </c>
      <c r="K250" s="71">
        <v>0.89063457787842903</v>
      </c>
      <c r="L250" s="68">
        <v>50.1518218623482</v>
      </c>
      <c r="M250" s="71">
        <v>0.63133316948140905</v>
      </c>
      <c r="N250" s="68">
        <v>15.5521783181358</v>
      </c>
      <c r="O250" s="71">
        <v>0.13798643970706601</v>
      </c>
      <c r="P250" s="68">
        <v>12.4553343542624</v>
      </c>
      <c r="Q250" s="71"/>
      <c r="R250" s="68"/>
    </row>
    <row r="251" spans="1:18" x14ac:dyDescent="0.2">
      <c r="A251" s="72" t="s">
        <v>815</v>
      </c>
      <c r="B251" s="66" t="s">
        <v>816</v>
      </c>
      <c r="C251" s="67">
        <v>45</v>
      </c>
      <c r="D251" s="67" t="s">
        <v>337</v>
      </c>
      <c r="E251" s="71">
        <v>0.42142072213069898</v>
      </c>
      <c r="F251" s="68">
        <v>4.8076923076923102</v>
      </c>
      <c r="G251" s="71">
        <v>0.51387971980619196</v>
      </c>
      <c r="H251" s="68">
        <v>6.0222672064777303</v>
      </c>
      <c r="I251" s="71">
        <v>0.55433800056304805</v>
      </c>
      <c r="J251" s="68">
        <v>7.2874493927125501</v>
      </c>
      <c r="K251" s="71">
        <v>0.75743459359812704</v>
      </c>
      <c r="L251" s="68">
        <v>16.447368421052602</v>
      </c>
      <c r="M251" s="71">
        <v>0.23808855026157799</v>
      </c>
      <c r="N251" s="68">
        <v>4.45795339412361</v>
      </c>
      <c r="O251" s="71">
        <v>4.33627464245505E-2</v>
      </c>
      <c r="P251" s="68">
        <v>2.50127616130679</v>
      </c>
      <c r="Q251" s="71"/>
      <c r="R251" s="68"/>
    </row>
    <row r="252" spans="1:18" x14ac:dyDescent="0.2">
      <c r="A252" s="72" t="s">
        <v>817</v>
      </c>
      <c r="B252" s="66" t="s">
        <v>818</v>
      </c>
      <c r="C252" s="67">
        <v>45</v>
      </c>
      <c r="D252" s="67" t="s">
        <v>337</v>
      </c>
      <c r="E252" s="71">
        <v>0.61943728962236499</v>
      </c>
      <c r="F252" s="68">
        <v>17.611336032388699</v>
      </c>
      <c r="G252" s="71">
        <v>0.70984328299071897</v>
      </c>
      <c r="H252" s="68">
        <v>20.293522267206502</v>
      </c>
      <c r="I252" s="71">
        <v>0.68893374053259704</v>
      </c>
      <c r="J252" s="68">
        <v>27.0242914979757</v>
      </c>
      <c r="K252" s="71">
        <v>0.92518425773898505</v>
      </c>
      <c r="L252" s="68">
        <v>66.649797570850197</v>
      </c>
      <c r="M252" s="71">
        <v>0.655910958182648</v>
      </c>
      <c r="N252" s="68">
        <v>17.781155015197601</v>
      </c>
      <c r="O252" s="71">
        <v>0.117314208666878</v>
      </c>
      <c r="P252" s="68">
        <v>8.6268504338948393</v>
      </c>
      <c r="Q252" s="71"/>
      <c r="R252" s="68"/>
    </row>
    <row r="253" spans="1:18" x14ac:dyDescent="0.2">
      <c r="A253" s="72" t="s">
        <v>819</v>
      </c>
      <c r="B253" s="66" t="s">
        <v>820</v>
      </c>
      <c r="C253" s="67">
        <v>45</v>
      </c>
      <c r="D253" s="67" t="s">
        <v>337</v>
      </c>
      <c r="E253" s="71">
        <v>0.678215181357255</v>
      </c>
      <c r="F253" s="68">
        <v>29.251012145749002</v>
      </c>
      <c r="G253" s="71">
        <v>0.82740848257519595</v>
      </c>
      <c r="H253" s="68">
        <v>52.530364372469599</v>
      </c>
      <c r="I253" s="71">
        <v>0.74592065600831803</v>
      </c>
      <c r="J253" s="68">
        <v>46.963562753036399</v>
      </c>
      <c r="K253" s="71">
        <v>0.843472919985367</v>
      </c>
      <c r="L253" s="68">
        <v>33.097165991902799</v>
      </c>
      <c r="M253" s="71">
        <v>0.81391102840490104</v>
      </c>
      <c r="N253" s="68">
        <v>50.303951367781202</v>
      </c>
      <c r="O253" s="71">
        <v>0.16036281981249101</v>
      </c>
      <c r="P253" s="68">
        <v>15.875446656457401</v>
      </c>
      <c r="Q253" s="71"/>
      <c r="R253" s="68"/>
    </row>
    <row r="254" spans="1:18" x14ac:dyDescent="0.2">
      <c r="A254" s="72" t="s">
        <v>821</v>
      </c>
      <c r="B254" s="66" t="s">
        <v>822</v>
      </c>
      <c r="C254" s="67">
        <v>45</v>
      </c>
      <c r="D254" s="67" t="s">
        <v>337</v>
      </c>
      <c r="E254" s="71">
        <v>0.66093124416528204</v>
      </c>
      <c r="F254" s="68">
        <v>25.809716599190299</v>
      </c>
      <c r="G254" s="71">
        <v>0.84717565322267296</v>
      </c>
      <c r="H254" s="68">
        <v>60.273279352226702</v>
      </c>
      <c r="I254" s="71">
        <v>0.71546015747499203</v>
      </c>
      <c r="J254" s="68">
        <v>35.931174089068797</v>
      </c>
      <c r="K254" s="71">
        <v>0.88411010147223801</v>
      </c>
      <c r="L254" s="68">
        <v>47.317813765182201</v>
      </c>
      <c r="M254" s="71">
        <v>0.74719988764439504</v>
      </c>
      <c r="N254" s="68">
        <v>32.624113475177303</v>
      </c>
      <c r="O254" s="71">
        <v>0.110710421012111</v>
      </c>
      <c r="P254" s="68">
        <v>7.9632465543644697</v>
      </c>
      <c r="Q254" s="71"/>
      <c r="R254" s="68"/>
    </row>
    <row r="255" spans="1:18" x14ac:dyDescent="0.2">
      <c r="A255" s="72" t="s">
        <v>823</v>
      </c>
      <c r="B255" s="66" t="s">
        <v>824</v>
      </c>
      <c r="C255" s="67">
        <v>45</v>
      </c>
      <c r="D255" s="67" t="s">
        <v>337</v>
      </c>
      <c r="E255" s="71">
        <v>0.68546682656404601</v>
      </c>
      <c r="F255" s="68">
        <v>31.0222672064777</v>
      </c>
      <c r="G255" s="71">
        <v>0.85811906882946798</v>
      </c>
      <c r="H255" s="68">
        <v>65.485829959514206</v>
      </c>
      <c r="I255" s="71">
        <v>0.69649172455771902</v>
      </c>
      <c r="J255" s="68">
        <v>28.846153846153801</v>
      </c>
      <c r="K255" s="71">
        <v>0.86176946073317295</v>
      </c>
      <c r="L255" s="68">
        <v>39.119433198380598</v>
      </c>
      <c r="M255" s="71">
        <v>0.83848881710614098</v>
      </c>
      <c r="N255" s="68">
        <v>58.156028368794303</v>
      </c>
      <c r="O255" s="71">
        <v>0.17246506159372799</v>
      </c>
      <c r="P255" s="68">
        <v>18.325676365492601</v>
      </c>
      <c r="Q255" s="71"/>
      <c r="R255" s="68"/>
    </row>
    <row r="256" spans="1:18" x14ac:dyDescent="0.2">
      <c r="A256" s="72" t="s">
        <v>825</v>
      </c>
      <c r="B256" s="66" t="s">
        <v>826</v>
      </c>
      <c r="C256" s="67">
        <v>45</v>
      </c>
      <c r="D256" s="67" t="s">
        <v>337</v>
      </c>
      <c r="E256" s="71">
        <v>0.56988564125626695</v>
      </c>
      <c r="F256" s="68">
        <v>11.7914979757085</v>
      </c>
      <c r="G256" s="71">
        <v>0.75726257043323797</v>
      </c>
      <c r="H256" s="68">
        <v>29.6558704453441</v>
      </c>
      <c r="I256" s="71">
        <v>0.57599729431205604</v>
      </c>
      <c r="J256" s="68">
        <v>9.0080971659919005</v>
      </c>
      <c r="K256" s="71">
        <v>0.84623488313047501</v>
      </c>
      <c r="L256" s="68">
        <v>34.159919028340099</v>
      </c>
      <c r="M256" s="71">
        <v>0.61026649345177497</v>
      </c>
      <c r="N256" s="68">
        <v>14.032421479230001</v>
      </c>
      <c r="O256" s="71">
        <v>5.9666964953792902E-2</v>
      </c>
      <c r="P256" s="68">
        <v>3.2159264931087299</v>
      </c>
      <c r="Q256" s="71"/>
      <c r="R256" s="68"/>
    </row>
    <row r="257" spans="1:18" x14ac:dyDescent="0.2">
      <c r="A257" s="72" t="s">
        <v>827</v>
      </c>
      <c r="B257" s="66" t="s">
        <v>828</v>
      </c>
      <c r="C257" s="67">
        <v>45</v>
      </c>
      <c r="D257" s="67" t="s">
        <v>337</v>
      </c>
      <c r="E257" s="71">
        <v>0.568304972784614</v>
      </c>
      <c r="F257" s="68">
        <v>11.690283400809699</v>
      </c>
      <c r="G257" s="71">
        <v>0.71855700059444205</v>
      </c>
      <c r="H257" s="68">
        <v>21.7611336032389</v>
      </c>
      <c r="I257" s="71">
        <v>0.59393260653944202</v>
      </c>
      <c r="J257" s="68">
        <v>10.374493927125499</v>
      </c>
      <c r="K257" s="71">
        <v>0.86138056550651998</v>
      </c>
      <c r="L257" s="68">
        <v>38.967611336032398</v>
      </c>
      <c r="M257" s="71">
        <v>0.59622204276535196</v>
      </c>
      <c r="N257" s="68">
        <v>13.1205673758865</v>
      </c>
      <c r="O257" s="71">
        <v>7.1432648517311806E-2</v>
      </c>
      <c r="P257" s="68">
        <v>4.1347626339969397</v>
      </c>
      <c r="Q257" s="71"/>
      <c r="R257" s="68"/>
    </row>
    <row r="258" spans="1:18" x14ac:dyDescent="0.2">
      <c r="A258" s="72" t="s">
        <v>829</v>
      </c>
      <c r="B258" s="66" t="s">
        <v>830</v>
      </c>
      <c r="C258" s="67">
        <v>45</v>
      </c>
      <c r="D258" s="67" t="s">
        <v>337</v>
      </c>
      <c r="E258" s="71">
        <v>0.66119225488815603</v>
      </c>
      <c r="F258" s="68">
        <v>26.012145748987901</v>
      </c>
      <c r="G258" s="71">
        <v>0.82150576429042699</v>
      </c>
      <c r="H258" s="68">
        <v>50.101214574898798</v>
      </c>
      <c r="I258" s="71">
        <v>0.71738588181679197</v>
      </c>
      <c r="J258" s="68">
        <v>36.943319838056702</v>
      </c>
      <c r="K258" s="71">
        <v>0.93567461752357906</v>
      </c>
      <c r="L258" s="68">
        <v>71.912955465587004</v>
      </c>
      <c r="M258" s="71">
        <v>0.70155542291352102</v>
      </c>
      <c r="N258" s="68">
        <v>23.353596757852099</v>
      </c>
      <c r="O258" s="71">
        <v>0.12983958789646299</v>
      </c>
      <c r="P258" s="68">
        <v>10.7708014293007</v>
      </c>
      <c r="Q258" s="71"/>
      <c r="R258" s="68"/>
    </row>
    <row r="259" spans="1:18" x14ac:dyDescent="0.2">
      <c r="A259" s="72" t="s">
        <v>831</v>
      </c>
      <c r="B259" s="66" t="s">
        <v>832</v>
      </c>
      <c r="C259" s="67">
        <v>45</v>
      </c>
      <c r="D259" s="67" t="s">
        <v>337</v>
      </c>
      <c r="E259" s="71">
        <v>0.50417038907756095</v>
      </c>
      <c r="F259" s="68">
        <v>7.9453441295546599</v>
      </c>
      <c r="G259" s="71">
        <v>0.57933224213579804</v>
      </c>
      <c r="H259" s="68">
        <v>8.6032388663967598</v>
      </c>
      <c r="I259" s="71">
        <v>0.60344199446006797</v>
      </c>
      <c r="J259" s="68">
        <v>11.8927125506073</v>
      </c>
      <c r="K259" s="71">
        <v>0.92769338519933198</v>
      </c>
      <c r="L259" s="68">
        <v>67.763157894736807</v>
      </c>
      <c r="M259" s="71">
        <v>0.37853305712580299</v>
      </c>
      <c r="N259" s="68">
        <v>6.5856129685916898</v>
      </c>
      <c r="O259" s="71">
        <v>3.1851266466803897E-2</v>
      </c>
      <c r="P259" s="68">
        <v>1.8887187340479801</v>
      </c>
      <c r="Q259" s="71"/>
      <c r="R259" s="68"/>
    </row>
    <row r="260" spans="1:18" x14ac:dyDescent="0.2">
      <c r="A260" s="72" t="s">
        <v>833</v>
      </c>
      <c r="B260" s="66" t="s">
        <v>834</v>
      </c>
      <c r="C260" s="67">
        <v>45</v>
      </c>
      <c r="D260" s="67" t="s">
        <v>337</v>
      </c>
      <c r="E260" s="71">
        <v>0.60205170878078795</v>
      </c>
      <c r="F260" s="68">
        <v>15.4352226720648</v>
      </c>
      <c r="G260" s="71">
        <v>0.72642659753470196</v>
      </c>
      <c r="H260" s="68">
        <v>23.228744939271301</v>
      </c>
      <c r="I260" s="71">
        <v>0.62181597107094499</v>
      </c>
      <c r="J260" s="68">
        <v>14.0182186234818</v>
      </c>
      <c r="K260" s="71">
        <v>0.83552067586127099</v>
      </c>
      <c r="L260" s="68">
        <v>31.123481781376501</v>
      </c>
      <c r="M260" s="71">
        <v>0.65239984551104202</v>
      </c>
      <c r="N260" s="68">
        <v>17.426545086119599</v>
      </c>
      <c r="O260" s="71">
        <v>0.174095453925982</v>
      </c>
      <c r="P260" s="68">
        <v>18.580908626850398</v>
      </c>
      <c r="Q260" s="71"/>
      <c r="R260" s="68"/>
    </row>
    <row r="261" spans="1:18" x14ac:dyDescent="0.2">
      <c r="A261" s="72" t="s">
        <v>835</v>
      </c>
      <c r="B261" s="66" t="s">
        <v>836</v>
      </c>
      <c r="C261" s="67">
        <v>45</v>
      </c>
      <c r="D261" s="67" t="s">
        <v>337</v>
      </c>
      <c r="E261" s="71">
        <v>0.594427564496533</v>
      </c>
      <c r="F261" s="68">
        <v>14.473684210526301</v>
      </c>
      <c r="G261" s="71">
        <v>0.780268295102163</v>
      </c>
      <c r="H261" s="68">
        <v>36.133603238866399</v>
      </c>
      <c r="I261" s="71">
        <v>0.515147127688383</v>
      </c>
      <c r="J261" s="68">
        <v>4.3522267206477698</v>
      </c>
      <c r="K261" s="71">
        <v>0.87684322497164802</v>
      </c>
      <c r="L261" s="68">
        <v>44.2813765182186</v>
      </c>
      <c r="M261" s="71">
        <v>0.65239984551104202</v>
      </c>
      <c r="N261" s="68">
        <v>17.426545086119599</v>
      </c>
      <c r="O261" s="71">
        <v>0.14747932920943099</v>
      </c>
      <c r="P261" s="68">
        <v>14.1909137314957</v>
      </c>
      <c r="Q261" s="71"/>
      <c r="R261" s="68"/>
    </row>
    <row r="262" spans="1:18" x14ac:dyDescent="0.2">
      <c r="A262" s="72" t="s">
        <v>837</v>
      </c>
      <c r="B262" s="66" t="s">
        <v>838</v>
      </c>
      <c r="C262" s="67">
        <v>45</v>
      </c>
      <c r="D262" s="67" t="s">
        <v>337</v>
      </c>
      <c r="E262" s="71">
        <v>0.63375050238422703</v>
      </c>
      <c r="F262" s="68">
        <v>19.635627530364399</v>
      </c>
      <c r="G262" s="71">
        <v>0.73178652739012096</v>
      </c>
      <c r="H262" s="68">
        <v>24.6963562753036</v>
      </c>
      <c r="I262" s="71">
        <v>0.54553801471735497</v>
      </c>
      <c r="J262" s="68">
        <v>6.5283400809716596</v>
      </c>
      <c r="K262" s="71">
        <v>0.96623206446652898</v>
      </c>
      <c r="L262" s="68">
        <v>87.601214574898805</v>
      </c>
      <c r="M262" s="71">
        <v>0.72262209894315499</v>
      </c>
      <c r="N262" s="68">
        <v>27.0010131712259</v>
      </c>
      <c r="O262" s="71">
        <v>0.20257380640397701</v>
      </c>
      <c r="P262" s="68">
        <v>24.5533435426238</v>
      </c>
      <c r="Q262" s="71"/>
      <c r="R262" s="68"/>
    </row>
    <row r="263" spans="1:18" x14ac:dyDescent="0.2">
      <c r="A263" s="72" t="s">
        <v>839</v>
      </c>
      <c r="B263" s="66" t="s">
        <v>840</v>
      </c>
      <c r="C263" s="67">
        <v>45</v>
      </c>
      <c r="D263" s="67" t="s">
        <v>337</v>
      </c>
      <c r="E263" s="71">
        <v>0.64876065281779305</v>
      </c>
      <c r="F263" s="68">
        <v>22.570850202429099</v>
      </c>
      <c r="G263" s="71">
        <v>0.79623119442490797</v>
      </c>
      <c r="H263" s="68">
        <v>40.587044534413003</v>
      </c>
      <c r="I263" s="71">
        <v>0.595773983124261</v>
      </c>
      <c r="J263" s="68">
        <v>10.82995951417</v>
      </c>
      <c r="K263" s="71">
        <v>0.97013893167201704</v>
      </c>
      <c r="L263" s="68">
        <v>89.068825910931196</v>
      </c>
      <c r="M263" s="71">
        <v>0.70155542291352102</v>
      </c>
      <c r="N263" s="68">
        <v>23.353596757852099</v>
      </c>
      <c r="O263" s="71">
        <v>0.18010373195426099</v>
      </c>
      <c r="P263" s="68">
        <v>19.959162838182699</v>
      </c>
      <c r="Q263" s="71"/>
      <c r="R263" s="68"/>
    </row>
    <row r="264" spans="1:18" x14ac:dyDescent="0.2">
      <c r="A264" s="72" t="s">
        <v>841</v>
      </c>
      <c r="B264" s="66" t="s">
        <v>842</v>
      </c>
      <c r="C264" s="67">
        <v>45</v>
      </c>
      <c r="D264" s="67" t="s">
        <v>337</v>
      </c>
      <c r="E264" s="71">
        <v>0.69030614129915202</v>
      </c>
      <c r="F264" s="68">
        <v>32.489878542510098</v>
      </c>
      <c r="G264" s="71">
        <v>0.81306470562125599</v>
      </c>
      <c r="H264" s="68">
        <v>46.558704453441301</v>
      </c>
      <c r="I264" s="71">
        <v>0.58895356425225698</v>
      </c>
      <c r="J264" s="68">
        <v>9.9696356275303604</v>
      </c>
      <c r="K264" s="71">
        <v>0.96690626744913999</v>
      </c>
      <c r="L264" s="68">
        <v>88.006072874493896</v>
      </c>
      <c r="M264" s="71">
        <v>0.88062216916540903</v>
      </c>
      <c r="N264" s="68">
        <v>71.935157041539995</v>
      </c>
      <c r="O264" s="71">
        <v>0.20198400000769701</v>
      </c>
      <c r="P264" s="68">
        <v>24.451250638080701</v>
      </c>
      <c r="Q264" s="71"/>
      <c r="R264" s="68"/>
    </row>
    <row r="265" spans="1:18" x14ac:dyDescent="0.2">
      <c r="A265" s="72" t="s">
        <v>843</v>
      </c>
      <c r="B265" s="66" t="s">
        <v>844</v>
      </c>
      <c r="C265" s="67">
        <v>45</v>
      </c>
      <c r="D265" s="67" t="s">
        <v>337</v>
      </c>
      <c r="E265" s="71">
        <v>0.65037960463547695</v>
      </c>
      <c r="F265" s="68">
        <v>22.925101214574902</v>
      </c>
      <c r="G265" s="71">
        <v>0.72599430673496101</v>
      </c>
      <c r="H265" s="68">
        <v>23.1275303643725</v>
      </c>
      <c r="I265" s="71">
        <v>0.71124251433766805</v>
      </c>
      <c r="J265" s="68">
        <v>34.058704453441301</v>
      </c>
      <c r="K265" s="71">
        <v>0.93064291137766397</v>
      </c>
      <c r="L265" s="68">
        <v>69.382591093117398</v>
      </c>
      <c r="M265" s="71">
        <v>0.75773322565921097</v>
      </c>
      <c r="N265" s="68">
        <v>35.207700101317101</v>
      </c>
      <c r="O265" s="71">
        <v>0.12628506506788001</v>
      </c>
      <c r="P265" s="68">
        <v>10.005104645227201</v>
      </c>
      <c r="Q265" s="71"/>
      <c r="R265" s="68"/>
    </row>
    <row r="266" spans="1:18" x14ac:dyDescent="0.2">
      <c r="A266" s="72" t="s">
        <v>845</v>
      </c>
      <c r="B266" s="66" t="s">
        <v>846</v>
      </c>
      <c r="C266" s="67">
        <v>45</v>
      </c>
      <c r="D266" s="67" t="s">
        <v>337</v>
      </c>
      <c r="E266" s="71">
        <v>0.69736363847498295</v>
      </c>
      <c r="F266" s="68">
        <v>34.969635627530401</v>
      </c>
      <c r="G266" s="71">
        <v>0.84718568123265803</v>
      </c>
      <c r="H266" s="68">
        <v>60.323886639676097</v>
      </c>
      <c r="I266" s="71">
        <v>0.74687160507583294</v>
      </c>
      <c r="J266" s="68">
        <v>47.267206477732799</v>
      </c>
      <c r="K266" s="71">
        <v>0.92111068671000895</v>
      </c>
      <c r="L266" s="68">
        <v>64.574898785425106</v>
      </c>
      <c r="M266" s="71">
        <v>0.81039991573329595</v>
      </c>
      <c r="N266" s="68">
        <v>49.544072948328299</v>
      </c>
      <c r="O266" s="71">
        <v>0.16125030362311801</v>
      </c>
      <c r="P266" s="68">
        <v>16.181725370086799</v>
      </c>
      <c r="Q266" s="71"/>
      <c r="R266" s="68"/>
    </row>
    <row r="267" spans="1:18" x14ac:dyDescent="0.2">
      <c r="A267" s="72" t="s">
        <v>847</v>
      </c>
      <c r="B267" s="66" t="s">
        <v>848</v>
      </c>
      <c r="C267" s="67">
        <v>45</v>
      </c>
      <c r="D267" s="67" t="s">
        <v>337</v>
      </c>
      <c r="E267" s="71">
        <v>0.71056679811071</v>
      </c>
      <c r="F267" s="68">
        <v>39.777327935222701</v>
      </c>
      <c r="G267" s="71">
        <v>0.851742658584139</v>
      </c>
      <c r="H267" s="68">
        <v>62.8036437246964</v>
      </c>
      <c r="I267" s="71">
        <v>0.76426560533917198</v>
      </c>
      <c r="J267" s="68">
        <v>53.491902834008101</v>
      </c>
      <c r="K267" s="71">
        <v>0.93151256267900295</v>
      </c>
      <c r="L267" s="68">
        <v>69.787449392712503</v>
      </c>
      <c r="M267" s="71">
        <v>0.85955549313577495</v>
      </c>
      <c r="N267" s="68">
        <v>65.349544072948305</v>
      </c>
      <c r="O267" s="71">
        <v>0.14575767081546101</v>
      </c>
      <c r="P267" s="68">
        <v>13.9356814701378</v>
      </c>
      <c r="Q267" s="71"/>
      <c r="R267" s="68"/>
    </row>
    <row r="268" spans="1:18" x14ac:dyDescent="0.2">
      <c r="A268" s="72" t="s">
        <v>849</v>
      </c>
      <c r="B268" s="66" t="s">
        <v>850</v>
      </c>
      <c r="C268" s="67">
        <v>45</v>
      </c>
      <c r="D268" s="67" t="s">
        <v>337</v>
      </c>
      <c r="E268" s="71">
        <v>0.74027072246446901</v>
      </c>
      <c r="F268" s="68">
        <v>51.771255060728699</v>
      </c>
      <c r="G268" s="71">
        <v>0.89067751148923302</v>
      </c>
      <c r="H268" s="68">
        <v>79.200404858299606</v>
      </c>
      <c r="I268" s="71">
        <v>0.75248020724604003</v>
      </c>
      <c r="J268" s="68">
        <v>49.190283400809697</v>
      </c>
      <c r="K268" s="71">
        <v>0.98275919389608202</v>
      </c>
      <c r="L268" s="68">
        <v>94.382591093117398</v>
      </c>
      <c r="M268" s="71">
        <v>0.89466661985183105</v>
      </c>
      <c r="N268" s="68">
        <v>76.950354609929093</v>
      </c>
      <c r="O268" s="71">
        <v>0.18077007983915899</v>
      </c>
      <c r="P268" s="68">
        <v>20.163348647269</v>
      </c>
      <c r="Q268" s="71"/>
      <c r="R268" s="68"/>
    </row>
    <row r="269" spans="1:18" x14ac:dyDescent="0.2">
      <c r="A269" s="72" t="s">
        <v>851</v>
      </c>
      <c r="B269" s="66" t="s">
        <v>852</v>
      </c>
      <c r="C269" s="67">
        <v>45</v>
      </c>
      <c r="D269" s="67" t="s">
        <v>337</v>
      </c>
      <c r="E269" s="71">
        <v>0.72257688340977699</v>
      </c>
      <c r="F269" s="68">
        <v>44.382591093117398</v>
      </c>
      <c r="G269" s="71">
        <v>0.81852205626698904</v>
      </c>
      <c r="H269" s="68">
        <v>48.380566801619402</v>
      </c>
      <c r="I269" s="71">
        <v>0.78497100096124395</v>
      </c>
      <c r="J269" s="68">
        <v>61.943319838056702</v>
      </c>
      <c r="K269" s="71">
        <v>0.996831725290932</v>
      </c>
      <c r="L269" s="68">
        <v>99.139676113360295</v>
      </c>
      <c r="M269" s="71">
        <v>0.79284435237526796</v>
      </c>
      <c r="N269" s="68">
        <v>44.478216818642402</v>
      </c>
      <c r="O269" s="71">
        <v>0.21971528215445099</v>
      </c>
      <c r="P269" s="68">
        <v>28.483920367534498</v>
      </c>
      <c r="Q269" s="71"/>
      <c r="R269" s="68"/>
    </row>
    <row r="270" spans="1:18" x14ac:dyDescent="0.2">
      <c r="A270" s="72" t="s">
        <v>853</v>
      </c>
      <c r="B270" s="66" t="s">
        <v>854</v>
      </c>
      <c r="C270" s="67">
        <v>45</v>
      </c>
      <c r="D270" s="67" t="s">
        <v>337</v>
      </c>
      <c r="E270" s="71">
        <v>0.69506511916469704</v>
      </c>
      <c r="F270" s="68">
        <v>33.957489878542503</v>
      </c>
      <c r="G270" s="71">
        <v>0.80821078256600898</v>
      </c>
      <c r="H270" s="68">
        <v>44.7368421052632</v>
      </c>
      <c r="I270" s="71">
        <v>0.74441512547240796</v>
      </c>
      <c r="J270" s="68">
        <v>46.609311740890703</v>
      </c>
      <c r="K270" s="71">
        <v>0.91850664308100605</v>
      </c>
      <c r="L270" s="68">
        <v>63.006072874493903</v>
      </c>
      <c r="M270" s="71">
        <v>0.79284435237526796</v>
      </c>
      <c r="N270" s="68">
        <v>44.478216818642402</v>
      </c>
      <c r="O270" s="71">
        <v>0.211348692328795</v>
      </c>
      <c r="P270" s="68">
        <v>26.391015824400199</v>
      </c>
      <c r="Q270" s="71"/>
      <c r="R270" s="68"/>
    </row>
    <row r="271" spans="1:18" x14ac:dyDescent="0.2">
      <c r="A271" s="72" t="s">
        <v>855</v>
      </c>
      <c r="B271" s="66" t="s">
        <v>856</v>
      </c>
      <c r="C271" s="67">
        <v>45</v>
      </c>
      <c r="D271" s="67" t="s">
        <v>337</v>
      </c>
      <c r="E271" s="71">
        <v>0.72903356572736999</v>
      </c>
      <c r="F271" s="68">
        <v>47.115384615384599</v>
      </c>
      <c r="G271" s="71">
        <v>0.87765468489570198</v>
      </c>
      <c r="H271" s="68">
        <v>72.823886639676104</v>
      </c>
      <c r="I271" s="71">
        <v>0.74242679339184103</v>
      </c>
      <c r="J271" s="68">
        <v>45.951417004048601</v>
      </c>
      <c r="K271" s="71">
        <v>0.97126648201536103</v>
      </c>
      <c r="L271" s="68">
        <v>89.676113360323896</v>
      </c>
      <c r="M271" s="71">
        <v>0.83848881710614098</v>
      </c>
      <c r="N271" s="68">
        <v>58.156028368794303</v>
      </c>
      <c r="O271" s="71">
        <v>0.21533105122780599</v>
      </c>
      <c r="P271" s="68">
        <v>27.360898417560001</v>
      </c>
      <c r="Q271" s="71"/>
      <c r="R271" s="68"/>
    </row>
    <row r="272" spans="1:18" x14ac:dyDescent="0.2">
      <c r="A272" s="72" t="s">
        <v>857</v>
      </c>
      <c r="B272" s="66" t="s">
        <v>858</v>
      </c>
      <c r="C272" s="67">
        <v>45</v>
      </c>
      <c r="D272" s="67" t="s">
        <v>337</v>
      </c>
      <c r="E272" s="71">
        <v>0.80454733538360701</v>
      </c>
      <c r="F272" s="68">
        <v>81.427125506072898</v>
      </c>
      <c r="G272" s="71">
        <v>0.87565853729994803</v>
      </c>
      <c r="H272" s="68">
        <v>71.710526315789494</v>
      </c>
      <c r="I272" s="71">
        <v>0.82713270214666401</v>
      </c>
      <c r="J272" s="68">
        <v>79.858299595141702</v>
      </c>
      <c r="K272" s="71">
        <v>0.99159274014679899</v>
      </c>
      <c r="L272" s="68">
        <v>97.469635627530394</v>
      </c>
      <c r="M272" s="71">
        <v>0.95786664794073195</v>
      </c>
      <c r="N272" s="68">
        <v>93.920972644376903</v>
      </c>
      <c r="O272" s="71">
        <v>0.37048604938389001</v>
      </c>
      <c r="P272" s="68">
        <v>54.925982644206201</v>
      </c>
      <c r="Q272" s="71"/>
      <c r="R272" s="68"/>
    </row>
    <row r="273" spans="1:18" x14ac:dyDescent="0.2">
      <c r="A273" s="72" t="s">
        <v>859</v>
      </c>
      <c r="B273" s="66" t="s">
        <v>860</v>
      </c>
      <c r="C273" s="67">
        <v>45</v>
      </c>
      <c r="D273" s="67" t="s">
        <v>337</v>
      </c>
      <c r="E273" s="71">
        <v>0.78710980399062402</v>
      </c>
      <c r="F273" s="68">
        <v>73.076923076923094</v>
      </c>
      <c r="G273" s="71">
        <v>0.88412762334120698</v>
      </c>
      <c r="H273" s="68">
        <v>76.315789473684205</v>
      </c>
      <c r="I273" s="71">
        <v>0.81029158285695602</v>
      </c>
      <c r="J273" s="68">
        <v>72.975708502024304</v>
      </c>
      <c r="K273" s="71">
        <v>0.98500429843262505</v>
      </c>
      <c r="L273" s="68">
        <v>95.141700404858298</v>
      </c>
      <c r="M273" s="71">
        <v>0.95786664794073195</v>
      </c>
      <c r="N273" s="68">
        <v>93.920972644376903</v>
      </c>
      <c r="O273" s="71">
        <v>0.29825886738159901</v>
      </c>
      <c r="P273" s="68">
        <v>43.644716692189903</v>
      </c>
      <c r="Q273" s="71"/>
      <c r="R273" s="68"/>
    </row>
    <row r="274" spans="1:18" x14ac:dyDescent="0.2">
      <c r="A274" s="72" t="s">
        <v>861</v>
      </c>
      <c r="B274" s="66" t="s">
        <v>862</v>
      </c>
      <c r="C274" s="67">
        <v>45</v>
      </c>
      <c r="D274" s="67" t="s">
        <v>337</v>
      </c>
      <c r="E274" s="71">
        <v>0.39468519696389898</v>
      </c>
      <c r="F274" s="68">
        <v>3.8461538461538498</v>
      </c>
      <c r="G274" s="71">
        <v>0.33419870908521399</v>
      </c>
      <c r="H274" s="68">
        <v>2.7834008097165999</v>
      </c>
      <c r="I274" s="71">
        <v>0.577702118359256</v>
      </c>
      <c r="J274" s="68">
        <v>9.0587044534412993</v>
      </c>
      <c r="K274" s="71">
        <v>0.90514051668755902</v>
      </c>
      <c r="L274" s="68">
        <v>56.123481781376498</v>
      </c>
      <c r="M274" s="71">
        <v>0.13626628278501501</v>
      </c>
      <c r="N274" s="68">
        <v>3.0395136778115499</v>
      </c>
      <c r="O274" s="71">
        <v>2.0118357902449899E-2</v>
      </c>
      <c r="P274" s="68">
        <v>1.3272077590607501</v>
      </c>
      <c r="Q274" s="71"/>
      <c r="R274" s="68"/>
    </row>
    <row r="275" spans="1:18" x14ac:dyDescent="0.2">
      <c r="A275" s="72" t="s">
        <v>863</v>
      </c>
      <c r="B275" s="66" t="s">
        <v>864</v>
      </c>
      <c r="C275" s="67">
        <v>45</v>
      </c>
      <c r="D275" s="67" t="s">
        <v>337</v>
      </c>
      <c r="E275" s="71">
        <v>0.535761274883646</v>
      </c>
      <c r="F275" s="68">
        <v>9.4129554655870393</v>
      </c>
      <c r="G275" s="71">
        <v>0.64751466847543804</v>
      </c>
      <c r="H275" s="68">
        <v>12.246963562753001</v>
      </c>
      <c r="I275" s="71">
        <v>0.56430573638705706</v>
      </c>
      <c r="J275" s="68">
        <v>7.8441295546558703</v>
      </c>
      <c r="K275" s="71">
        <v>0.79256823263452003</v>
      </c>
      <c r="L275" s="68">
        <v>21.508097165991899</v>
      </c>
      <c r="M275" s="71">
        <v>0.47684421193076099</v>
      </c>
      <c r="N275" s="68">
        <v>8.7639311043566295</v>
      </c>
      <c r="O275" s="71">
        <v>0.197573524990452</v>
      </c>
      <c r="P275" s="68">
        <v>23.4303215926493</v>
      </c>
      <c r="Q275" s="71"/>
      <c r="R275" s="68"/>
    </row>
    <row r="276" spans="1:18" x14ac:dyDescent="0.2">
      <c r="A276" s="72" t="s">
        <v>865</v>
      </c>
      <c r="B276" s="66" t="s">
        <v>866</v>
      </c>
      <c r="C276" s="67">
        <v>45</v>
      </c>
      <c r="D276" s="67" t="s">
        <v>337</v>
      </c>
      <c r="E276" s="71">
        <v>0.72286395499898504</v>
      </c>
      <c r="F276" s="68">
        <v>44.483805668016203</v>
      </c>
      <c r="G276" s="71">
        <v>0.86073255060227405</v>
      </c>
      <c r="H276" s="68">
        <v>66.396761133603206</v>
      </c>
      <c r="I276" s="71">
        <v>0.77099473853781997</v>
      </c>
      <c r="J276" s="68">
        <v>56.1740890688259</v>
      </c>
      <c r="K276" s="71">
        <v>0.85819593619312695</v>
      </c>
      <c r="L276" s="68">
        <v>37.601214574898798</v>
      </c>
      <c r="M276" s="71">
        <v>0.85955549313577495</v>
      </c>
      <c r="N276" s="68">
        <v>65.349544072948305</v>
      </c>
      <c r="O276" s="71">
        <v>0.26484105652593098</v>
      </c>
      <c r="P276" s="68">
        <v>37.212863705972403</v>
      </c>
      <c r="Q276" s="71"/>
      <c r="R276" s="68"/>
    </row>
    <row r="277" spans="1:18" x14ac:dyDescent="0.2">
      <c r="A277" s="72" t="s">
        <v>867</v>
      </c>
      <c r="B277" s="66" t="s">
        <v>868</v>
      </c>
      <c r="C277" s="67">
        <v>45</v>
      </c>
      <c r="D277" s="67" t="s">
        <v>337</v>
      </c>
      <c r="E277" s="71">
        <v>0.76938524590894797</v>
      </c>
      <c r="F277" s="68">
        <v>64.929149797570901</v>
      </c>
      <c r="G277" s="71">
        <v>0.908208652124322</v>
      </c>
      <c r="H277" s="68">
        <v>85.070850202429099</v>
      </c>
      <c r="I277" s="71">
        <v>0.78693904199215503</v>
      </c>
      <c r="J277" s="68">
        <v>62.854251012145703</v>
      </c>
      <c r="K277" s="71">
        <v>0.96583562856514404</v>
      </c>
      <c r="L277" s="68">
        <v>87.398785425101195</v>
      </c>
      <c r="M277" s="71">
        <v>0.87359994382219697</v>
      </c>
      <c r="N277" s="68">
        <v>69.503546099290801</v>
      </c>
      <c r="O277" s="71">
        <v>0.31234296304092302</v>
      </c>
      <c r="P277" s="68">
        <v>46.401225114854498</v>
      </c>
      <c r="Q277" s="71"/>
      <c r="R277" s="68"/>
    </row>
    <row r="278" spans="1:18" x14ac:dyDescent="0.2">
      <c r="A278" s="72" t="s">
        <v>869</v>
      </c>
      <c r="B278" s="66" t="s">
        <v>870</v>
      </c>
      <c r="C278" s="67">
        <v>45</v>
      </c>
      <c r="D278" s="67" t="s">
        <v>337</v>
      </c>
      <c r="E278" s="71">
        <v>0.73836217151071704</v>
      </c>
      <c r="F278" s="68">
        <v>51.0627530364373</v>
      </c>
      <c r="G278" s="71">
        <v>0.86593380293881395</v>
      </c>
      <c r="H278" s="68">
        <v>68.319838056680197</v>
      </c>
      <c r="I278" s="71">
        <v>0.76053542608455105</v>
      </c>
      <c r="J278" s="68">
        <v>52.074898785425098</v>
      </c>
      <c r="K278" s="71">
        <v>0.91211592787595197</v>
      </c>
      <c r="L278" s="68">
        <v>59.463562753036399</v>
      </c>
      <c r="M278" s="71">
        <v>0.88764439450861998</v>
      </c>
      <c r="N278" s="68">
        <v>74.265450861195504</v>
      </c>
      <c r="O278" s="71">
        <v>0.26558130614565001</v>
      </c>
      <c r="P278" s="68">
        <v>37.314956610515601</v>
      </c>
      <c r="Q278" s="71"/>
      <c r="R278" s="68"/>
    </row>
    <row r="279" spans="1:18" x14ac:dyDescent="0.2">
      <c r="A279" s="72" t="s">
        <v>871</v>
      </c>
      <c r="B279" s="66" t="s">
        <v>872</v>
      </c>
      <c r="C279" s="67">
        <v>45</v>
      </c>
      <c r="D279" s="67" t="s">
        <v>337</v>
      </c>
      <c r="E279" s="71">
        <v>0.84642276049144205</v>
      </c>
      <c r="F279" s="68">
        <v>94.230769230769198</v>
      </c>
      <c r="G279" s="71">
        <v>0.93819451032957801</v>
      </c>
      <c r="H279" s="68">
        <v>93.572874493927102</v>
      </c>
      <c r="I279" s="71">
        <v>0.85940293017803104</v>
      </c>
      <c r="J279" s="68">
        <v>89.676113360323896</v>
      </c>
      <c r="K279" s="71">
        <v>0.98539465737367504</v>
      </c>
      <c r="L279" s="68">
        <v>95.242914979757103</v>
      </c>
      <c r="M279" s="71">
        <v>0.99297777465678905</v>
      </c>
      <c r="N279" s="68">
        <v>98.682877406281705</v>
      </c>
      <c r="O279" s="71">
        <v>0.45614392991913899</v>
      </c>
      <c r="P279" s="68">
        <v>64.828994384890294</v>
      </c>
      <c r="Q279" s="71"/>
      <c r="R279" s="68"/>
    </row>
    <row r="280" spans="1:18" x14ac:dyDescent="0.2">
      <c r="A280" s="72" t="s">
        <v>873</v>
      </c>
      <c r="B280" s="66" t="s">
        <v>874</v>
      </c>
      <c r="C280" s="67">
        <v>45</v>
      </c>
      <c r="D280" s="67" t="s">
        <v>337</v>
      </c>
      <c r="E280" s="71">
        <v>0.80890279764723305</v>
      </c>
      <c r="F280" s="68">
        <v>82.844129554655893</v>
      </c>
      <c r="G280" s="71">
        <v>0.87225240476954102</v>
      </c>
      <c r="H280" s="68">
        <v>70.597165991902799</v>
      </c>
      <c r="I280" s="71">
        <v>0.87853703921197202</v>
      </c>
      <c r="J280" s="68">
        <v>94.382591093117398</v>
      </c>
      <c r="K280" s="71">
        <v>0.99365288512496597</v>
      </c>
      <c r="L280" s="68">
        <v>98.4817813765182</v>
      </c>
      <c r="M280" s="71">
        <v>0.84551104244935205</v>
      </c>
      <c r="N280" s="68">
        <v>60.182370820668702</v>
      </c>
      <c r="O280" s="71">
        <v>0.45456061668033498</v>
      </c>
      <c r="P280" s="68">
        <v>64.675855028075503</v>
      </c>
      <c r="Q280" s="71"/>
      <c r="R280" s="68"/>
    </row>
    <row r="281" spans="1:18" x14ac:dyDescent="0.2">
      <c r="A281" s="72" t="s">
        <v>875</v>
      </c>
      <c r="B281" s="66" t="s">
        <v>876</v>
      </c>
      <c r="C281" s="67">
        <v>45</v>
      </c>
      <c r="D281" s="67" t="s">
        <v>337</v>
      </c>
      <c r="E281" s="71">
        <v>0.82312382521469996</v>
      </c>
      <c r="F281" s="68">
        <v>88.613360323886596</v>
      </c>
      <c r="G281" s="71">
        <v>0.94662674484127796</v>
      </c>
      <c r="H281" s="68">
        <v>95.546558704453403</v>
      </c>
      <c r="I281" s="71">
        <v>0.89127297174220699</v>
      </c>
      <c r="J281" s="68">
        <v>96.052631578947398</v>
      </c>
      <c r="K281" s="71">
        <v>0.98821470912431397</v>
      </c>
      <c r="L281" s="68">
        <v>96.305668016194304</v>
      </c>
      <c r="M281" s="71">
        <v>0.91573329588146501</v>
      </c>
      <c r="N281" s="68">
        <v>83.282674772036501</v>
      </c>
      <c r="O281" s="71">
        <v>0.37377140448423402</v>
      </c>
      <c r="P281" s="68">
        <v>55.436447166921901</v>
      </c>
      <c r="Q281" s="71"/>
      <c r="R281" s="68"/>
    </row>
    <row r="282" spans="1:18" x14ac:dyDescent="0.2">
      <c r="A282" s="72" t="s">
        <v>877</v>
      </c>
      <c r="B282" s="66" t="s">
        <v>878</v>
      </c>
      <c r="C282" s="67">
        <v>45</v>
      </c>
      <c r="D282" s="67" t="s">
        <v>337</v>
      </c>
      <c r="E282" s="71">
        <v>0.807196955631866</v>
      </c>
      <c r="F282" s="68">
        <v>82.236842105263193</v>
      </c>
      <c r="G282" s="71">
        <v>0.87103437846791898</v>
      </c>
      <c r="H282" s="68">
        <v>70.091093117408903</v>
      </c>
      <c r="I282" s="71">
        <v>0.82665279717713902</v>
      </c>
      <c r="J282" s="68">
        <v>79.605263157894697</v>
      </c>
      <c r="K282" s="71">
        <v>0.88950441424164195</v>
      </c>
      <c r="L282" s="68">
        <v>49.5445344129555</v>
      </c>
      <c r="M282" s="71">
        <v>0.98244443664197201</v>
      </c>
      <c r="N282" s="68">
        <v>97.771023302938204</v>
      </c>
      <c r="O282" s="71">
        <v>0.46634875163065798</v>
      </c>
      <c r="P282" s="68">
        <v>66.1051556916794</v>
      </c>
      <c r="Q282" s="71"/>
      <c r="R282" s="68"/>
    </row>
    <row r="283" spans="1:18" x14ac:dyDescent="0.2">
      <c r="A283" s="72" t="s">
        <v>879</v>
      </c>
      <c r="B283" s="66" t="s">
        <v>880</v>
      </c>
      <c r="C283" s="67">
        <v>45</v>
      </c>
      <c r="D283" s="67" t="s">
        <v>337</v>
      </c>
      <c r="E283" s="71">
        <v>0.79694924907574904</v>
      </c>
      <c r="F283" s="68">
        <v>77.783400809716596</v>
      </c>
      <c r="G283" s="71">
        <v>0.90116249887032296</v>
      </c>
      <c r="H283" s="68">
        <v>82.287449392712503</v>
      </c>
      <c r="I283" s="71">
        <v>0.83462410746454496</v>
      </c>
      <c r="J283" s="68">
        <v>82.793522267206498</v>
      </c>
      <c r="K283" s="71">
        <v>0.94356626446599901</v>
      </c>
      <c r="L283" s="68">
        <v>75.809716599190295</v>
      </c>
      <c r="M283" s="71">
        <v>0.88764439450861998</v>
      </c>
      <c r="N283" s="68">
        <v>74.265450861195504</v>
      </c>
      <c r="O283" s="71">
        <v>0.41774898006925798</v>
      </c>
      <c r="P283" s="68">
        <v>60.7963246554365</v>
      </c>
      <c r="Q283" s="71"/>
      <c r="R283" s="68"/>
    </row>
    <row r="284" spans="1:18" x14ac:dyDescent="0.2">
      <c r="A284" s="72" t="s">
        <v>881</v>
      </c>
      <c r="B284" s="66" t="s">
        <v>882</v>
      </c>
      <c r="C284" s="67">
        <v>45</v>
      </c>
      <c r="D284" s="67" t="s">
        <v>337</v>
      </c>
      <c r="E284" s="71">
        <v>0.82114324572601605</v>
      </c>
      <c r="F284" s="68">
        <v>87.854251012145696</v>
      </c>
      <c r="G284" s="71">
        <v>0.90971474993299295</v>
      </c>
      <c r="H284" s="68">
        <v>85.526315789473699</v>
      </c>
      <c r="I284" s="71">
        <v>0.84271382678469398</v>
      </c>
      <c r="J284" s="68">
        <v>85.121457489878495</v>
      </c>
      <c r="K284" s="71">
        <v>0.961348109102521</v>
      </c>
      <c r="L284" s="68">
        <v>85.728744939271294</v>
      </c>
      <c r="M284" s="71">
        <v>1</v>
      </c>
      <c r="N284" s="68">
        <v>100</v>
      </c>
      <c r="O284" s="71">
        <v>0.39193954280987098</v>
      </c>
      <c r="P284" s="68">
        <v>57.529351710056197</v>
      </c>
      <c r="Q284" s="71"/>
      <c r="R284" s="68"/>
    </row>
    <row r="285" spans="1:18" x14ac:dyDescent="0.2">
      <c r="A285" s="72" t="s">
        <v>883</v>
      </c>
      <c r="B285" s="66" t="s">
        <v>884</v>
      </c>
      <c r="C285" s="67">
        <v>45</v>
      </c>
      <c r="D285" s="67" t="s">
        <v>337</v>
      </c>
      <c r="E285" s="71">
        <v>0.84775855374349995</v>
      </c>
      <c r="F285" s="68">
        <v>94.382591093117398</v>
      </c>
      <c r="G285" s="71">
        <v>0.94543289597181002</v>
      </c>
      <c r="H285" s="68">
        <v>95.293522267206498</v>
      </c>
      <c r="I285" s="71">
        <v>0.86235098369401797</v>
      </c>
      <c r="J285" s="68">
        <v>90.789473684210506</v>
      </c>
      <c r="K285" s="71">
        <v>0.98868800764175102</v>
      </c>
      <c r="L285" s="68">
        <v>96.508097165991899</v>
      </c>
      <c r="M285" s="71">
        <v>0.98244443664197201</v>
      </c>
      <c r="N285" s="68">
        <v>97.771023302938204</v>
      </c>
      <c r="O285" s="71">
        <v>0.45987644476794798</v>
      </c>
      <c r="P285" s="68">
        <v>65.186319550791197</v>
      </c>
      <c r="Q285" s="71"/>
      <c r="R285" s="68"/>
    </row>
    <row r="286" spans="1:18" x14ac:dyDescent="0.2">
      <c r="A286" s="72" t="s">
        <v>885</v>
      </c>
      <c r="B286" s="66" t="s">
        <v>886</v>
      </c>
      <c r="C286" s="67">
        <v>45</v>
      </c>
      <c r="D286" s="67" t="s">
        <v>337</v>
      </c>
      <c r="E286" s="71">
        <v>0.81667368741812296</v>
      </c>
      <c r="F286" s="68">
        <v>86.133603238866399</v>
      </c>
      <c r="G286" s="71">
        <v>0.95763401267429604</v>
      </c>
      <c r="H286" s="68">
        <v>97.621457489878495</v>
      </c>
      <c r="I286" s="71">
        <v>0.857200853449678</v>
      </c>
      <c r="J286" s="68">
        <v>88.917004048582996</v>
      </c>
      <c r="K286" s="71">
        <v>0.97748578567548405</v>
      </c>
      <c r="L286" s="68">
        <v>92.307692307692307</v>
      </c>
      <c r="M286" s="71">
        <v>0.93328885923949301</v>
      </c>
      <c r="N286" s="68">
        <v>88.297872340425499</v>
      </c>
      <c r="O286" s="71">
        <v>0.35775892605166298</v>
      </c>
      <c r="P286" s="68">
        <v>53.2414497192445</v>
      </c>
      <c r="Q286" s="71"/>
      <c r="R286" s="68"/>
    </row>
    <row r="287" spans="1:18" x14ac:dyDescent="0.2">
      <c r="A287" s="72" t="s">
        <v>887</v>
      </c>
      <c r="B287" s="66" t="s">
        <v>888</v>
      </c>
      <c r="C287" s="67">
        <v>45</v>
      </c>
      <c r="D287" s="67" t="s">
        <v>337</v>
      </c>
      <c r="E287" s="71">
        <v>0.83152635311952205</v>
      </c>
      <c r="F287" s="68">
        <v>90.840080971659901</v>
      </c>
      <c r="G287" s="71">
        <v>0.93008152682582801</v>
      </c>
      <c r="H287" s="68">
        <v>91.801619433198397</v>
      </c>
      <c r="I287" s="71">
        <v>0.86384654161074004</v>
      </c>
      <c r="J287" s="68">
        <v>91.295546558704501</v>
      </c>
      <c r="K287" s="71">
        <v>0.95176847596221403</v>
      </c>
      <c r="L287" s="68">
        <v>80.769230769230802</v>
      </c>
      <c r="M287" s="71">
        <v>0.97191109862715497</v>
      </c>
      <c r="N287" s="68">
        <v>96.352583586626096</v>
      </c>
      <c r="O287" s="71">
        <v>0.440024122571673</v>
      </c>
      <c r="P287" s="68">
        <v>63.042368555385401</v>
      </c>
      <c r="Q287" s="71"/>
      <c r="R287" s="68"/>
    </row>
    <row r="288" spans="1:18" x14ac:dyDescent="0.2">
      <c r="A288" s="72" t="s">
        <v>889</v>
      </c>
      <c r="B288" s="66" t="s">
        <v>890</v>
      </c>
      <c r="C288" s="67">
        <v>45</v>
      </c>
      <c r="D288" s="67" t="s">
        <v>337</v>
      </c>
      <c r="E288" s="71">
        <v>0.79954487539154895</v>
      </c>
      <c r="F288" s="68">
        <v>78.997975708501997</v>
      </c>
      <c r="G288" s="71">
        <v>0.72330769509588599</v>
      </c>
      <c r="H288" s="68">
        <v>22.5202429149798</v>
      </c>
      <c r="I288" s="71">
        <v>0.89174249046052401</v>
      </c>
      <c r="J288" s="68">
        <v>96.103238866396794</v>
      </c>
      <c r="K288" s="71">
        <v>0.97651786807212204</v>
      </c>
      <c r="L288" s="68">
        <v>91.852226720647806</v>
      </c>
      <c r="M288" s="71">
        <v>0.97893332397036603</v>
      </c>
      <c r="N288" s="68">
        <v>97.416413373860195</v>
      </c>
      <c r="O288" s="71">
        <v>0.427222999358849</v>
      </c>
      <c r="P288" s="68">
        <v>61.868300153139401</v>
      </c>
      <c r="Q288" s="71"/>
      <c r="R288" s="68"/>
    </row>
    <row r="289" spans="1:18" x14ac:dyDescent="0.2">
      <c r="A289" s="72" t="s">
        <v>891</v>
      </c>
      <c r="B289" s="66" t="s">
        <v>892</v>
      </c>
      <c r="C289" s="67">
        <v>45</v>
      </c>
      <c r="D289" s="67" t="s">
        <v>337</v>
      </c>
      <c r="E289" s="71">
        <v>0.79998784854251104</v>
      </c>
      <c r="F289" s="68">
        <v>79.251012145749002</v>
      </c>
      <c r="G289" s="71">
        <v>0.85726359649926298</v>
      </c>
      <c r="H289" s="68">
        <v>65.182186234817806</v>
      </c>
      <c r="I289" s="71">
        <v>0.84432280400567195</v>
      </c>
      <c r="J289" s="68">
        <v>85.779352226720604</v>
      </c>
      <c r="K289" s="71">
        <v>0.95020766837805803</v>
      </c>
      <c r="L289" s="68">
        <v>80.111336032388706</v>
      </c>
      <c r="M289" s="71">
        <v>0.96488887328394402</v>
      </c>
      <c r="N289" s="68">
        <v>95.1367781155015</v>
      </c>
      <c r="O289" s="71">
        <v>0.38325630054561999</v>
      </c>
      <c r="P289" s="68">
        <v>56.508422664624803</v>
      </c>
      <c r="Q289" s="71"/>
      <c r="R289" s="68"/>
    </row>
    <row r="290" spans="1:18" x14ac:dyDescent="0.2">
      <c r="A290" s="72" t="s">
        <v>893</v>
      </c>
      <c r="B290" s="66" t="s">
        <v>894</v>
      </c>
      <c r="C290" s="67">
        <v>45</v>
      </c>
      <c r="D290" s="67" t="s">
        <v>337</v>
      </c>
      <c r="E290" s="71">
        <v>0.82027444293729601</v>
      </c>
      <c r="F290" s="68">
        <v>87.601214574898805</v>
      </c>
      <c r="G290" s="71">
        <v>0.82140187394693098</v>
      </c>
      <c r="H290" s="68">
        <v>50.050607287449402</v>
      </c>
      <c r="I290" s="71">
        <v>0.864819790010667</v>
      </c>
      <c r="J290" s="68">
        <v>91.548582995951406</v>
      </c>
      <c r="K290" s="71">
        <v>0.98155798487913104</v>
      </c>
      <c r="L290" s="68">
        <v>93.927125506072898</v>
      </c>
      <c r="M290" s="71">
        <v>0.94031108458270396</v>
      </c>
      <c r="N290" s="68">
        <v>89.918946301925004</v>
      </c>
      <c r="O290" s="71">
        <v>0.49328148126705001</v>
      </c>
      <c r="P290" s="68">
        <v>69.065849923430306</v>
      </c>
      <c r="Q290" s="71"/>
      <c r="R290" s="68"/>
    </row>
    <row r="291" spans="1:18" x14ac:dyDescent="0.2">
      <c r="A291" s="72" t="s">
        <v>895</v>
      </c>
      <c r="B291" s="66" t="s">
        <v>896</v>
      </c>
      <c r="C291" s="67">
        <v>45</v>
      </c>
      <c r="D291" s="67" t="s">
        <v>337</v>
      </c>
      <c r="E291" s="71">
        <v>0.89636902654501704</v>
      </c>
      <c r="F291" s="68">
        <v>99.2408906882591</v>
      </c>
      <c r="G291" s="71">
        <v>0.98106226152032705</v>
      </c>
      <c r="H291" s="68">
        <v>99.645748987854304</v>
      </c>
      <c r="I291" s="71">
        <v>0.90982255265832201</v>
      </c>
      <c r="J291" s="68">
        <v>98.228744939271294</v>
      </c>
      <c r="K291" s="71">
        <v>0.96215399946943103</v>
      </c>
      <c r="L291" s="68">
        <v>86.234817813765204</v>
      </c>
      <c r="M291" s="71">
        <v>0.96839998595554899</v>
      </c>
      <c r="N291" s="68">
        <v>95.744680851063805</v>
      </c>
      <c r="O291" s="71">
        <v>0.66040633312145403</v>
      </c>
      <c r="P291" s="68">
        <v>85.809086268504302</v>
      </c>
      <c r="Q291" s="71"/>
      <c r="R291" s="68"/>
    </row>
    <row r="292" spans="1:18" x14ac:dyDescent="0.2">
      <c r="A292" s="72" t="s">
        <v>897</v>
      </c>
      <c r="B292" s="66" t="s">
        <v>898</v>
      </c>
      <c r="C292" s="67">
        <v>45</v>
      </c>
      <c r="D292" s="67" t="s">
        <v>337</v>
      </c>
      <c r="E292" s="71">
        <v>0.85560757364236595</v>
      </c>
      <c r="F292" s="68">
        <v>95.799595141700394</v>
      </c>
      <c r="G292" s="71">
        <v>0.93916421417695095</v>
      </c>
      <c r="H292" s="68">
        <v>93.977732793522307</v>
      </c>
      <c r="I292" s="71">
        <v>0.86454488987568701</v>
      </c>
      <c r="J292" s="68">
        <v>91.396761133603206</v>
      </c>
      <c r="K292" s="71">
        <v>0.95920416273555398</v>
      </c>
      <c r="L292" s="68">
        <v>84.564777327935204</v>
      </c>
      <c r="M292" s="71">
        <v>0.90871107053825395</v>
      </c>
      <c r="N292" s="68">
        <v>80.952380952380906</v>
      </c>
      <c r="O292" s="71">
        <v>0.60641353088538696</v>
      </c>
      <c r="P292" s="68">
        <v>82.082695252679898</v>
      </c>
      <c r="Q292" s="71"/>
      <c r="R292" s="68"/>
    </row>
    <row r="293" spans="1:18" x14ac:dyDescent="0.2">
      <c r="A293" s="72" t="s">
        <v>899</v>
      </c>
      <c r="B293" s="66" t="s">
        <v>900</v>
      </c>
      <c r="C293" s="67">
        <v>65</v>
      </c>
      <c r="D293" s="67" t="s">
        <v>337</v>
      </c>
      <c r="E293" s="71">
        <v>0.784998444795592</v>
      </c>
      <c r="F293" s="68">
        <v>55.6811913954771</v>
      </c>
      <c r="G293" s="71">
        <v>0.84835339802849896</v>
      </c>
      <c r="H293" s="68">
        <v>76.254826254826298</v>
      </c>
      <c r="I293" s="71">
        <v>0.87176870650420302</v>
      </c>
      <c r="J293" s="68">
        <v>84.583563154991694</v>
      </c>
      <c r="K293" s="71">
        <v>0.88405200090698</v>
      </c>
      <c r="L293" s="68">
        <v>54.247104247104197</v>
      </c>
      <c r="M293" s="71">
        <v>0.85869565217391297</v>
      </c>
      <c r="N293" s="68">
        <v>54.738878143133498</v>
      </c>
      <c r="O293" s="71">
        <v>0.46212246636436699</v>
      </c>
      <c r="P293" s="68">
        <v>39.347462353597301</v>
      </c>
      <c r="Q293" s="71"/>
      <c r="R293" s="68"/>
    </row>
    <row r="294" spans="1:18" x14ac:dyDescent="0.2">
      <c r="A294" s="72" t="s">
        <v>901</v>
      </c>
      <c r="B294" s="66" t="s">
        <v>902</v>
      </c>
      <c r="C294" s="67">
        <v>45</v>
      </c>
      <c r="D294" s="67" t="s">
        <v>337</v>
      </c>
      <c r="E294" s="71">
        <v>0.73322632005899302</v>
      </c>
      <c r="F294" s="68">
        <v>48.9372469635627</v>
      </c>
      <c r="G294" s="71">
        <v>0.79534963871065401</v>
      </c>
      <c r="H294" s="68">
        <v>40.182186234817799</v>
      </c>
      <c r="I294" s="71">
        <v>0.65994484078591997</v>
      </c>
      <c r="J294" s="68">
        <v>19.888663967611301</v>
      </c>
      <c r="K294" s="71">
        <v>0.62333021864663496</v>
      </c>
      <c r="L294" s="68">
        <v>5.3137651821862404</v>
      </c>
      <c r="M294" s="71">
        <v>0.79986657771847902</v>
      </c>
      <c r="N294" s="68">
        <v>46.352583586626103</v>
      </c>
      <c r="O294" s="71">
        <v>0.78764032443327903</v>
      </c>
      <c r="P294" s="68">
        <v>93.721286370597198</v>
      </c>
      <c r="Q294" s="71"/>
      <c r="R294" s="68"/>
    </row>
    <row r="295" spans="1:18" x14ac:dyDescent="0.2">
      <c r="A295" s="72" t="s">
        <v>903</v>
      </c>
      <c r="B295" s="66" t="s">
        <v>904</v>
      </c>
      <c r="C295" s="67">
        <v>65</v>
      </c>
      <c r="D295" s="67" t="s">
        <v>337</v>
      </c>
      <c r="E295" s="71">
        <v>0.70704845347891199</v>
      </c>
      <c r="F295" s="68">
        <v>35.741864313292901</v>
      </c>
      <c r="G295" s="71">
        <v>0.68711773649548502</v>
      </c>
      <c r="H295" s="68">
        <v>16.7953667953668</v>
      </c>
      <c r="I295" s="71">
        <v>0.73772794196427305</v>
      </c>
      <c r="J295" s="68">
        <v>33.177054605625997</v>
      </c>
      <c r="K295" s="71">
        <v>0.82766251624398901</v>
      </c>
      <c r="L295" s="68">
        <v>37.369001654715902</v>
      </c>
      <c r="M295" s="71">
        <v>0.66304347826086996</v>
      </c>
      <c r="N295" s="68">
        <v>20.309477756286299</v>
      </c>
      <c r="O295" s="71">
        <v>0.61969059442994501</v>
      </c>
      <c r="P295" s="68">
        <v>56.943669827105403</v>
      </c>
      <c r="Q295" s="71"/>
      <c r="R295" s="68"/>
    </row>
    <row r="296" spans="1:18" x14ac:dyDescent="0.2">
      <c r="A296" s="72" t="s">
        <v>905</v>
      </c>
      <c r="B296" s="66" t="s">
        <v>906</v>
      </c>
      <c r="C296" s="67">
        <v>65</v>
      </c>
      <c r="D296" s="67" t="s">
        <v>337</v>
      </c>
      <c r="E296" s="71">
        <v>0.79258775718776997</v>
      </c>
      <c r="F296" s="68">
        <v>57.804743519029202</v>
      </c>
      <c r="G296" s="71">
        <v>0.73566794493041499</v>
      </c>
      <c r="H296" s="68">
        <v>28.957528957529</v>
      </c>
      <c r="I296" s="71">
        <v>0.83342557899818903</v>
      </c>
      <c r="J296" s="68">
        <v>71.428571428571402</v>
      </c>
      <c r="K296" s="71">
        <v>0.82051966602257198</v>
      </c>
      <c r="L296" s="68">
        <v>35.383342526199698</v>
      </c>
      <c r="M296" s="71">
        <v>0.77173913043478304</v>
      </c>
      <c r="N296" s="68">
        <v>36.446532191213002</v>
      </c>
      <c r="O296" s="71">
        <v>0.80158646555289303</v>
      </c>
      <c r="P296" s="68">
        <v>79.587283881762403</v>
      </c>
      <c r="Q296" s="71"/>
      <c r="R296" s="68"/>
    </row>
    <row r="297" spans="1:18" x14ac:dyDescent="0.2">
      <c r="A297" s="72" t="s">
        <v>907</v>
      </c>
      <c r="B297" s="66" t="s">
        <v>908</v>
      </c>
      <c r="C297" s="67">
        <v>65</v>
      </c>
      <c r="D297" s="67" t="s">
        <v>337</v>
      </c>
      <c r="E297" s="71">
        <v>0.82837876078664996</v>
      </c>
      <c r="F297" s="68">
        <v>68.312189740761198</v>
      </c>
      <c r="G297" s="71">
        <v>0.79164293532957097</v>
      </c>
      <c r="H297" s="68">
        <v>49.9448428019857</v>
      </c>
      <c r="I297" s="71">
        <v>0.84230432265183297</v>
      </c>
      <c r="J297" s="68">
        <v>74.544953116381706</v>
      </c>
      <c r="K297" s="71">
        <v>0.747279713133985</v>
      </c>
      <c r="L297" s="68">
        <v>20.077220077220101</v>
      </c>
      <c r="M297" s="71">
        <v>0.86956521739130399</v>
      </c>
      <c r="N297" s="68">
        <v>58.109975131251701</v>
      </c>
      <c r="O297" s="71">
        <v>0.89110161542655797</v>
      </c>
      <c r="P297" s="68">
        <v>91.7456776352482</v>
      </c>
      <c r="Q297" s="71"/>
      <c r="R297" s="68"/>
    </row>
    <row r="298" spans="1:18" x14ac:dyDescent="0.2">
      <c r="A298" s="72" t="s">
        <v>909</v>
      </c>
      <c r="B298" s="66" t="s">
        <v>910</v>
      </c>
      <c r="C298" s="67">
        <v>65</v>
      </c>
      <c r="D298" s="67" t="s">
        <v>337</v>
      </c>
      <c r="E298" s="71">
        <v>0.77894474042622297</v>
      </c>
      <c r="F298" s="68">
        <v>53.833425261996702</v>
      </c>
      <c r="G298" s="71">
        <v>0.80138955066613204</v>
      </c>
      <c r="H298" s="68">
        <v>54.743519029233298</v>
      </c>
      <c r="I298" s="71">
        <v>0.82603038931211203</v>
      </c>
      <c r="J298" s="68">
        <v>69.222283507997801</v>
      </c>
      <c r="K298" s="71">
        <v>0.77747506946713096</v>
      </c>
      <c r="L298" s="68">
        <v>25.537782680639801</v>
      </c>
      <c r="M298" s="71">
        <v>0.86413043478260898</v>
      </c>
      <c r="N298" s="68">
        <v>56.092843326885898</v>
      </c>
      <c r="O298" s="71">
        <v>0.62569825790312905</v>
      </c>
      <c r="P298" s="68">
        <v>57.6129392080312</v>
      </c>
      <c r="Q298" s="71"/>
      <c r="R298" s="68"/>
    </row>
    <row r="299" spans="1:18" x14ac:dyDescent="0.2">
      <c r="A299" s="72" t="s">
        <v>911</v>
      </c>
      <c r="B299" s="66" t="s">
        <v>912</v>
      </c>
      <c r="C299" s="67">
        <v>65</v>
      </c>
      <c r="D299" s="67" t="s">
        <v>337</v>
      </c>
      <c r="E299" s="71">
        <v>0.72856401726795605</v>
      </c>
      <c r="F299" s="68">
        <v>40.512961941533398</v>
      </c>
      <c r="G299" s="71">
        <v>0.76025546767149199</v>
      </c>
      <c r="H299" s="68">
        <v>37.589630446773299</v>
      </c>
      <c r="I299" s="71">
        <v>0.78347045226343104</v>
      </c>
      <c r="J299" s="68">
        <v>51.020408163265301</v>
      </c>
      <c r="K299" s="71">
        <v>0.72627232650310403</v>
      </c>
      <c r="L299" s="68">
        <v>17.236624379481501</v>
      </c>
      <c r="M299" s="71">
        <v>0.70652173913043503</v>
      </c>
      <c r="N299" s="68">
        <v>26.139817629179301</v>
      </c>
      <c r="O299" s="71">
        <v>0.66630010077131996</v>
      </c>
      <c r="P299" s="68">
        <v>62.242052426101502</v>
      </c>
      <c r="Q299" s="71"/>
      <c r="R299" s="68"/>
    </row>
    <row r="300" spans="1:18" x14ac:dyDescent="0.2">
      <c r="A300" s="72" t="s">
        <v>913</v>
      </c>
      <c r="B300" s="66" t="s">
        <v>914</v>
      </c>
      <c r="C300" s="67">
        <v>65</v>
      </c>
      <c r="D300" s="67" t="s">
        <v>337</v>
      </c>
      <c r="E300" s="71">
        <v>0.68436325841080403</v>
      </c>
      <c r="F300" s="68">
        <v>31.2465526751241</v>
      </c>
      <c r="G300" s="71">
        <v>0.84507416985206596</v>
      </c>
      <c r="H300" s="68">
        <v>74.627688913403205</v>
      </c>
      <c r="I300" s="71">
        <v>0.57371905023157999</v>
      </c>
      <c r="J300" s="68">
        <v>5.3226696083838902</v>
      </c>
      <c r="K300" s="71">
        <v>0.72587304520554696</v>
      </c>
      <c r="L300" s="68">
        <v>17.098731384445699</v>
      </c>
      <c r="M300" s="71">
        <v>0.69565217391304401</v>
      </c>
      <c r="N300" s="68">
        <v>24.675324675324699</v>
      </c>
      <c r="O300" s="71">
        <v>0.58149785285178501</v>
      </c>
      <c r="P300" s="68">
        <v>52.788622420524298</v>
      </c>
      <c r="Q300" s="71"/>
      <c r="R300" s="68"/>
    </row>
    <row r="301" spans="1:18" x14ac:dyDescent="0.2">
      <c r="A301" s="72" t="s">
        <v>915</v>
      </c>
      <c r="B301" s="66" t="s">
        <v>916</v>
      </c>
      <c r="C301" s="67">
        <v>65</v>
      </c>
      <c r="D301" s="67" t="s">
        <v>337</v>
      </c>
      <c r="E301" s="71">
        <v>0.77511664978778205</v>
      </c>
      <c r="F301" s="68">
        <v>52.8130170987314</v>
      </c>
      <c r="G301" s="71">
        <v>0.81032546566499597</v>
      </c>
      <c r="H301" s="68">
        <v>58.769994484280197</v>
      </c>
      <c r="I301" s="71">
        <v>0.74541540213133495</v>
      </c>
      <c r="J301" s="68">
        <v>36.155543298400403</v>
      </c>
      <c r="K301" s="71">
        <v>0.82106561179176796</v>
      </c>
      <c r="L301" s="68">
        <v>35.576392719249903</v>
      </c>
      <c r="M301" s="71">
        <v>0.684782608695652</v>
      </c>
      <c r="N301" s="68">
        <v>23.183199778944498</v>
      </c>
      <c r="O301" s="71">
        <v>0.81399416065515995</v>
      </c>
      <c r="P301" s="68">
        <v>81.511433351924097</v>
      </c>
      <c r="Q301" s="71"/>
      <c r="R301" s="68"/>
    </row>
    <row r="302" spans="1:18" x14ac:dyDescent="0.2">
      <c r="A302" s="72" t="s">
        <v>917</v>
      </c>
      <c r="B302" s="66" t="s">
        <v>918</v>
      </c>
      <c r="C302" s="67">
        <v>65</v>
      </c>
      <c r="D302" s="67" t="s">
        <v>337</v>
      </c>
      <c r="E302" s="71">
        <v>0.735255790588347</v>
      </c>
      <c r="F302" s="68">
        <v>42.084942084942099</v>
      </c>
      <c r="G302" s="71">
        <v>0.805799879839178</v>
      </c>
      <c r="H302" s="68">
        <v>56.8394925537783</v>
      </c>
      <c r="I302" s="71">
        <v>0.73515328058074103</v>
      </c>
      <c r="J302" s="68">
        <v>32.184225041367903</v>
      </c>
      <c r="K302" s="71">
        <v>0.78713748974729203</v>
      </c>
      <c r="L302" s="68">
        <v>27.606177606177599</v>
      </c>
      <c r="M302" s="71">
        <v>0.809782608695652</v>
      </c>
      <c r="N302" s="68">
        <v>43.824260845537403</v>
      </c>
      <c r="O302" s="71">
        <v>0.53840569407887096</v>
      </c>
      <c r="P302" s="68">
        <v>47.769102063580597</v>
      </c>
      <c r="Q302" s="71"/>
      <c r="R302" s="68"/>
    </row>
    <row r="303" spans="1:18" x14ac:dyDescent="0.2">
      <c r="A303" s="72" t="s">
        <v>919</v>
      </c>
      <c r="B303" s="66" t="s">
        <v>920</v>
      </c>
      <c r="C303" s="67">
        <v>65</v>
      </c>
      <c r="D303" s="67" t="s">
        <v>337</v>
      </c>
      <c r="E303" s="71">
        <v>0.79777660082060597</v>
      </c>
      <c r="F303" s="68">
        <v>59.293987865416398</v>
      </c>
      <c r="G303" s="71">
        <v>0.87176691337141299</v>
      </c>
      <c r="H303" s="68">
        <v>85.714285714285694</v>
      </c>
      <c r="I303" s="71">
        <v>0.87120113716498304</v>
      </c>
      <c r="J303" s="68">
        <v>84.390512961941496</v>
      </c>
      <c r="K303" s="71">
        <v>0.75605098447149899</v>
      </c>
      <c r="L303" s="68">
        <v>21.511307225592901</v>
      </c>
      <c r="M303" s="71">
        <v>0.85326086956521796</v>
      </c>
      <c r="N303" s="68">
        <v>53.578336557059998</v>
      </c>
      <c r="O303" s="71">
        <v>0.63660309952991501</v>
      </c>
      <c r="P303" s="68">
        <v>58.951477969882902</v>
      </c>
      <c r="Q303" s="71"/>
      <c r="R303" s="68"/>
    </row>
    <row r="304" spans="1:18" x14ac:dyDescent="0.2">
      <c r="A304" s="72" t="s">
        <v>921</v>
      </c>
      <c r="B304" s="66" t="s">
        <v>922</v>
      </c>
      <c r="C304" s="67">
        <v>65</v>
      </c>
      <c r="D304" s="67" t="s">
        <v>337</v>
      </c>
      <c r="E304" s="71">
        <v>0.90044985689351398</v>
      </c>
      <c r="F304" s="68">
        <v>94.732487589630395</v>
      </c>
      <c r="G304" s="71">
        <v>0.955225243055421</v>
      </c>
      <c r="H304" s="68">
        <v>98.593491450634303</v>
      </c>
      <c r="I304" s="71">
        <v>0.88931174923135203</v>
      </c>
      <c r="J304" s="68">
        <v>89.409817981246505</v>
      </c>
      <c r="K304" s="71">
        <v>0.94408859900173703</v>
      </c>
      <c r="L304" s="68">
        <v>80.226144511858806</v>
      </c>
      <c r="M304" s="71">
        <v>0.88043478260869601</v>
      </c>
      <c r="N304" s="68">
        <v>61.038961038960998</v>
      </c>
      <c r="O304" s="71">
        <v>0.83318891057036104</v>
      </c>
      <c r="P304" s="68">
        <v>84.495259341885102</v>
      </c>
      <c r="Q304" s="71"/>
      <c r="R304" s="68"/>
    </row>
    <row r="305" spans="1:18" x14ac:dyDescent="0.2">
      <c r="A305" s="72" t="s">
        <v>923</v>
      </c>
      <c r="B305" s="66" t="s">
        <v>924</v>
      </c>
      <c r="C305" s="67">
        <v>65</v>
      </c>
      <c r="D305" s="67" t="s">
        <v>337</v>
      </c>
      <c r="E305" s="71">
        <v>0.60912634924971798</v>
      </c>
      <c r="F305" s="68">
        <v>17.484831770546101</v>
      </c>
      <c r="G305" s="71">
        <v>0.63832829074366004</v>
      </c>
      <c r="H305" s="68">
        <v>9.0457804743519006</v>
      </c>
      <c r="I305" s="71">
        <v>0.56364738399273395</v>
      </c>
      <c r="J305" s="68">
        <v>4.7986762272476602</v>
      </c>
      <c r="K305" s="71">
        <v>0.59131998993044099</v>
      </c>
      <c r="L305" s="68">
        <v>6.1500275785990102</v>
      </c>
      <c r="M305" s="71">
        <v>0.59239130434782605</v>
      </c>
      <c r="N305" s="68">
        <v>13.5396518375242</v>
      </c>
      <c r="O305" s="71">
        <v>0.65994477723392897</v>
      </c>
      <c r="P305" s="68">
        <v>61.210262130507502</v>
      </c>
      <c r="Q305" s="71"/>
      <c r="R305" s="68"/>
    </row>
    <row r="306" spans="1:18" x14ac:dyDescent="0.2">
      <c r="A306" s="72" t="s">
        <v>925</v>
      </c>
      <c r="B306" s="66" t="s">
        <v>926</v>
      </c>
      <c r="C306" s="67">
        <v>65</v>
      </c>
      <c r="D306" s="67" t="s">
        <v>337</v>
      </c>
      <c r="E306" s="71">
        <v>0.84846347808252198</v>
      </c>
      <c r="F306" s="68">
        <v>76.034197462768901</v>
      </c>
      <c r="G306" s="71">
        <v>0.81292102855286796</v>
      </c>
      <c r="H306" s="68">
        <v>59.928295642581404</v>
      </c>
      <c r="I306" s="71">
        <v>0.88473093349982102</v>
      </c>
      <c r="J306" s="68">
        <v>88.251516822945405</v>
      </c>
      <c r="K306" s="71">
        <v>0.92488031779217905</v>
      </c>
      <c r="L306" s="68">
        <v>70.711527854384997</v>
      </c>
      <c r="M306" s="71">
        <v>0.91304347826086996</v>
      </c>
      <c r="N306" s="68">
        <v>70.737772865432405</v>
      </c>
      <c r="O306" s="71">
        <v>0.70674163230687104</v>
      </c>
      <c r="P306" s="68">
        <v>66.592303402119398</v>
      </c>
      <c r="Q306" s="71"/>
      <c r="R306" s="68"/>
    </row>
    <row r="307" spans="1:18" x14ac:dyDescent="0.2">
      <c r="A307" s="72" t="s">
        <v>927</v>
      </c>
      <c r="B307" s="66" t="s">
        <v>928</v>
      </c>
      <c r="C307" s="67">
        <v>65</v>
      </c>
      <c r="D307" s="67" t="s">
        <v>337</v>
      </c>
      <c r="E307" s="71">
        <v>0.87075853578017803</v>
      </c>
      <c r="F307" s="68">
        <v>84.555984555984594</v>
      </c>
      <c r="G307" s="71">
        <v>0.84741706207355805</v>
      </c>
      <c r="H307" s="68">
        <v>75.896304467733003</v>
      </c>
      <c r="I307" s="71">
        <v>0.91102579202004796</v>
      </c>
      <c r="J307" s="68">
        <v>94.567015995587397</v>
      </c>
      <c r="K307" s="71">
        <v>0.89766697678898699</v>
      </c>
      <c r="L307" s="68">
        <v>58.990623276337601</v>
      </c>
      <c r="M307" s="71">
        <v>0.95652173913043503</v>
      </c>
      <c r="N307" s="68">
        <v>85.382702403978996</v>
      </c>
      <c r="O307" s="71">
        <v>0.74116110888786002</v>
      </c>
      <c r="P307" s="68">
        <v>71.277189068600094</v>
      </c>
      <c r="Q307" s="71"/>
      <c r="R307" s="68"/>
    </row>
    <row r="308" spans="1:18" x14ac:dyDescent="0.2">
      <c r="A308" s="72" t="s">
        <v>929</v>
      </c>
      <c r="B308" s="66" t="s">
        <v>930</v>
      </c>
      <c r="C308" s="67">
        <v>65</v>
      </c>
      <c r="D308" s="67" t="s">
        <v>337</v>
      </c>
      <c r="E308" s="71">
        <v>0.82780294671060195</v>
      </c>
      <c r="F308" s="68">
        <v>68.1742967457253</v>
      </c>
      <c r="G308" s="71">
        <v>0.82552658015429903</v>
      </c>
      <c r="H308" s="68">
        <v>65.278543849972394</v>
      </c>
      <c r="I308" s="71">
        <v>0.89706497730776802</v>
      </c>
      <c r="J308" s="68">
        <v>91.643684500827405</v>
      </c>
      <c r="K308" s="71">
        <v>0.72706598144392598</v>
      </c>
      <c r="L308" s="68">
        <v>17.457253171538898</v>
      </c>
      <c r="M308" s="71">
        <v>0.82065217391304301</v>
      </c>
      <c r="N308" s="68">
        <v>45.9519204200055</v>
      </c>
      <c r="O308" s="71">
        <v>0.86870502073397304</v>
      </c>
      <c r="P308" s="68">
        <v>89.598438371444502</v>
      </c>
      <c r="Q308" s="71"/>
      <c r="R308" s="68"/>
    </row>
    <row r="309" spans="1:18" x14ac:dyDescent="0.2">
      <c r="A309" s="72" t="s">
        <v>931</v>
      </c>
      <c r="B309" s="66" t="s">
        <v>932</v>
      </c>
      <c r="C309" s="67">
        <v>65</v>
      </c>
      <c r="D309" s="67" t="s">
        <v>337</v>
      </c>
      <c r="E309" s="71">
        <v>0.83448864615954499</v>
      </c>
      <c r="F309" s="68">
        <v>70.711527854384997</v>
      </c>
      <c r="G309" s="71">
        <v>0.89566769164301097</v>
      </c>
      <c r="H309" s="68">
        <v>91.698841698841704</v>
      </c>
      <c r="I309" s="71">
        <v>0.83903376257148099</v>
      </c>
      <c r="J309" s="68">
        <v>73.441809156094905</v>
      </c>
      <c r="K309" s="71">
        <v>0.79217498255612795</v>
      </c>
      <c r="L309" s="68">
        <v>28.7093215664644</v>
      </c>
      <c r="M309" s="71">
        <v>0.86956521739130399</v>
      </c>
      <c r="N309" s="68">
        <v>58.109975131251701</v>
      </c>
      <c r="O309" s="71">
        <v>0.77600157663580205</v>
      </c>
      <c r="P309" s="68">
        <v>75.989960959286094</v>
      </c>
      <c r="Q309" s="71"/>
      <c r="R309" s="68"/>
    </row>
    <row r="310" spans="1:18" x14ac:dyDescent="0.2">
      <c r="A310" s="72" t="s">
        <v>921</v>
      </c>
      <c r="B310" s="66" t="s">
        <v>933</v>
      </c>
      <c r="C310" s="67">
        <v>65</v>
      </c>
      <c r="D310" s="67" t="s">
        <v>337</v>
      </c>
      <c r="E310" s="71">
        <v>0.88791001475492803</v>
      </c>
      <c r="F310" s="68">
        <v>90.071704357418696</v>
      </c>
      <c r="G310" s="71">
        <v>0.97706163392130096</v>
      </c>
      <c r="H310" s="68">
        <v>99.586321014892405</v>
      </c>
      <c r="I310" s="71">
        <v>0.89584699916539401</v>
      </c>
      <c r="J310" s="68">
        <v>91.202426916712596</v>
      </c>
      <c r="K310" s="71">
        <v>0.92120417092923201</v>
      </c>
      <c r="L310" s="68">
        <v>69.249862107005001</v>
      </c>
      <c r="M310" s="71">
        <v>0.875</v>
      </c>
      <c r="N310" s="68">
        <v>59.823155567836402</v>
      </c>
      <c r="O310" s="71">
        <v>0.77043726975871396</v>
      </c>
      <c r="P310" s="68">
        <v>74.958170663692101</v>
      </c>
      <c r="Q310" s="71"/>
      <c r="R310" s="68"/>
    </row>
    <row r="311" spans="1:18" x14ac:dyDescent="0.2">
      <c r="A311" s="72" t="s">
        <v>934</v>
      </c>
      <c r="B311" s="66" t="s">
        <v>935</v>
      </c>
      <c r="C311" s="67">
        <v>65</v>
      </c>
      <c r="D311" s="67" t="s">
        <v>337</v>
      </c>
      <c r="E311" s="71">
        <v>0.89162567934969605</v>
      </c>
      <c r="F311" s="68">
        <v>91.698841698841704</v>
      </c>
      <c r="G311" s="71">
        <v>0.97587307621517405</v>
      </c>
      <c r="H311" s="68">
        <v>99.476006618863806</v>
      </c>
      <c r="I311" s="71">
        <v>0.91501196752507896</v>
      </c>
      <c r="J311" s="68">
        <v>95.311638168781002</v>
      </c>
      <c r="K311" s="71">
        <v>0.89288460969947803</v>
      </c>
      <c r="L311" s="68">
        <v>57.446221731935999</v>
      </c>
      <c r="M311" s="71">
        <v>0.86956521739130399</v>
      </c>
      <c r="N311" s="68">
        <v>58.109975131251701</v>
      </c>
      <c r="O311" s="71">
        <v>0.80479352591744302</v>
      </c>
      <c r="P311" s="68">
        <v>80.312325711098694</v>
      </c>
      <c r="Q311" s="71"/>
      <c r="R311" s="68"/>
    </row>
    <row r="312" spans="1:18" x14ac:dyDescent="0.2">
      <c r="A312" s="72" t="s">
        <v>936</v>
      </c>
      <c r="B312" s="66" t="s">
        <v>937</v>
      </c>
      <c r="C312" s="67">
        <v>45</v>
      </c>
      <c r="D312" s="67" t="s">
        <v>337</v>
      </c>
      <c r="E312" s="71">
        <v>0.71875456994166298</v>
      </c>
      <c r="F312" s="68">
        <v>43.117408906882602</v>
      </c>
      <c r="G312" s="71">
        <v>0.75343093730780297</v>
      </c>
      <c r="H312" s="68">
        <v>28.846153846153801</v>
      </c>
      <c r="I312" s="71">
        <v>0.69696696889591403</v>
      </c>
      <c r="J312" s="68">
        <v>28.896761133603199</v>
      </c>
      <c r="K312" s="71">
        <v>0.90464716065028306</v>
      </c>
      <c r="L312" s="68">
        <v>55.769230769230802</v>
      </c>
      <c r="M312" s="71">
        <v>0.81039991573329595</v>
      </c>
      <c r="N312" s="68">
        <v>49.544072948328299</v>
      </c>
      <c r="O312" s="71">
        <v>0.42832786712102</v>
      </c>
      <c r="P312" s="68">
        <v>61.9703930576825</v>
      </c>
      <c r="Q312" s="71"/>
      <c r="R312" s="68"/>
    </row>
    <row r="313" spans="1:18" x14ac:dyDescent="0.2">
      <c r="A313" s="72" t="s">
        <v>938</v>
      </c>
      <c r="B313" s="66" t="s">
        <v>939</v>
      </c>
      <c r="C313" s="67">
        <v>45</v>
      </c>
      <c r="D313" s="67" t="s">
        <v>337</v>
      </c>
      <c r="E313" s="71">
        <v>0.79894185640679705</v>
      </c>
      <c r="F313" s="68">
        <v>78.795546558704501</v>
      </c>
      <c r="G313" s="71">
        <v>0.75877476132879795</v>
      </c>
      <c r="H313" s="68">
        <v>29.908906882591101</v>
      </c>
      <c r="I313" s="71">
        <v>0.79093558458719604</v>
      </c>
      <c r="J313" s="68">
        <v>64.17004048583</v>
      </c>
      <c r="K313" s="71">
        <v>0.92882040208462902</v>
      </c>
      <c r="L313" s="68">
        <v>68.269230769230802</v>
      </c>
      <c r="M313" s="71">
        <v>0.87359994382219697</v>
      </c>
      <c r="N313" s="68">
        <v>69.503546099290801</v>
      </c>
      <c r="O313" s="71">
        <v>0.64257859021116404</v>
      </c>
      <c r="P313" s="68">
        <v>84.686064318529901</v>
      </c>
      <c r="Q313" s="71"/>
      <c r="R313" s="68"/>
    </row>
    <row r="314" spans="1:18" x14ac:dyDescent="0.2">
      <c r="A314" s="72" t="s">
        <v>940</v>
      </c>
      <c r="B314" s="66" t="s">
        <v>941</v>
      </c>
      <c r="C314" s="67">
        <v>45</v>
      </c>
      <c r="D314" s="67" t="s">
        <v>337</v>
      </c>
      <c r="E314" s="71">
        <v>0.65607393189795105</v>
      </c>
      <c r="F314" s="68">
        <v>24.291497975708499</v>
      </c>
      <c r="G314" s="71">
        <v>0.70083859685172001</v>
      </c>
      <c r="H314" s="68">
        <v>18.927125506072901</v>
      </c>
      <c r="I314" s="71">
        <v>0.61995987192789903</v>
      </c>
      <c r="J314" s="68">
        <v>13.714574898785401</v>
      </c>
      <c r="K314" s="71">
        <v>0.87328988082885495</v>
      </c>
      <c r="L314" s="68">
        <v>42.914979757085</v>
      </c>
      <c r="M314" s="71">
        <v>0.66644429619746504</v>
      </c>
      <c r="N314" s="68">
        <v>18.439716312056699</v>
      </c>
      <c r="O314" s="71">
        <v>0.41983701368381499</v>
      </c>
      <c r="P314" s="68">
        <v>61.102603369065903</v>
      </c>
      <c r="Q314" s="71"/>
      <c r="R314" s="68"/>
    </row>
    <row r="315" spans="1:18" x14ac:dyDescent="0.2">
      <c r="A315" s="72" t="s">
        <v>942</v>
      </c>
      <c r="B315" s="66" t="s">
        <v>943</v>
      </c>
      <c r="C315" s="67">
        <v>45</v>
      </c>
      <c r="D315" s="67" t="s">
        <v>337</v>
      </c>
      <c r="E315" s="71">
        <v>0.66859057594884397</v>
      </c>
      <c r="F315" s="68">
        <v>27.226720647773298</v>
      </c>
      <c r="G315" s="71">
        <v>0.74984426941605298</v>
      </c>
      <c r="H315" s="68">
        <v>27.732793522267201</v>
      </c>
      <c r="I315" s="71">
        <v>0.69241588484165095</v>
      </c>
      <c r="J315" s="68">
        <v>27.834008097165999</v>
      </c>
      <c r="K315" s="71">
        <v>0.81858703289064005</v>
      </c>
      <c r="L315" s="68">
        <v>26.8724696356275</v>
      </c>
      <c r="M315" s="71">
        <v>0.69102208489870398</v>
      </c>
      <c r="N315" s="68">
        <v>21.8338399189463</v>
      </c>
      <c r="O315" s="71">
        <v>0.39108360769716999</v>
      </c>
      <c r="P315" s="68">
        <v>57.427258805512999</v>
      </c>
      <c r="Q315" s="71"/>
      <c r="R315" s="68"/>
    </row>
    <row r="316" spans="1:18" x14ac:dyDescent="0.2">
      <c r="A316" s="72" t="s">
        <v>944</v>
      </c>
      <c r="B316" s="66" t="s">
        <v>945</v>
      </c>
      <c r="C316" s="67">
        <v>45</v>
      </c>
      <c r="D316" s="67" t="s">
        <v>337</v>
      </c>
      <c r="E316" s="71">
        <v>0.78338342328477095</v>
      </c>
      <c r="F316" s="68">
        <v>71.305668016194304</v>
      </c>
      <c r="G316" s="71">
        <v>0.71837507822630897</v>
      </c>
      <c r="H316" s="68">
        <v>21.659919028340099</v>
      </c>
      <c r="I316" s="71">
        <v>0.83580484357172602</v>
      </c>
      <c r="J316" s="68">
        <v>83.097165991902799</v>
      </c>
      <c r="K316" s="71">
        <v>0.94115783259447805</v>
      </c>
      <c r="L316" s="68">
        <v>74.8481781376518</v>
      </c>
      <c r="M316" s="71">
        <v>0.82795547909132405</v>
      </c>
      <c r="N316" s="68">
        <v>55.217831813576502</v>
      </c>
      <c r="O316" s="71">
        <v>0.593623882940016</v>
      </c>
      <c r="P316" s="68">
        <v>80.959673302705497</v>
      </c>
      <c r="Q316" s="71"/>
      <c r="R316" s="68"/>
    </row>
    <row r="317" spans="1:18" x14ac:dyDescent="0.2">
      <c r="A317" s="72" t="s">
        <v>946</v>
      </c>
      <c r="B317" s="66" t="s">
        <v>947</v>
      </c>
      <c r="C317" s="67">
        <v>45</v>
      </c>
      <c r="D317" s="67" t="s">
        <v>337</v>
      </c>
      <c r="E317" s="71">
        <v>0.79350136201645505</v>
      </c>
      <c r="F317" s="68">
        <v>76.872469635627496</v>
      </c>
      <c r="G317" s="71">
        <v>0.84003190849103404</v>
      </c>
      <c r="H317" s="68">
        <v>56.9331983805668</v>
      </c>
      <c r="I317" s="71">
        <v>0.82827232654466398</v>
      </c>
      <c r="J317" s="68">
        <v>80.263157894736807</v>
      </c>
      <c r="K317" s="71">
        <v>0.94999958977218801</v>
      </c>
      <c r="L317" s="68">
        <v>79.908906882591097</v>
      </c>
      <c r="M317" s="71">
        <v>0.86306660580738004</v>
      </c>
      <c r="N317" s="68">
        <v>66.565349544072902</v>
      </c>
      <c r="O317" s="71">
        <v>0.486136379467007</v>
      </c>
      <c r="P317" s="68">
        <v>68.147013782542103</v>
      </c>
      <c r="Q317" s="71"/>
      <c r="R317" s="68"/>
    </row>
    <row r="318" spans="1:18" x14ac:dyDescent="0.2">
      <c r="A318" s="72" t="s">
        <v>948</v>
      </c>
      <c r="B318" s="66" t="s">
        <v>949</v>
      </c>
      <c r="C318" s="67">
        <v>45</v>
      </c>
      <c r="D318" s="67" t="s">
        <v>337</v>
      </c>
      <c r="E318" s="71">
        <v>0.83431882741962504</v>
      </c>
      <c r="F318" s="68">
        <v>91.548582995951406</v>
      </c>
      <c r="G318" s="71">
        <v>0.83518424331767804</v>
      </c>
      <c r="H318" s="68">
        <v>55.313765182186202</v>
      </c>
      <c r="I318" s="71">
        <v>0.85240529231996898</v>
      </c>
      <c r="J318" s="68">
        <v>87.854251012145696</v>
      </c>
      <c r="K318" s="71">
        <v>0.94102830563113005</v>
      </c>
      <c r="L318" s="68">
        <v>74.746963562752995</v>
      </c>
      <c r="M318" s="71">
        <v>0.91222218320985904</v>
      </c>
      <c r="N318" s="68">
        <v>82.269503546099301</v>
      </c>
      <c r="O318" s="71">
        <v>0.63075411261949099</v>
      </c>
      <c r="P318" s="68">
        <v>84.022460438999502</v>
      </c>
      <c r="Q318" s="71"/>
      <c r="R318" s="68"/>
    </row>
    <row r="319" spans="1:18" x14ac:dyDescent="0.2">
      <c r="A319" s="72" t="s">
        <v>950</v>
      </c>
      <c r="B319" s="66" t="s">
        <v>951</v>
      </c>
      <c r="C319" s="67">
        <v>45</v>
      </c>
      <c r="D319" s="67" t="s">
        <v>337</v>
      </c>
      <c r="E319" s="71">
        <v>0.78561415074891305</v>
      </c>
      <c r="F319" s="68">
        <v>72.216599190283404</v>
      </c>
      <c r="G319" s="71">
        <v>0.81949359821291001</v>
      </c>
      <c r="H319" s="68">
        <v>48.836032388664002</v>
      </c>
      <c r="I319" s="71">
        <v>0.82601382205373197</v>
      </c>
      <c r="J319" s="68">
        <v>79.048582995951406</v>
      </c>
      <c r="K319" s="71">
        <v>0.94516265783610898</v>
      </c>
      <c r="L319" s="68">
        <v>76.973684210526301</v>
      </c>
      <c r="M319" s="71">
        <v>0.803377690390085</v>
      </c>
      <c r="N319" s="68">
        <v>47.467071935157001</v>
      </c>
      <c r="O319" s="71">
        <v>0.53402298525172898</v>
      </c>
      <c r="P319" s="68">
        <v>73.864216436957605</v>
      </c>
      <c r="Q319" s="71"/>
      <c r="R319" s="68"/>
    </row>
    <row r="320" spans="1:18" x14ac:dyDescent="0.2">
      <c r="A320" s="72" t="s">
        <v>952</v>
      </c>
      <c r="B320" s="66" t="s">
        <v>953</v>
      </c>
      <c r="C320" s="67">
        <v>45</v>
      </c>
      <c r="D320" s="67" t="s">
        <v>337</v>
      </c>
      <c r="E320" s="71">
        <v>0.81564690873408896</v>
      </c>
      <c r="F320" s="68">
        <v>85.627530364372504</v>
      </c>
      <c r="G320" s="71">
        <v>0.836885936365516</v>
      </c>
      <c r="H320" s="68">
        <v>56.123481781376498</v>
      </c>
      <c r="I320" s="71">
        <v>0.79647711909791596</v>
      </c>
      <c r="J320" s="68">
        <v>66.599190283400802</v>
      </c>
      <c r="K320" s="71">
        <v>0.98415637439315595</v>
      </c>
      <c r="L320" s="68">
        <v>94.888663967611294</v>
      </c>
      <c r="M320" s="71">
        <v>0.88764439450861998</v>
      </c>
      <c r="N320" s="68">
        <v>74.265450861195504</v>
      </c>
      <c r="O320" s="71">
        <v>0.57307071930523901</v>
      </c>
      <c r="P320" s="68">
        <v>78.203164880040802</v>
      </c>
      <c r="Q320" s="71"/>
      <c r="R320" s="68"/>
    </row>
    <row r="321" spans="1:18" x14ac:dyDescent="0.2">
      <c r="A321" s="72" t="s">
        <v>954</v>
      </c>
      <c r="B321" s="66" t="s">
        <v>955</v>
      </c>
      <c r="C321" s="67">
        <v>45</v>
      </c>
      <c r="D321" s="67" t="s">
        <v>337</v>
      </c>
      <c r="E321" s="71">
        <v>0.77803048008170095</v>
      </c>
      <c r="F321" s="68">
        <v>68.623481781376498</v>
      </c>
      <c r="G321" s="71">
        <v>0.82059649914543198</v>
      </c>
      <c r="H321" s="68">
        <v>49.6963562753036</v>
      </c>
      <c r="I321" s="71">
        <v>0.81741015199254996</v>
      </c>
      <c r="J321" s="68">
        <v>76.062753036437201</v>
      </c>
      <c r="K321" s="71">
        <v>0.899886566814183</v>
      </c>
      <c r="L321" s="68">
        <v>53.744939271255099</v>
      </c>
      <c r="M321" s="71">
        <v>0.84199992977774696</v>
      </c>
      <c r="N321" s="68">
        <v>59.219858156028401</v>
      </c>
      <c r="O321" s="71">
        <v>0.51025925267859196</v>
      </c>
      <c r="P321" s="68">
        <v>70.954568657478305</v>
      </c>
      <c r="Q321" s="71"/>
      <c r="R321" s="68"/>
    </row>
    <row r="322" spans="1:18" x14ac:dyDescent="0.2">
      <c r="A322" s="72" t="s">
        <v>956</v>
      </c>
      <c r="B322" s="66" t="s">
        <v>957</v>
      </c>
      <c r="C322" s="67">
        <v>45</v>
      </c>
      <c r="D322" s="67" t="s">
        <v>337</v>
      </c>
      <c r="E322" s="71">
        <v>0.74854948612236305</v>
      </c>
      <c r="F322" s="68">
        <v>55.668016194331997</v>
      </c>
      <c r="G322" s="71">
        <v>0.802775760955037</v>
      </c>
      <c r="H322" s="68">
        <v>42.661943319838102</v>
      </c>
      <c r="I322" s="71">
        <v>0.73228918104926699</v>
      </c>
      <c r="J322" s="68">
        <v>42.105263157894697</v>
      </c>
      <c r="K322" s="71">
        <v>0.91439333472050999</v>
      </c>
      <c r="L322" s="68">
        <v>60.627530364372497</v>
      </c>
      <c r="M322" s="71">
        <v>0.76124433833081695</v>
      </c>
      <c r="N322" s="68">
        <v>35.916919959473198</v>
      </c>
      <c r="O322" s="71">
        <v>0.53204481555618599</v>
      </c>
      <c r="P322" s="68">
        <v>73.608984175599801</v>
      </c>
      <c r="Q322" s="71"/>
      <c r="R322" s="68"/>
    </row>
    <row r="323" spans="1:18" x14ac:dyDescent="0.2">
      <c r="A323" s="72" t="s">
        <v>958</v>
      </c>
      <c r="B323" s="66" t="s">
        <v>959</v>
      </c>
      <c r="C323" s="67">
        <v>45</v>
      </c>
      <c r="D323" s="67" t="s">
        <v>337</v>
      </c>
      <c r="E323" s="71">
        <v>0.64528545368044499</v>
      </c>
      <c r="F323" s="68">
        <v>21.862348178137701</v>
      </c>
      <c r="G323" s="71">
        <v>0.71329908056389801</v>
      </c>
      <c r="H323" s="68">
        <v>20.6983805668016</v>
      </c>
      <c r="I323" s="71">
        <v>0.61687470265037503</v>
      </c>
      <c r="J323" s="68">
        <v>13.2591093117409</v>
      </c>
      <c r="K323" s="71">
        <v>0.793539310205849</v>
      </c>
      <c r="L323" s="68">
        <v>21.7611336032389</v>
      </c>
      <c r="M323" s="71">
        <v>0.736666549629578</v>
      </c>
      <c r="N323" s="68">
        <v>30.1418439716312</v>
      </c>
      <c r="O323" s="71">
        <v>0.366047625352525</v>
      </c>
      <c r="P323" s="68">
        <v>54.466564573762099</v>
      </c>
      <c r="Q323" s="71"/>
      <c r="R323" s="68"/>
    </row>
    <row r="324" spans="1:18" x14ac:dyDescent="0.2">
      <c r="A324" s="72" t="s">
        <v>960</v>
      </c>
      <c r="B324" s="66" t="s">
        <v>961</v>
      </c>
      <c r="C324" s="67">
        <v>45</v>
      </c>
      <c r="D324" s="67" t="s">
        <v>337</v>
      </c>
      <c r="E324" s="71">
        <v>0.49887572066515701</v>
      </c>
      <c r="F324" s="68">
        <v>7.5404858299595103</v>
      </c>
      <c r="G324" s="71">
        <v>0.55253685339232905</v>
      </c>
      <c r="H324" s="68">
        <v>7.6417004048582999</v>
      </c>
      <c r="I324" s="71">
        <v>0.58506352697182795</v>
      </c>
      <c r="J324" s="68">
        <v>9.6153846153846203</v>
      </c>
      <c r="K324" s="71">
        <v>0.73626432599688896</v>
      </c>
      <c r="L324" s="68">
        <v>14.0182186234818</v>
      </c>
      <c r="M324" s="71">
        <v>0.45928864857273299</v>
      </c>
      <c r="N324" s="68">
        <v>8.3586626139817604</v>
      </c>
      <c r="O324" s="71">
        <v>0.161225248392004</v>
      </c>
      <c r="P324" s="68">
        <v>16.130678917815199</v>
      </c>
      <c r="Q324" s="71"/>
      <c r="R324" s="68"/>
    </row>
    <row r="325" spans="1:18" x14ac:dyDescent="0.2">
      <c r="A325" s="72" t="s">
        <v>962</v>
      </c>
      <c r="B325" s="66" t="s">
        <v>963</v>
      </c>
      <c r="C325" s="67">
        <v>45</v>
      </c>
      <c r="D325" s="67" t="s">
        <v>337</v>
      </c>
      <c r="E325" s="71">
        <v>0.480591624365657</v>
      </c>
      <c r="F325" s="68">
        <v>6.7307692307692299</v>
      </c>
      <c r="G325" s="71">
        <v>0.53224469999384505</v>
      </c>
      <c r="H325" s="68">
        <v>6.8319838056680204</v>
      </c>
      <c r="I325" s="71">
        <v>0.61614279892006296</v>
      </c>
      <c r="J325" s="68">
        <v>13.0566801619433</v>
      </c>
      <c r="K325" s="71">
        <v>0.72394929759280602</v>
      </c>
      <c r="L325" s="68">
        <v>12.854251012145699</v>
      </c>
      <c r="M325" s="71">
        <v>0.343421930409747</v>
      </c>
      <c r="N325" s="68">
        <v>5.7750759878419498</v>
      </c>
      <c r="O325" s="71">
        <v>0.187199394911822</v>
      </c>
      <c r="P325" s="68">
        <v>21.133231240428799</v>
      </c>
      <c r="Q325" s="71"/>
      <c r="R325" s="68"/>
    </row>
    <row r="326" spans="1:18" x14ac:dyDescent="0.2">
      <c r="A326" s="72" t="s">
        <v>723</v>
      </c>
      <c r="B326" s="66" t="s">
        <v>964</v>
      </c>
      <c r="C326" s="67">
        <v>45</v>
      </c>
      <c r="D326" s="67" t="s">
        <v>337</v>
      </c>
      <c r="E326" s="71">
        <v>0.65726461921257895</v>
      </c>
      <c r="F326" s="68">
        <v>24.6963562753036</v>
      </c>
      <c r="G326" s="71">
        <v>0.70534053034299704</v>
      </c>
      <c r="H326" s="68">
        <v>19.331983805667999</v>
      </c>
      <c r="I326" s="71">
        <v>0.683165923595075</v>
      </c>
      <c r="J326" s="68">
        <v>25</v>
      </c>
      <c r="K326" s="71">
        <v>0.85993267771575399</v>
      </c>
      <c r="L326" s="68">
        <v>38.360323886639698</v>
      </c>
      <c r="M326" s="71">
        <v>0.64186650749622598</v>
      </c>
      <c r="N326" s="68">
        <v>16.4133738601824</v>
      </c>
      <c r="O326" s="71">
        <v>0.39601745691284501</v>
      </c>
      <c r="P326" s="68">
        <v>58.244002041858103</v>
      </c>
      <c r="Q326" s="71"/>
      <c r="R326" s="68"/>
    </row>
    <row r="327" spans="1:18" x14ac:dyDescent="0.2">
      <c r="A327" s="72" t="s">
        <v>965</v>
      </c>
      <c r="B327" s="66" t="s">
        <v>966</v>
      </c>
      <c r="C327" s="67">
        <v>45</v>
      </c>
      <c r="D327" s="67" t="s">
        <v>337</v>
      </c>
      <c r="E327" s="71">
        <v>0.62030970513529704</v>
      </c>
      <c r="F327" s="68">
        <v>17.7631578947368</v>
      </c>
      <c r="G327" s="71">
        <v>0.67950105610256795</v>
      </c>
      <c r="H327" s="68">
        <v>15.384615384615399</v>
      </c>
      <c r="I327" s="71">
        <v>0.66130730358556</v>
      </c>
      <c r="J327" s="68">
        <v>20.192307692307701</v>
      </c>
      <c r="K327" s="71">
        <v>0.72392766654724805</v>
      </c>
      <c r="L327" s="68">
        <v>12.8036437246964</v>
      </c>
      <c r="M327" s="71">
        <v>0.63484428215301403</v>
      </c>
      <c r="N327" s="68">
        <v>15.754812563323201</v>
      </c>
      <c r="O327" s="71">
        <v>0.40196821728809501</v>
      </c>
      <c r="P327" s="68">
        <v>58.958652373660001</v>
      </c>
      <c r="Q327" s="71"/>
      <c r="R327" s="68"/>
    </row>
    <row r="328" spans="1:18" x14ac:dyDescent="0.2">
      <c r="A328" s="72" t="s">
        <v>967</v>
      </c>
      <c r="B328" s="66" t="s">
        <v>968</v>
      </c>
      <c r="C328" s="67">
        <v>45</v>
      </c>
      <c r="D328" s="67" t="s">
        <v>337</v>
      </c>
      <c r="E328" s="71">
        <v>0.67125725103574696</v>
      </c>
      <c r="F328" s="68">
        <v>27.580971659919001</v>
      </c>
      <c r="G328" s="71">
        <v>0.738928299459648</v>
      </c>
      <c r="H328" s="68">
        <v>25.556680161943301</v>
      </c>
      <c r="I328" s="71">
        <v>0.70133279583129204</v>
      </c>
      <c r="J328" s="68">
        <v>30.516194331983801</v>
      </c>
      <c r="K328" s="71">
        <v>0.94473875984108902</v>
      </c>
      <c r="L328" s="68">
        <v>76.67004048583</v>
      </c>
      <c r="M328" s="71">
        <v>0.65942207085425397</v>
      </c>
      <c r="N328" s="68">
        <v>17.8824721377913</v>
      </c>
      <c r="O328" s="71">
        <v>0.311864329192451</v>
      </c>
      <c r="P328" s="68">
        <v>46.299132210311399</v>
      </c>
      <c r="Q328" s="71"/>
      <c r="R328" s="68"/>
    </row>
    <row r="329" spans="1:18" x14ac:dyDescent="0.2">
      <c r="A329" s="72" t="s">
        <v>969</v>
      </c>
      <c r="B329" s="66" t="s">
        <v>970</v>
      </c>
      <c r="C329" s="67">
        <v>45</v>
      </c>
      <c r="D329" s="67" t="s">
        <v>337</v>
      </c>
      <c r="E329" s="71">
        <v>0.67603920904349302</v>
      </c>
      <c r="F329" s="68">
        <v>28.593117408906899</v>
      </c>
      <c r="G329" s="71">
        <v>0.73731655758259396</v>
      </c>
      <c r="H329" s="68">
        <v>25.354251012145799</v>
      </c>
      <c r="I329" s="71">
        <v>0.71383020021271304</v>
      </c>
      <c r="J329" s="68">
        <v>35.020242914979796</v>
      </c>
      <c r="K329" s="71">
        <v>0.84619550918820197</v>
      </c>
      <c r="L329" s="68">
        <v>34.109311740890703</v>
      </c>
      <c r="M329" s="71">
        <v>0.71208876092833795</v>
      </c>
      <c r="N329" s="68">
        <v>25.126646403242098</v>
      </c>
      <c r="O329" s="71">
        <v>0.37076501730561601</v>
      </c>
      <c r="P329" s="68">
        <v>55.028075548749399</v>
      </c>
      <c r="Q329" s="71"/>
      <c r="R329" s="68"/>
    </row>
    <row r="330" spans="1:18" x14ac:dyDescent="0.2">
      <c r="A330" s="72" t="s">
        <v>971</v>
      </c>
      <c r="B330" s="66" t="s">
        <v>972</v>
      </c>
      <c r="C330" s="67">
        <v>45</v>
      </c>
      <c r="D330" s="67" t="s">
        <v>337</v>
      </c>
      <c r="E330" s="71">
        <v>0.77816987302349405</v>
      </c>
      <c r="F330" s="68">
        <v>68.674089068825893</v>
      </c>
      <c r="G330" s="71">
        <v>0.77064511090376797</v>
      </c>
      <c r="H330" s="68">
        <v>33.350202429149803</v>
      </c>
      <c r="I330" s="71">
        <v>0.85995145981819998</v>
      </c>
      <c r="J330" s="68">
        <v>89.726720647773305</v>
      </c>
      <c r="K330" s="71">
        <v>0.93153864415143695</v>
      </c>
      <c r="L330" s="68">
        <v>69.838056680161898</v>
      </c>
      <c r="M330" s="71">
        <v>0.88764439450861998</v>
      </c>
      <c r="N330" s="68">
        <v>74.265450861195504</v>
      </c>
      <c r="O330" s="71">
        <v>0.44106975573544899</v>
      </c>
      <c r="P330" s="68">
        <v>63.246554364471699</v>
      </c>
      <c r="Q330" s="71"/>
      <c r="R330" s="68"/>
    </row>
    <row r="331" spans="1:18" x14ac:dyDescent="0.2">
      <c r="A331" s="72" t="s">
        <v>973</v>
      </c>
      <c r="B331" s="66" t="s">
        <v>974</v>
      </c>
      <c r="C331" s="67">
        <v>45</v>
      </c>
      <c r="D331" s="67" t="s">
        <v>337</v>
      </c>
      <c r="E331" s="71">
        <v>0.80726829689912805</v>
      </c>
      <c r="F331" s="68">
        <v>82.338056680161898</v>
      </c>
      <c r="G331" s="71">
        <v>0.84756134767195201</v>
      </c>
      <c r="H331" s="68">
        <v>60.728744939271301</v>
      </c>
      <c r="I331" s="71">
        <v>0.86661956219460701</v>
      </c>
      <c r="J331" s="68">
        <v>92.105263157894697</v>
      </c>
      <c r="K331" s="71">
        <v>0.99913800682084697</v>
      </c>
      <c r="L331" s="68">
        <v>99.746963562752995</v>
      </c>
      <c r="M331" s="71">
        <v>0.91222218320985904</v>
      </c>
      <c r="N331" s="68">
        <v>82.269503546099301</v>
      </c>
      <c r="O331" s="71">
        <v>0.41080038459837298</v>
      </c>
      <c r="P331" s="68">
        <v>59.877488514548197</v>
      </c>
      <c r="Q331" s="71"/>
      <c r="R331" s="68"/>
    </row>
    <row r="332" spans="1:18" x14ac:dyDescent="0.2">
      <c r="A332" s="72" t="s">
        <v>975</v>
      </c>
      <c r="B332" s="66" t="s">
        <v>976</v>
      </c>
      <c r="C332" s="67">
        <v>45</v>
      </c>
      <c r="D332" s="67" t="s">
        <v>337</v>
      </c>
      <c r="E332" s="71">
        <v>0.72121591842570898</v>
      </c>
      <c r="F332" s="68">
        <v>43.9777327935223</v>
      </c>
      <c r="G332" s="71">
        <v>0.66245291336225398</v>
      </c>
      <c r="H332" s="68">
        <v>13.613360323886599</v>
      </c>
      <c r="I332" s="71">
        <v>0.74070344838023705</v>
      </c>
      <c r="J332" s="68">
        <v>44.888663967611301</v>
      </c>
      <c r="K332" s="71">
        <v>0.950594060298666</v>
      </c>
      <c r="L332" s="68">
        <v>80.465587044534402</v>
      </c>
      <c r="M332" s="71">
        <v>0.75071100031600002</v>
      </c>
      <c r="N332" s="68">
        <v>33.485309017223898</v>
      </c>
      <c r="O332" s="71">
        <v>0.50161816977138896</v>
      </c>
      <c r="P332" s="68">
        <v>69.729453802960705</v>
      </c>
      <c r="Q332" s="71"/>
      <c r="R332" s="68"/>
    </row>
    <row r="333" spans="1:18" x14ac:dyDescent="0.2">
      <c r="A333" s="72" t="s">
        <v>977</v>
      </c>
      <c r="B333" s="66" t="s">
        <v>978</v>
      </c>
      <c r="C333" s="67">
        <v>45</v>
      </c>
      <c r="D333" s="67" t="s">
        <v>337</v>
      </c>
      <c r="E333" s="71">
        <v>0.57802679050379002</v>
      </c>
      <c r="F333" s="68">
        <v>12.8036437246964</v>
      </c>
      <c r="G333" s="71">
        <v>0.61628483343965401</v>
      </c>
      <c r="H333" s="68">
        <v>10.374493927125499</v>
      </c>
      <c r="I333" s="71">
        <v>0.50530358955393695</v>
      </c>
      <c r="J333" s="68">
        <v>4.0991902834008096</v>
      </c>
      <c r="K333" s="71">
        <v>0.86809192318749895</v>
      </c>
      <c r="L333" s="68">
        <v>40.890688259109297</v>
      </c>
      <c r="M333" s="71">
        <v>0.53653312734805703</v>
      </c>
      <c r="N333" s="68">
        <v>10.435663627153</v>
      </c>
      <c r="O333" s="71">
        <v>0.36392047898980101</v>
      </c>
      <c r="P333" s="68">
        <v>54.160285860132703</v>
      </c>
      <c r="Q333" s="71"/>
      <c r="R333" s="68"/>
    </row>
    <row r="334" spans="1:18" x14ac:dyDescent="0.2">
      <c r="A334" s="72" t="s">
        <v>979</v>
      </c>
      <c r="B334" s="66" t="s">
        <v>980</v>
      </c>
      <c r="C334" s="67">
        <v>45</v>
      </c>
      <c r="D334" s="67" t="s">
        <v>337</v>
      </c>
      <c r="E334" s="71">
        <v>0.73116185612524698</v>
      </c>
      <c r="F334" s="68">
        <v>48.026315789473699</v>
      </c>
      <c r="G334" s="71">
        <v>0.63600314714150397</v>
      </c>
      <c r="H334" s="68">
        <v>11.437246963562799</v>
      </c>
      <c r="I334" s="71">
        <v>0.75251504313079398</v>
      </c>
      <c r="J334" s="68">
        <v>49.2408906882591</v>
      </c>
      <c r="K334" s="71">
        <v>0.87558987436731905</v>
      </c>
      <c r="L334" s="68">
        <v>43.724696356275302</v>
      </c>
      <c r="M334" s="71">
        <v>0.82093325374811299</v>
      </c>
      <c r="N334" s="68">
        <v>52.4822695035461</v>
      </c>
      <c r="O334" s="71">
        <v>0.57076796223850501</v>
      </c>
      <c r="P334" s="68">
        <v>77.743746809596701</v>
      </c>
      <c r="Q334" s="71"/>
      <c r="R334" s="68"/>
    </row>
    <row r="335" spans="1:18" x14ac:dyDescent="0.2">
      <c r="A335" s="72" t="s">
        <v>981</v>
      </c>
      <c r="B335" s="66" t="s">
        <v>982</v>
      </c>
      <c r="C335" s="67">
        <v>45</v>
      </c>
      <c r="D335" s="67" t="s">
        <v>337</v>
      </c>
      <c r="E335" s="71">
        <v>0.82937913939026697</v>
      </c>
      <c r="F335" s="68">
        <v>90.334008097166006</v>
      </c>
      <c r="G335" s="71">
        <v>0.82495181654601002</v>
      </c>
      <c r="H335" s="68">
        <v>51.568825910931203</v>
      </c>
      <c r="I335" s="71">
        <v>0.80610982837399403</v>
      </c>
      <c r="J335" s="68">
        <v>69.989878542510098</v>
      </c>
      <c r="K335" s="71">
        <v>0.97253918642235004</v>
      </c>
      <c r="L335" s="68">
        <v>90.283400809716596</v>
      </c>
      <c r="M335" s="71">
        <v>0.94382219725431005</v>
      </c>
      <c r="N335" s="68">
        <v>90.932117527862204</v>
      </c>
      <c r="O335" s="71">
        <v>0.59947266835467194</v>
      </c>
      <c r="P335" s="68">
        <v>81.3169984686064</v>
      </c>
      <c r="Q335" s="71"/>
      <c r="R335" s="68"/>
    </row>
    <row r="336" spans="1:18" x14ac:dyDescent="0.2">
      <c r="A336" s="72" t="s">
        <v>983</v>
      </c>
      <c r="B336" s="66" t="s">
        <v>984</v>
      </c>
      <c r="C336" s="67">
        <v>45</v>
      </c>
      <c r="D336" s="67" t="s">
        <v>337</v>
      </c>
      <c r="E336" s="71">
        <v>0.78742890524776099</v>
      </c>
      <c r="F336" s="68">
        <v>73.380566801619395</v>
      </c>
      <c r="G336" s="71">
        <v>0.826471252291471</v>
      </c>
      <c r="H336" s="68">
        <v>52.327935222672103</v>
      </c>
      <c r="I336" s="71">
        <v>0.84940485711495295</v>
      </c>
      <c r="J336" s="68">
        <v>87.0445344129555</v>
      </c>
      <c r="K336" s="71">
        <v>0.94547131046646105</v>
      </c>
      <c r="L336" s="68">
        <v>77.074898785425106</v>
      </c>
      <c r="M336" s="71">
        <v>0.85955549313577495</v>
      </c>
      <c r="N336" s="68">
        <v>65.349544072948305</v>
      </c>
      <c r="O336" s="71">
        <v>0.45624161323014401</v>
      </c>
      <c r="P336" s="68">
        <v>64.931087289433407</v>
      </c>
      <c r="Q336" s="71"/>
      <c r="R336" s="68"/>
    </row>
    <row r="337" spans="1:18" x14ac:dyDescent="0.2">
      <c r="A337" s="72" t="s">
        <v>985</v>
      </c>
      <c r="B337" s="66" t="s">
        <v>986</v>
      </c>
      <c r="C337" s="67">
        <v>45</v>
      </c>
      <c r="D337" s="67" t="s">
        <v>337</v>
      </c>
      <c r="E337" s="71">
        <v>0.696473610548906</v>
      </c>
      <c r="F337" s="68">
        <v>34.817813765182201</v>
      </c>
      <c r="G337" s="71">
        <v>0.79207136017226198</v>
      </c>
      <c r="H337" s="68">
        <v>39.068825910931203</v>
      </c>
      <c r="I337" s="71">
        <v>0.79041010821274005</v>
      </c>
      <c r="J337" s="68">
        <v>64.0182186234818</v>
      </c>
      <c r="K337" s="71">
        <v>0.81969132085085294</v>
      </c>
      <c r="L337" s="68">
        <v>27.226720647773298</v>
      </c>
      <c r="M337" s="71">
        <v>0.72613321161476096</v>
      </c>
      <c r="N337" s="68">
        <v>27.4569402228977</v>
      </c>
      <c r="O337" s="71">
        <v>0.35406205189391399</v>
      </c>
      <c r="P337" s="68">
        <v>52.833078101071997</v>
      </c>
      <c r="Q337" s="71"/>
      <c r="R337" s="68"/>
    </row>
    <row r="338" spans="1:18" x14ac:dyDescent="0.2">
      <c r="A338" s="72" t="s">
        <v>987</v>
      </c>
      <c r="B338" s="66" t="s">
        <v>988</v>
      </c>
      <c r="C338" s="67">
        <v>45</v>
      </c>
      <c r="D338" s="67" t="s">
        <v>337</v>
      </c>
      <c r="E338" s="71">
        <v>0.80050794521640101</v>
      </c>
      <c r="F338" s="68">
        <v>79.402834008097201</v>
      </c>
      <c r="G338" s="71">
        <v>0.81893027250089601</v>
      </c>
      <c r="H338" s="68">
        <v>48.633603238866399</v>
      </c>
      <c r="I338" s="71">
        <v>0.83611813952618697</v>
      </c>
      <c r="J338" s="68">
        <v>83.350202429149803</v>
      </c>
      <c r="K338" s="71">
        <v>0.98125149089107599</v>
      </c>
      <c r="L338" s="68">
        <v>93.775303643724698</v>
      </c>
      <c r="M338" s="71">
        <v>0.82795547909132405</v>
      </c>
      <c r="N338" s="68">
        <v>55.217831813576502</v>
      </c>
      <c r="O338" s="71">
        <v>0.53828434407252401</v>
      </c>
      <c r="P338" s="68">
        <v>74.374680959673299</v>
      </c>
      <c r="Q338" s="71"/>
      <c r="R338" s="68"/>
    </row>
    <row r="339" spans="1:18" x14ac:dyDescent="0.2">
      <c r="A339" s="72" t="s">
        <v>989</v>
      </c>
      <c r="B339" s="66" t="s">
        <v>990</v>
      </c>
      <c r="C339" s="67">
        <v>45</v>
      </c>
      <c r="D339" s="67" t="s">
        <v>337</v>
      </c>
      <c r="E339" s="71">
        <v>0.815520403642367</v>
      </c>
      <c r="F339" s="68">
        <v>85.475708502024304</v>
      </c>
      <c r="G339" s="71">
        <v>0.84964194418013395</v>
      </c>
      <c r="H339" s="68">
        <v>62.0445344129555</v>
      </c>
      <c r="I339" s="71">
        <v>0.84491619888300695</v>
      </c>
      <c r="J339" s="68">
        <v>85.931174089068804</v>
      </c>
      <c r="K339" s="71">
        <v>0.99389473422208396</v>
      </c>
      <c r="L339" s="68">
        <v>98.582995951417004</v>
      </c>
      <c r="M339" s="71">
        <v>0.83848881710614098</v>
      </c>
      <c r="N339" s="68">
        <v>58.156028368794303</v>
      </c>
      <c r="O339" s="71">
        <v>0.55066032382047003</v>
      </c>
      <c r="P339" s="68">
        <v>75.497702909647799</v>
      </c>
      <c r="Q339" s="71"/>
      <c r="R339" s="68"/>
    </row>
    <row r="340" spans="1:18" x14ac:dyDescent="0.2">
      <c r="A340" s="72" t="s">
        <v>991</v>
      </c>
      <c r="B340" s="66" t="s">
        <v>992</v>
      </c>
      <c r="C340" s="67">
        <v>45</v>
      </c>
      <c r="D340" s="67" t="s">
        <v>337</v>
      </c>
      <c r="E340" s="71">
        <v>0.831906829998596</v>
      </c>
      <c r="F340" s="68">
        <v>90.991902834008101</v>
      </c>
      <c r="G340" s="71">
        <v>0.88549262573013698</v>
      </c>
      <c r="H340" s="68">
        <v>76.771255060728706</v>
      </c>
      <c r="I340" s="71">
        <v>0.84368289209744396</v>
      </c>
      <c r="J340" s="68">
        <v>85.526315789473699</v>
      </c>
      <c r="K340" s="71">
        <v>0.99354718382560103</v>
      </c>
      <c r="L340" s="68">
        <v>98.431174089068804</v>
      </c>
      <c r="M340" s="71">
        <v>0.95786664794073195</v>
      </c>
      <c r="N340" s="68">
        <v>93.920972644376903</v>
      </c>
      <c r="O340" s="71">
        <v>0.47894480039906601</v>
      </c>
      <c r="P340" s="68">
        <v>67.279224093925507</v>
      </c>
      <c r="Q340" s="71"/>
      <c r="R340" s="68"/>
    </row>
    <row r="341" spans="1:18" x14ac:dyDescent="0.2">
      <c r="A341" s="72" t="s">
        <v>993</v>
      </c>
      <c r="B341" s="66" t="s">
        <v>994</v>
      </c>
      <c r="C341" s="67">
        <v>45</v>
      </c>
      <c r="D341" s="67" t="s">
        <v>337</v>
      </c>
      <c r="E341" s="71">
        <v>0.78229907843892699</v>
      </c>
      <c r="F341" s="68">
        <v>70.900809716599198</v>
      </c>
      <c r="G341" s="71">
        <v>0.82236504412581102</v>
      </c>
      <c r="H341" s="68">
        <v>50.657894736842103</v>
      </c>
      <c r="I341" s="71">
        <v>0.77701884299119695</v>
      </c>
      <c r="J341" s="68">
        <v>58.502024291498003</v>
      </c>
      <c r="K341" s="71">
        <v>0.99031227436095004</v>
      </c>
      <c r="L341" s="68">
        <v>97.115384615384599</v>
      </c>
      <c r="M341" s="71">
        <v>0.87359994382219697</v>
      </c>
      <c r="N341" s="68">
        <v>69.503546099290801</v>
      </c>
      <c r="O341" s="71">
        <v>0.44819928689447802</v>
      </c>
      <c r="P341" s="68">
        <v>64.114344053088303</v>
      </c>
      <c r="Q341" s="71"/>
      <c r="R341" s="68"/>
    </row>
    <row r="342" spans="1:18" x14ac:dyDescent="0.2">
      <c r="A342" s="72" t="s">
        <v>995</v>
      </c>
      <c r="B342" s="66" t="s">
        <v>996</v>
      </c>
      <c r="C342" s="67">
        <v>45</v>
      </c>
      <c r="D342" s="67" t="s">
        <v>337</v>
      </c>
      <c r="E342" s="71">
        <v>0.6518372192138</v>
      </c>
      <c r="F342" s="68">
        <v>23.32995951417</v>
      </c>
      <c r="G342" s="71">
        <v>0.79697680751667099</v>
      </c>
      <c r="H342" s="68">
        <v>40.840080971659901</v>
      </c>
      <c r="I342" s="71">
        <v>0.72936542630520595</v>
      </c>
      <c r="J342" s="68">
        <v>41.042510121457497</v>
      </c>
      <c r="K342" s="71">
        <v>0.69982548789288401</v>
      </c>
      <c r="L342" s="68">
        <v>10.222672064777299</v>
      </c>
      <c r="M342" s="71">
        <v>0.72964432428636605</v>
      </c>
      <c r="N342" s="68">
        <v>28.419452887538</v>
      </c>
      <c r="O342" s="71">
        <v>0.30337405006787099</v>
      </c>
      <c r="P342" s="68">
        <v>44.665645737621197</v>
      </c>
      <c r="Q342" s="71"/>
      <c r="R342" s="68"/>
    </row>
    <row r="343" spans="1:18" x14ac:dyDescent="0.2">
      <c r="A343" s="72" t="s">
        <v>997</v>
      </c>
      <c r="B343" s="66" t="s">
        <v>998</v>
      </c>
      <c r="C343" s="67">
        <v>45</v>
      </c>
      <c r="D343" s="67" t="s">
        <v>337</v>
      </c>
      <c r="E343" s="71">
        <v>0.83622398147938404</v>
      </c>
      <c r="F343" s="68">
        <v>92.054655870445302</v>
      </c>
      <c r="G343" s="71">
        <v>0.88412283912261702</v>
      </c>
      <c r="H343" s="68">
        <v>76.265182186234796</v>
      </c>
      <c r="I343" s="71">
        <v>0.86189303552443097</v>
      </c>
      <c r="J343" s="68">
        <v>90.485829959514206</v>
      </c>
      <c r="K343" s="71">
        <v>1</v>
      </c>
      <c r="L343" s="68">
        <v>100</v>
      </c>
      <c r="M343" s="71">
        <v>0.97893332397036603</v>
      </c>
      <c r="N343" s="68">
        <v>97.416413373860195</v>
      </c>
      <c r="O343" s="71">
        <v>0.45617070877950699</v>
      </c>
      <c r="P343" s="68">
        <v>64.8800408371618</v>
      </c>
      <c r="Q343" s="71"/>
      <c r="R343" s="68"/>
    </row>
    <row r="344" spans="1:18" x14ac:dyDescent="0.2">
      <c r="A344" s="72" t="s">
        <v>999</v>
      </c>
      <c r="B344" s="66" t="s">
        <v>1000</v>
      </c>
      <c r="C344" s="67">
        <v>45</v>
      </c>
      <c r="D344" s="67" t="s">
        <v>337</v>
      </c>
      <c r="E344" s="71">
        <v>0.825088965393315</v>
      </c>
      <c r="F344" s="68">
        <v>89.372469635627496</v>
      </c>
      <c r="G344" s="71">
        <v>0.86647436304939995</v>
      </c>
      <c r="H344" s="68">
        <v>68.572874493927102</v>
      </c>
      <c r="I344" s="71">
        <v>0.82214969665889803</v>
      </c>
      <c r="J344" s="68">
        <v>78.036437246963601</v>
      </c>
      <c r="K344" s="71">
        <v>0.99903030774388601</v>
      </c>
      <c r="L344" s="68">
        <v>99.6963562753036</v>
      </c>
      <c r="M344" s="71">
        <v>0.94733330992591502</v>
      </c>
      <c r="N344" s="68">
        <v>91.894630192502504</v>
      </c>
      <c r="O344" s="71">
        <v>0.49045714958847603</v>
      </c>
      <c r="P344" s="68">
        <v>68.657478305257797</v>
      </c>
      <c r="Q344" s="71"/>
      <c r="R344" s="68"/>
    </row>
    <row r="345" spans="1:18" x14ac:dyDescent="0.2">
      <c r="A345" s="72" t="s">
        <v>1001</v>
      </c>
      <c r="B345" s="66" t="s">
        <v>1002</v>
      </c>
      <c r="C345" s="67">
        <v>45</v>
      </c>
      <c r="D345" s="67" t="s">
        <v>337</v>
      </c>
      <c r="E345" s="71">
        <v>0.83443744162246403</v>
      </c>
      <c r="F345" s="68">
        <v>91.599190283400802</v>
      </c>
      <c r="G345" s="71">
        <v>0.89334260566003398</v>
      </c>
      <c r="H345" s="68">
        <v>80.263157894736807</v>
      </c>
      <c r="I345" s="71">
        <v>0.87101660704611605</v>
      </c>
      <c r="J345" s="68">
        <v>93.016194331983797</v>
      </c>
      <c r="K345" s="71">
        <v>0.99877099549365</v>
      </c>
      <c r="L345" s="68">
        <v>99.595141700404895</v>
      </c>
      <c r="M345" s="71">
        <v>1</v>
      </c>
      <c r="N345" s="68">
        <v>100</v>
      </c>
      <c r="O345" s="71">
        <v>0.40905699991251898</v>
      </c>
      <c r="P345" s="68">
        <v>59.673302705462</v>
      </c>
      <c r="Q345" s="71"/>
      <c r="R345" s="68"/>
    </row>
    <row r="346" spans="1:18" x14ac:dyDescent="0.2">
      <c r="A346" s="72" t="s">
        <v>1003</v>
      </c>
      <c r="B346" s="66" t="s">
        <v>1004</v>
      </c>
      <c r="C346" s="67">
        <v>45</v>
      </c>
      <c r="D346" s="67" t="s">
        <v>337</v>
      </c>
      <c r="E346" s="71">
        <v>0.78885161174056395</v>
      </c>
      <c r="F346" s="68">
        <v>74.190283400809705</v>
      </c>
      <c r="G346" s="71">
        <v>0.80588292614468404</v>
      </c>
      <c r="H346" s="68">
        <v>43.876518218623502</v>
      </c>
      <c r="I346" s="71">
        <v>0.798374355140961</v>
      </c>
      <c r="J346" s="68">
        <v>67.257085020242897</v>
      </c>
      <c r="K346" s="71">
        <v>0.91519733365408396</v>
      </c>
      <c r="L346" s="68">
        <v>61.032388663967602</v>
      </c>
      <c r="M346" s="71">
        <v>0.91222218320985904</v>
      </c>
      <c r="N346" s="68">
        <v>82.269503546099301</v>
      </c>
      <c r="O346" s="71">
        <v>0.51258126055323106</v>
      </c>
      <c r="P346" s="68">
        <v>71.3629402756508</v>
      </c>
      <c r="Q346" s="71"/>
      <c r="R346" s="68"/>
    </row>
    <row r="347" spans="1:18" x14ac:dyDescent="0.2">
      <c r="A347" s="72" t="s">
        <v>1005</v>
      </c>
      <c r="B347" s="66" t="s">
        <v>1006</v>
      </c>
      <c r="C347" s="67">
        <v>45</v>
      </c>
      <c r="D347" s="67" t="s">
        <v>337</v>
      </c>
      <c r="E347" s="71">
        <v>0.75124476904628101</v>
      </c>
      <c r="F347" s="68">
        <v>56.427125506072898</v>
      </c>
      <c r="G347" s="71">
        <v>0.76800792574499899</v>
      </c>
      <c r="H347" s="68">
        <v>32.489878542510098</v>
      </c>
      <c r="I347" s="71">
        <v>0.84345147650675201</v>
      </c>
      <c r="J347" s="68">
        <v>85.425101214574894</v>
      </c>
      <c r="K347" s="71">
        <v>0.91717152699811599</v>
      </c>
      <c r="L347" s="68">
        <v>62.095141700404902</v>
      </c>
      <c r="M347" s="71">
        <v>0.82795547909132405</v>
      </c>
      <c r="N347" s="68">
        <v>55.217831813576502</v>
      </c>
      <c r="O347" s="71">
        <v>0.39963743689021303</v>
      </c>
      <c r="P347" s="68">
        <v>58.550280755487499</v>
      </c>
      <c r="Q347" s="71"/>
      <c r="R347" s="68"/>
    </row>
    <row r="348" spans="1:18" x14ac:dyDescent="0.2">
      <c r="A348" s="72" t="s">
        <v>1007</v>
      </c>
      <c r="B348" s="66" t="s">
        <v>1008</v>
      </c>
      <c r="C348" s="67">
        <v>45</v>
      </c>
      <c r="D348" s="67" t="s">
        <v>337</v>
      </c>
      <c r="E348" s="71">
        <v>0.81046983370916503</v>
      </c>
      <c r="F348" s="68">
        <v>83.552631578947398</v>
      </c>
      <c r="G348" s="71">
        <v>0.84875969890393199</v>
      </c>
      <c r="H348" s="68">
        <v>61.5890688259109</v>
      </c>
      <c r="I348" s="71">
        <v>0.85486056315901504</v>
      </c>
      <c r="J348" s="68">
        <v>88.309716599190295</v>
      </c>
      <c r="K348" s="71">
        <v>0.87298839151486796</v>
      </c>
      <c r="L348" s="68">
        <v>42.661943319838102</v>
      </c>
      <c r="M348" s="71">
        <v>0.97191109862715497</v>
      </c>
      <c r="N348" s="68">
        <v>96.352583586626096</v>
      </c>
      <c r="O348" s="71">
        <v>0.50382941634085399</v>
      </c>
      <c r="P348" s="68">
        <v>69.933639612047003</v>
      </c>
      <c r="Q348" s="71"/>
      <c r="R348" s="68"/>
    </row>
    <row r="349" spans="1:18" x14ac:dyDescent="0.2">
      <c r="A349" s="72" t="s">
        <v>1009</v>
      </c>
      <c r="B349" s="66" t="s">
        <v>1010</v>
      </c>
      <c r="C349" s="67">
        <v>45</v>
      </c>
      <c r="D349" s="67" t="s">
        <v>337</v>
      </c>
      <c r="E349" s="71">
        <v>0.83790123273330996</v>
      </c>
      <c r="F349" s="68">
        <v>92.459514170040507</v>
      </c>
      <c r="G349" s="71">
        <v>0.88023173658492504</v>
      </c>
      <c r="H349" s="68">
        <v>74.645748987854304</v>
      </c>
      <c r="I349" s="71">
        <v>0.85073153816395197</v>
      </c>
      <c r="J349" s="68">
        <v>87.297570850202405</v>
      </c>
      <c r="K349" s="71">
        <v>0.98226288795016703</v>
      </c>
      <c r="L349" s="68">
        <v>94.180161943319803</v>
      </c>
      <c r="M349" s="71">
        <v>0.98946666198518296</v>
      </c>
      <c r="N349" s="68">
        <v>98.581560283687907</v>
      </c>
      <c r="O349" s="71">
        <v>0.48681333898232199</v>
      </c>
      <c r="P349" s="68">
        <v>68.351199591628401</v>
      </c>
      <c r="Q349" s="71"/>
      <c r="R349" s="68"/>
    </row>
    <row r="350" spans="1:18" x14ac:dyDescent="0.2">
      <c r="A350" s="72" t="s">
        <v>1011</v>
      </c>
      <c r="B350" s="66" t="s">
        <v>1012</v>
      </c>
      <c r="C350" s="67">
        <v>45</v>
      </c>
      <c r="D350" s="67" t="s">
        <v>337</v>
      </c>
      <c r="E350" s="71">
        <v>0.84447427368438799</v>
      </c>
      <c r="F350" s="68">
        <v>93.775303643724698</v>
      </c>
      <c r="G350" s="71">
        <v>0.87907196147552702</v>
      </c>
      <c r="H350" s="68">
        <v>73.684210526315795</v>
      </c>
      <c r="I350" s="71">
        <v>0.861884841417493</v>
      </c>
      <c r="J350" s="68">
        <v>90.435222672064796</v>
      </c>
      <c r="K350" s="71">
        <v>0.98619478729433097</v>
      </c>
      <c r="L350" s="68">
        <v>95.698380566801603</v>
      </c>
      <c r="M350" s="71">
        <v>0.98595554931357698</v>
      </c>
      <c r="N350" s="68">
        <v>98.328267477203596</v>
      </c>
      <c r="O350" s="71">
        <v>0.50926422892101098</v>
      </c>
      <c r="P350" s="68">
        <v>70.648289943848894</v>
      </c>
      <c r="Q350" s="71"/>
      <c r="R350" s="68"/>
    </row>
    <row r="351" spans="1:18" x14ac:dyDescent="0.2">
      <c r="A351" s="72" t="s">
        <v>1013</v>
      </c>
      <c r="B351" s="66" t="s">
        <v>1014</v>
      </c>
      <c r="C351" s="67">
        <v>45</v>
      </c>
      <c r="D351" s="67" t="s">
        <v>337</v>
      </c>
      <c r="E351" s="71">
        <v>0.84090736176979197</v>
      </c>
      <c r="F351" s="68">
        <v>92.914979757085007</v>
      </c>
      <c r="G351" s="71">
        <v>0.87742159615203397</v>
      </c>
      <c r="H351" s="68">
        <v>72.621457489878495</v>
      </c>
      <c r="I351" s="71">
        <v>0.85929115346418095</v>
      </c>
      <c r="J351" s="68">
        <v>89.574898785425106</v>
      </c>
      <c r="K351" s="71">
        <v>0.99709840633374802</v>
      </c>
      <c r="L351" s="68">
        <v>99.291497975708495</v>
      </c>
      <c r="M351" s="71">
        <v>0.96137776061233804</v>
      </c>
      <c r="N351" s="68">
        <v>94.427558257345495</v>
      </c>
      <c r="O351" s="71">
        <v>0.509347892286657</v>
      </c>
      <c r="P351" s="68">
        <v>70.699336396120501</v>
      </c>
      <c r="Q351" s="71"/>
      <c r="R351" s="68"/>
    </row>
    <row r="352" spans="1:18" x14ac:dyDescent="0.2">
      <c r="A352" s="72" t="s">
        <v>1015</v>
      </c>
      <c r="B352" s="66" t="s">
        <v>1016</v>
      </c>
      <c r="C352" s="67">
        <v>45</v>
      </c>
      <c r="D352" s="67" t="s">
        <v>337</v>
      </c>
      <c r="E352" s="71">
        <v>0.76957116624117194</v>
      </c>
      <c r="F352" s="68">
        <v>65.080971659919001</v>
      </c>
      <c r="G352" s="71">
        <v>0.85809060933863501</v>
      </c>
      <c r="H352" s="68">
        <v>65.435222672064796</v>
      </c>
      <c r="I352" s="71">
        <v>0.82875754532120904</v>
      </c>
      <c r="J352" s="68">
        <v>80.566801619433207</v>
      </c>
      <c r="K352" s="71">
        <v>0.97492314749909104</v>
      </c>
      <c r="L352" s="68">
        <v>91.042510121457497</v>
      </c>
      <c r="M352" s="71">
        <v>0.87008883115059199</v>
      </c>
      <c r="N352" s="68">
        <v>68.693009118540999</v>
      </c>
      <c r="O352" s="71">
        <v>0.31599569789633197</v>
      </c>
      <c r="P352" s="68">
        <v>46.962736089841798</v>
      </c>
      <c r="Q352" s="71"/>
      <c r="R352" s="68"/>
    </row>
    <row r="353" spans="1:18" x14ac:dyDescent="0.2">
      <c r="A353" s="72" t="s">
        <v>1017</v>
      </c>
      <c r="B353" s="66" t="s">
        <v>1018</v>
      </c>
      <c r="C353" s="67">
        <v>45</v>
      </c>
      <c r="D353" s="67" t="s">
        <v>337</v>
      </c>
      <c r="E353" s="71">
        <v>0.47103948542393598</v>
      </c>
      <c r="F353" s="68">
        <v>6.5789473684210504</v>
      </c>
      <c r="G353" s="71">
        <v>0.66013655241068103</v>
      </c>
      <c r="H353" s="68">
        <v>13.3603238866397</v>
      </c>
      <c r="I353" s="71">
        <v>0.62041621753096399</v>
      </c>
      <c r="J353" s="68">
        <v>13.765182186234799</v>
      </c>
      <c r="K353" s="71">
        <v>0.72023655308821499</v>
      </c>
      <c r="L353" s="68">
        <v>12.246963562753001</v>
      </c>
      <c r="M353" s="71">
        <v>4.4977353323268097E-2</v>
      </c>
      <c r="N353" s="68">
        <v>1.8743667679837901</v>
      </c>
      <c r="O353" s="71">
        <v>0.30943075076655402</v>
      </c>
      <c r="P353" s="68">
        <v>45.839714139867297</v>
      </c>
      <c r="Q353" s="71"/>
      <c r="R353" s="68"/>
    </row>
    <row r="354" spans="1:18" x14ac:dyDescent="0.2">
      <c r="A354" s="72" t="s">
        <v>1019</v>
      </c>
      <c r="B354" s="66" t="s">
        <v>1020</v>
      </c>
      <c r="C354" s="67">
        <v>45</v>
      </c>
      <c r="D354" s="67" t="s">
        <v>337</v>
      </c>
      <c r="E354" s="71">
        <v>0.71209565550583498</v>
      </c>
      <c r="F354" s="68">
        <v>40.435222672064803</v>
      </c>
      <c r="G354" s="71">
        <v>0.81902487749075203</v>
      </c>
      <c r="H354" s="68">
        <v>48.684210526315802</v>
      </c>
      <c r="I354" s="71">
        <v>0.78835682371834703</v>
      </c>
      <c r="J354" s="68">
        <v>63.613360323886603</v>
      </c>
      <c r="K354" s="71">
        <v>0.95221611350190505</v>
      </c>
      <c r="L354" s="68">
        <v>80.971659919028298</v>
      </c>
      <c r="M354" s="71">
        <v>0.77528878901723997</v>
      </c>
      <c r="N354" s="68">
        <v>39.057750759878402</v>
      </c>
      <c r="O354" s="71">
        <v>0.22559167380093001</v>
      </c>
      <c r="P354" s="68">
        <v>29.709035222052101</v>
      </c>
      <c r="Q354" s="71"/>
      <c r="R354" s="68"/>
    </row>
    <row r="355" spans="1:18" x14ac:dyDescent="0.2">
      <c r="A355" s="72" t="s">
        <v>1021</v>
      </c>
      <c r="B355" s="66" t="s">
        <v>1022</v>
      </c>
      <c r="C355" s="67">
        <v>45</v>
      </c>
      <c r="D355" s="67" t="s">
        <v>337</v>
      </c>
      <c r="E355" s="71">
        <v>0.76108623857565605</v>
      </c>
      <c r="F355" s="68">
        <v>60.931174089068797</v>
      </c>
      <c r="G355" s="71">
        <v>0.85452188178545896</v>
      </c>
      <c r="H355" s="68">
        <v>64.068825910931196</v>
      </c>
      <c r="I355" s="71">
        <v>0.86085029518751099</v>
      </c>
      <c r="J355" s="68">
        <v>89.929149797570901</v>
      </c>
      <c r="K355" s="71">
        <v>0.94670787397893896</v>
      </c>
      <c r="L355" s="68">
        <v>77.682186234817806</v>
      </c>
      <c r="M355" s="71">
        <v>0.86306660580738004</v>
      </c>
      <c r="N355" s="68">
        <v>66.565349544072902</v>
      </c>
      <c r="O355" s="71">
        <v>0.28028453611899201</v>
      </c>
      <c r="P355" s="68">
        <v>40.479836651352699</v>
      </c>
      <c r="Q355" s="71"/>
      <c r="R355" s="68"/>
    </row>
    <row r="356" spans="1:18" x14ac:dyDescent="0.2">
      <c r="A356" s="72" t="s">
        <v>1023</v>
      </c>
      <c r="B356" s="66" t="s">
        <v>1024</v>
      </c>
      <c r="C356" s="67">
        <v>45</v>
      </c>
      <c r="D356" s="67" t="s">
        <v>337</v>
      </c>
      <c r="E356" s="71">
        <v>0.83251517245109696</v>
      </c>
      <c r="F356" s="68">
        <v>91.042510121457497</v>
      </c>
      <c r="G356" s="71">
        <v>0.84087824136523803</v>
      </c>
      <c r="H356" s="68">
        <v>57.287449392712603</v>
      </c>
      <c r="I356" s="71">
        <v>0.87052738663044305</v>
      </c>
      <c r="J356" s="68">
        <v>92.864372469635597</v>
      </c>
      <c r="K356" s="71">
        <v>0.97946076994975495</v>
      </c>
      <c r="L356" s="68">
        <v>93.168016194331997</v>
      </c>
      <c r="M356" s="71">
        <v>0.97893332397036603</v>
      </c>
      <c r="N356" s="68">
        <v>97.416413373860195</v>
      </c>
      <c r="O356" s="71">
        <v>0.49277614033968498</v>
      </c>
      <c r="P356" s="68">
        <v>68.963757018887193</v>
      </c>
      <c r="Q356" s="71"/>
      <c r="R356" s="68"/>
    </row>
    <row r="357" spans="1:18" x14ac:dyDescent="0.2">
      <c r="A357" s="72" t="s">
        <v>1025</v>
      </c>
      <c r="B357" s="66" t="s">
        <v>1026</v>
      </c>
      <c r="C357" s="67">
        <v>45</v>
      </c>
      <c r="D357" s="67" t="s">
        <v>337</v>
      </c>
      <c r="E357" s="71">
        <v>0.83115647581089203</v>
      </c>
      <c r="F357" s="68">
        <v>90.738866396761097</v>
      </c>
      <c r="G357" s="71">
        <v>0.87629757242542905</v>
      </c>
      <c r="H357" s="68">
        <v>72.216599190283404</v>
      </c>
      <c r="I357" s="71">
        <v>0.87572628395323504</v>
      </c>
      <c r="J357" s="68">
        <v>93.977732793522307</v>
      </c>
      <c r="K357" s="71">
        <v>1</v>
      </c>
      <c r="L357" s="68">
        <v>100</v>
      </c>
      <c r="M357" s="71">
        <v>0.93679997191109898</v>
      </c>
      <c r="N357" s="68">
        <v>89.057750759878402</v>
      </c>
      <c r="O357" s="71">
        <v>0.466958550764698</v>
      </c>
      <c r="P357" s="68">
        <v>66.411434405308796</v>
      </c>
      <c r="Q357" s="71"/>
      <c r="R357" s="68"/>
    </row>
    <row r="358" spans="1:18" x14ac:dyDescent="0.2">
      <c r="A358" s="72" t="s">
        <v>1027</v>
      </c>
      <c r="B358" s="66" t="s">
        <v>1028</v>
      </c>
      <c r="C358" s="67">
        <v>45</v>
      </c>
      <c r="D358" s="67" t="s">
        <v>337</v>
      </c>
      <c r="E358" s="71">
        <v>0.82665512594898904</v>
      </c>
      <c r="F358" s="68">
        <v>89.777327935222701</v>
      </c>
      <c r="G358" s="71">
        <v>0.86376007595539495</v>
      </c>
      <c r="H358" s="68">
        <v>67.611336032388706</v>
      </c>
      <c r="I358" s="71">
        <v>0.86177301531377304</v>
      </c>
      <c r="J358" s="68">
        <v>90.384615384615401</v>
      </c>
      <c r="K358" s="71">
        <v>0.98647988015834898</v>
      </c>
      <c r="L358" s="68">
        <v>95.799595141700394</v>
      </c>
      <c r="M358" s="71">
        <v>0.92626663389628205</v>
      </c>
      <c r="N358" s="68">
        <v>86.575481256332296</v>
      </c>
      <c r="O358" s="71">
        <v>0.49499602442114399</v>
      </c>
      <c r="P358" s="68">
        <v>69.167942827973505</v>
      </c>
      <c r="Q358" s="71"/>
      <c r="R358" s="68"/>
    </row>
    <row r="359" spans="1:18" x14ac:dyDescent="0.2">
      <c r="A359" s="72" t="s">
        <v>1029</v>
      </c>
      <c r="B359" s="66" t="s">
        <v>1030</v>
      </c>
      <c r="C359" s="67">
        <v>45</v>
      </c>
      <c r="D359" s="67" t="s">
        <v>337</v>
      </c>
      <c r="E359" s="71">
        <v>0.83326673305042898</v>
      </c>
      <c r="F359" s="68">
        <v>91.346153846153797</v>
      </c>
      <c r="G359" s="71">
        <v>0.87701639131107201</v>
      </c>
      <c r="H359" s="68">
        <v>72.469635627530394</v>
      </c>
      <c r="I359" s="71">
        <v>0.86111441148851497</v>
      </c>
      <c r="J359" s="68">
        <v>90.080971659919001</v>
      </c>
      <c r="K359" s="71">
        <v>0.99177933488546799</v>
      </c>
      <c r="L359" s="68">
        <v>97.570850202429099</v>
      </c>
      <c r="M359" s="71">
        <v>0.98244443664197201</v>
      </c>
      <c r="N359" s="68">
        <v>97.771023302938204</v>
      </c>
      <c r="O359" s="71">
        <v>0.45397909092511801</v>
      </c>
      <c r="P359" s="68">
        <v>64.624808575803996</v>
      </c>
      <c r="Q359" s="71"/>
      <c r="R359" s="68"/>
    </row>
    <row r="360" spans="1:18" x14ac:dyDescent="0.2">
      <c r="A360" s="72" t="s">
        <v>1031</v>
      </c>
      <c r="B360" s="66" t="s">
        <v>1032</v>
      </c>
      <c r="C360" s="67">
        <v>45</v>
      </c>
      <c r="D360" s="67" t="s">
        <v>337</v>
      </c>
      <c r="E360" s="71">
        <v>0.729099026977169</v>
      </c>
      <c r="F360" s="68">
        <v>47.165991902834001</v>
      </c>
      <c r="G360" s="71">
        <v>0.82893694109057503</v>
      </c>
      <c r="H360" s="68">
        <v>53.188259109311701</v>
      </c>
      <c r="I360" s="71">
        <v>0.81216134139992902</v>
      </c>
      <c r="J360" s="68">
        <v>73.836032388663995</v>
      </c>
      <c r="K360" s="71">
        <v>0.87722889373729296</v>
      </c>
      <c r="L360" s="68">
        <v>44.534412955465598</v>
      </c>
      <c r="M360" s="71">
        <v>0.84551104244935205</v>
      </c>
      <c r="N360" s="68">
        <v>60.182370820668702</v>
      </c>
      <c r="O360" s="71">
        <v>0.28165691620869698</v>
      </c>
      <c r="P360" s="68">
        <v>40.837161817253701</v>
      </c>
      <c r="Q360" s="71"/>
      <c r="R360" s="68"/>
    </row>
    <row r="361" spans="1:18" x14ac:dyDescent="0.2">
      <c r="A361" s="72" t="s">
        <v>1033</v>
      </c>
      <c r="B361" s="66" t="s">
        <v>1034</v>
      </c>
      <c r="C361" s="67">
        <v>45</v>
      </c>
      <c r="D361" s="67" t="s">
        <v>337</v>
      </c>
      <c r="E361" s="71">
        <v>0.71417684344018595</v>
      </c>
      <c r="F361" s="68">
        <v>41.548582995951399</v>
      </c>
      <c r="G361" s="71">
        <v>0.85892067861285604</v>
      </c>
      <c r="H361" s="68">
        <v>65.738866396761097</v>
      </c>
      <c r="I361" s="71">
        <v>0.757382110690488</v>
      </c>
      <c r="J361" s="68">
        <v>51.113360323886603</v>
      </c>
      <c r="K361" s="71">
        <v>0.833113521552865</v>
      </c>
      <c r="L361" s="68">
        <v>30.465587044534399</v>
      </c>
      <c r="M361" s="71">
        <v>0.84902215512095802</v>
      </c>
      <c r="N361" s="68">
        <v>61.651469098277602</v>
      </c>
      <c r="O361" s="71">
        <v>0.27244575122376202</v>
      </c>
      <c r="P361" s="68">
        <v>38.744257274119398</v>
      </c>
      <c r="Q361" s="71"/>
      <c r="R361" s="68"/>
    </row>
    <row r="362" spans="1:18" x14ac:dyDescent="0.2">
      <c r="A362" s="72" t="s">
        <v>1035</v>
      </c>
      <c r="B362" s="66" t="s">
        <v>1036</v>
      </c>
      <c r="C362" s="67">
        <v>45</v>
      </c>
      <c r="D362" s="67" t="s">
        <v>337</v>
      </c>
      <c r="E362" s="71">
        <v>0.83631301978321104</v>
      </c>
      <c r="F362" s="68">
        <v>92.105263157894697</v>
      </c>
      <c r="G362" s="71">
        <v>0.89710611813336405</v>
      </c>
      <c r="H362" s="68">
        <v>81.325910931174107</v>
      </c>
      <c r="I362" s="71">
        <v>0.88769514764657398</v>
      </c>
      <c r="J362" s="68">
        <v>95.597165991902799</v>
      </c>
      <c r="K362" s="71">
        <v>0.97138881042240599</v>
      </c>
      <c r="L362" s="68">
        <v>89.777327935222701</v>
      </c>
      <c r="M362" s="71">
        <v>0.98595554931357698</v>
      </c>
      <c r="N362" s="68">
        <v>98.328267477203596</v>
      </c>
      <c r="O362" s="71">
        <v>0.43941947340013499</v>
      </c>
      <c r="P362" s="68">
        <v>62.991322103113802</v>
      </c>
      <c r="Q362" s="71"/>
      <c r="R362" s="68"/>
    </row>
    <row r="363" spans="1:18" x14ac:dyDescent="0.2">
      <c r="A363" s="72" t="s">
        <v>1037</v>
      </c>
      <c r="B363" s="66" t="s">
        <v>1038</v>
      </c>
      <c r="C363" s="67">
        <v>45</v>
      </c>
      <c r="D363" s="67" t="s">
        <v>337</v>
      </c>
      <c r="E363" s="71">
        <v>0.81816700133305298</v>
      </c>
      <c r="F363" s="68">
        <v>86.7408906882591</v>
      </c>
      <c r="G363" s="71">
        <v>0.922422254750219</v>
      </c>
      <c r="H363" s="68">
        <v>89.625506072874501</v>
      </c>
      <c r="I363" s="71">
        <v>0.90014898291202605</v>
      </c>
      <c r="J363" s="68">
        <v>97.165991902833994</v>
      </c>
      <c r="K363" s="71">
        <v>0.98050775374933097</v>
      </c>
      <c r="L363" s="68">
        <v>93.522267206477693</v>
      </c>
      <c r="M363" s="71">
        <v>0.950844422597521</v>
      </c>
      <c r="N363" s="68">
        <v>92.401215805471097</v>
      </c>
      <c r="O363" s="71">
        <v>0.33691159265616899</v>
      </c>
      <c r="P363" s="68">
        <v>49.872383869321098</v>
      </c>
      <c r="Q363" s="71"/>
      <c r="R363" s="68"/>
    </row>
    <row r="364" spans="1:18" x14ac:dyDescent="0.2">
      <c r="A364" s="72" t="s">
        <v>1039</v>
      </c>
      <c r="B364" s="66" t="s">
        <v>1040</v>
      </c>
      <c r="C364" s="67">
        <v>45</v>
      </c>
      <c r="D364" s="67" t="s">
        <v>337</v>
      </c>
      <c r="E364" s="71">
        <v>0.71982266796564898</v>
      </c>
      <c r="F364" s="68">
        <v>43.6740890688259</v>
      </c>
      <c r="G364" s="71">
        <v>0.88892854909237295</v>
      </c>
      <c r="H364" s="68">
        <v>78.137651821862306</v>
      </c>
      <c r="I364" s="71">
        <v>0.78133961474056901</v>
      </c>
      <c r="J364" s="68">
        <v>60.172064777327897</v>
      </c>
      <c r="K364" s="71">
        <v>0.89381899483077598</v>
      </c>
      <c r="L364" s="68">
        <v>51.720647773279303</v>
      </c>
      <c r="M364" s="71">
        <v>0.82093325374811299</v>
      </c>
      <c r="N364" s="68">
        <v>52.4822695035461</v>
      </c>
      <c r="O364" s="71">
        <v>0.214092927416414</v>
      </c>
      <c r="P364" s="68">
        <v>27.054619703930602</v>
      </c>
      <c r="Q364" s="71"/>
      <c r="R364" s="68"/>
    </row>
    <row r="365" spans="1:18" x14ac:dyDescent="0.2">
      <c r="A365" s="72" t="s">
        <v>1041</v>
      </c>
      <c r="B365" s="66" t="s">
        <v>1042</v>
      </c>
      <c r="C365" s="67">
        <v>45</v>
      </c>
      <c r="D365" s="67" t="s">
        <v>337</v>
      </c>
      <c r="E365" s="71">
        <v>0.77422797906365204</v>
      </c>
      <c r="F365" s="68">
        <v>67.408906882591097</v>
      </c>
      <c r="G365" s="71">
        <v>0.87901786853869901</v>
      </c>
      <c r="H365" s="68">
        <v>73.582995951417004</v>
      </c>
      <c r="I365" s="71">
        <v>0.854400628572629</v>
      </c>
      <c r="J365" s="68">
        <v>88.2591093117409</v>
      </c>
      <c r="K365" s="71">
        <v>0.95681066306966001</v>
      </c>
      <c r="L365" s="68">
        <v>83.097165991902799</v>
      </c>
      <c r="M365" s="71">
        <v>0.88413328183701401</v>
      </c>
      <c r="N365" s="68">
        <v>72.998986828774093</v>
      </c>
      <c r="O365" s="71">
        <v>0.29677745330025701</v>
      </c>
      <c r="P365" s="68">
        <v>43.2873915262889</v>
      </c>
      <c r="Q365" s="71"/>
      <c r="R365" s="68"/>
    </row>
    <row r="366" spans="1:18" x14ac:dyDescent="0.2">
      <c r="A366" s="72" t="s">
        <v>1043</v>
      </c>
      <c r="B366" s="66" t="s">
        <v>1044</v>
      </c>
      <c r="C366" s="67">
        <v>45</v>
      </c>
      <c r="D366" s="67" t="s">
        <v>337</v>
      </c>
      <c r="E366" s="71">
        <v>0.78231942772857399</v>
      </c>
      <c r="F366" s="68">
        <v>70.951417004048594</v>
      </c>
      <c r="G366" s="71">
        <v>0.88673846277947399</v>
      </c>
      <c r="H366" s="68">
        <v>77.125506072874501</v>
      </c>
      <c r="I366" s="71">
        <v>0.80104216589631305</v>
      </c>
      <c r="J366" s="68">
        <v>68.319838056680197</v>
      </c>
      <c r="K366" s="71">
        <v>0.94435528529414403</v>
      </c>
      <c r="L366" s="68">
        <v>76.5182186234818</v>
      </c>
      <c r="M366" s="71">
        <v>0.92626663389628205</v>
      </c>
      <c r="N366" s="68">
        <v>86.575481256332296</v>
      </c>
      <c r="O366" s="71">
        <v>0.35319459077665799</v>
      </c>
      <c r="P366" s="68">
        <v>52.782031648800398</v>
      </c>
      <c r="Q366" s="71"/>
      <c r="R366" s="68"/>
    </row>
    <row r="367" spans="1:18" x14ac:dyDescent="0.2">
      <c r="A367" s="72" t="s">
        <v>1045</v>
      </c>
      <c r="B367" s="66" t="s">
        <v>1046</v>
      </c>
      <c r="C367" s="67">
        <v>45</v>
      </c>
      <c r="D367" s="67" t="s">
        <v>337</v>
      </c>
      <c r="E367" s="71">
        <v>0.73482111155167096</v>
      </c>
      <c r="F367" s="68">
        <v>49.5445344129555</v>
      </c>
      <c r="G367" s="71">
        <v>0.851101485861402</v>
      </c>
      <c r="H367" s="68">
        <v>62.449392712550598</v>
      </c>
      <c r="I367" s="71">
        <v>0.80981203526978096</v>
      </c>
      <c r="J367" s="68">
        <v>72.773279352226695</v>
      </c>
      <c r="K367" s="71">
        <v>0.93647435184438799</v>
      </c>
      <c r="L367" s="68">
        <v>72.368421052631604</v>
      </c>
      <c r="M367" s="71">
        <v>0.80688880306168997</v>
      </c>
      <c r="N367" s="68">
        <v>48.0749746707193</v>
      </c>
      <c r="O367" s="71">
        <v>0.26982888172109298</v>
      </c>
      <c r="P367" s="68">
        <v>38.131699846860599</v>
      </c>
      <c r="Q367" s="71"/>
      <c r="R367" s="68"/>
    </row>
    <row r="368" spans="1:18" x14ac:dyDescent="0.2">
      <c r="A368" s="72" t="s">
        <v>1047</v>
      </c>
      <c r="B368" s="66" t="s">
        <v>1048</v>
      </c>
      <c r="C368" s="67">
        <v>45</v>
      </c>
      <c r="D368" s="67" t="s">
        <v>337</v>
      </c>
      <c r="E368" s="71">
        <v>0.73200047419028202</v>
      </c>
      <c r="F368" s="68">
        <v>48.633603238866399</v>
      </c>
      <c r="G368" s="71">
        <v>0.83578259245324604</v>
      </c>
      <c r="H368" s="68">
        <v>55.5668016194332</v>
      </c>
      <c r="I368" s="71">
        <v>0.790598159850605</v>
      </c>
      <c r="J368" s="68">
        <v>64.119433198380605</v>
      </c>
      <c r="K368" s="71">
        <v>0.91598002857428695</v>
      </c>
      <c r="L368" s="68">
        <v>61.487854251012102</v>
      </c>
      <c r="M368" s="71">
        <v>0.78582212703205601</v>
      </c>
      <c r="N368" s="68">
        <v>42.198581560283699</v>
      </c>
      <c r="O368" s="71">
        <v>0.33181946304121701</v>
      </c>
      <c r="P368" s="68">
        <v>49.310872894333798</v>
      </c>
      <c r="Q368" s="71"/>
      <c r="R368" s="68"/>
    </row>
    <row r="369" spans="1:18" x14ac:dyDescent="0.2">
      <c r="A369" s="72" t="s">
        <v>1049</v>
      </c>
      <c r="B369" s="66" t="s">
        <v>1050</v>
      </c>
      <c r="C369" s="67">
        <v>45</v>
      </c>
      <c r="D369" s="67" t="s">
        <v>337</v>
      </c>
      <c r="E369" s="71">
        <v>0.78908573796250403</v>
      </c>
      <c r="F369" s="68">
        <v>74.443319838056695</v>
      </c>
      <c r="G369" s="71">
        <v>0.882953251461844</v>
      </c>
      <c r="H369" s="68">
        <v>75.7591093117409</v>
      </c>
      <c r="I369" s="71">
        <v>0.85502568972242798</v>
      </c>
      <c r="J369" s="68">
        <v>88.4109311740891</v>
      </c>
      <c r="K369" s="71">
        <v>0.93154855997674502</v>
      </c>
      <c r="L369" s="68">
        <v>69.888663967611294</v>
      </c>
      <c r="M369" s="71">
        <v>0.96488887328394402</v>
      </c>
      <c r="N369" s="68">
        <v>95.1367781155015</v>
      </c>
      <c r="O369" s="71">
        <v>0.31101231536756002</v>
      </c>
      <c r="P369" s="68">
        <v>46.1970393057683</v>
      </c>
      <c r="Q369" s="71"/>
      <c r="R369" s="68"/>
    </row>
    <row r="370" spans="1:18" x14ac:dyDescent="0.2">
      <c r="A370" s="72" t="s">
        <v>1051</v>
      </c>
      <c r="B370" s="66" t="s">
        <v>1052</v>
      </c>
      <c r="C370" s="67">
        <v>45</v>
      </c>
      <c r="D370" s="67" t="s">
        <v>337</v>
      </c>
      <c r="E370" s="71">
        <v>0.59996474837666103</v>
      </c>
      <c r="F370" s="68">
        <v>15.1315789473684</v>
      </c>
      <c r="G370" s="71">
        <v>0.73173057408821496</v>
      </c>
      <c r="H370" s="68">
        <v>24.595141700404898</v>
      </c>
      <c r="I370" s="71">
        <v>0.71525159197806298</v>
      </c>
      <c r="J370" s="68">
        <v>35.82995951417</v>
      </c>
      <c r="K370" s="71">
        <v>0.81928951642068204</v>
      </c>
      <c r="L370" s="68">
        <v>27.074898785425098</v>
      </c>
      <c r="M370" s="71">
        <v>0.59973315543695804</v>
      </c>
      <c r="N370" s="68">
        <v>13.4751773049645</v>
      </c>
      <c r="O370" s="71">
        <v>0.133818903959389</v>
      </c>
      <c r="P370" s="68">
        <v>11.5364982133742</v>
      </c>
      <c r="Q370" s="71"/>
      <c r="R370" s="68"/>
    </row>
    <row r="371" spans="1:18" x14ac:dyDescent="0.2">
      <c r="A371" s="72" t="s">
        <v>1053</v>
      </c>
      <c r="B371" s="66" t="s">
        <v>1054</v>
      </c>
      <c r="C371" s="67">
        <v>45</v>
      </c>
      <c r="D371" s="67" t="s">
        <v>337</v>
      </c>
      <c r="E371" s="71">
        <v>0.75177060883399804</v>
      </c>
      <c r="F371" s="68">
        <v>56.7813765182186</v>
      </c>
      <c r="G371" s="71">
        <v>0.87597077546547097</v>
      </c>
      <c r="H371" s="68">
        <v>71.912955465587004</v>
      </c>
      <c r="I371" s="71">
        <v>0.82902934498008696</v>
      </c>
      <c r="J371" s="68">
        <v>80.718623481781407</v>
      </c>
      <c r="K371" s="71">
        <v>0.82018719212037905</v>
      </c>
      <c r="L371" s="68">
        <v>27.378542510121498</v>
      </c>
      <c r="M371" s="71">
        <v>0.74719988764439504</v>
      </c>
      <c r="N371" s="68">
        <v>32.624113475177303</v>
      </c>
      <c r="O371" s="71">
        <v>0.48646584395965897</v>
      </c>
      <c r="P371" s="68">
        <v>68.198060234813696</v>
      </c>
      <c r="Q371" s="71"/>
      <c r="R371" s="68"/>
    </row>
    <row r="372" spans="1:18" x14ac:dyDescent="0.2">
      <c r="A372" s="72" t="s">
        <v>1055</v>
      </c>
      <c r="B372" s="66" t="s">
        <v>1056</v>
      </c>
      <c r="C372" s="67">
        <v>65</v>
      </c>
      <c r="D372" s="67" t="s">
        <v>337</v>
      </c>
      <c r="E372" s="71">
        <v>0.31720161632774302</v>
      </c>
      <c r="F372" s="68">
        <v>0.110314396028682</v>
      </c>
      <c r="G372" s="71">
        <v>0.24394694962770999</v>
      </c>
      <c r="H372" s="68">
        <v>0.82735797021511304</v>
      </c>
      <c r="I372" s="71">
        <v>0.37539701226684602</v>
      </c>
      <c r="J372" s="68">
        <v>0.63430777716492004</v>
      </c>
      <c r="K372" s="71">
        <v>0.47993489358740599</v>
      </c>
      <c r="L372" s="68">
        <v>1.93050193050193</v>
      </c>
      <c r="M372" s="71">
        <v>0.184782608695652</v>
      </c>
      <c r="N372" s="68">
        <v>1.9066040342636099</v>
      </c>
      <c r="O372" s="71">
        <v>0.30194661746110002</v>
      </c>
      <c r="P372" s="68">
        <v>23.563859453429998</v>
      </c>
      <c r="Q372" s="71"/>
      <c r="R372" s="68"/>
    </row>
    <row r="373" spans="1:18" x14ac:dyDescent="0.2">
      <c r="A373" s="72" t="s">
        <v>1057</v>
      </c>
      <c r="B373" s="66" t="s">
        <v>1058</v>
      </c>
      <c r="C373" s="67">
        <v>45</v>
      </c>
      <c r="D373" s="67" t="s">
        <v>337</v>
      </c>
      <c r="E373" s="71">
        <v>0.64126148512667203</v>
      </c>
      <c r="F373" s="68">
        <v>20.8502024291498</v>
      </c>
      <c r="G373" s="71">
        <v>0.67481641650056101</v>
      </c>
      <c r="H373" s="68">
        <v>14.6761133603239</v>
      </c>
      <c r="I373" s="71">
        <v>0.70552600329424997</v>
      </c>
      <c r="J373" s="68">
        <v>32.186234817813798</v>
      </c>
      <c r="K373" s="71">
        <v>0.73979934885643095</v>
      </c>
      <c r="L373" s="68">
        <v>14.5242914979757</v>
      </c>
      <c r="M373" s="71">
        <v>0.63484428215301403</v>
      </c>
      <c r="N373" s="68">
        <v>15.754812563323201</v>
      </c>
      <c r="O373" s="71">
        <v>0.45132137482910101</v>
      </c>
      <c r="P373" s="68">
        <v>64.471669218989305</v>
      </c>
      <c r="Q373" s="71"/>
      <c r="R373" s="68"/>
    </row>
    <row r="374" spans="1:18" x14ac:dyDescent="0.2">
      <c r="A374" s="72" t="s">
        <v>1059</v>
      </c>
      <c r="B374" s="66" t="s">
        <v>1060</v>
      </c>
      <c r="C374" s="67">
        <v>45</v>
      </c>
      <c r="D374" s="67" t="s">
        <v>337</v>
      </c>
      <c r="E374" s="71">
        <v>0.68729248984789504</v>
      </c>
      <c r="F374" s="68">
        <v>31.528340080971699</v>
      </c>
      <c r="G374" s="71">
        <v>0.54067927554912498</v>
      </c>
      <c r="H374" s="68">
        <v>7.3886639676113397</v>
      </c>
      <c r="I374" s="71">
        <v>0.72567471232643599</v>
      </c>
      <c r="J374" s="68">
        <v>39.625506072874501</v>
      </c>
      <c r="K374" s="71">
        <v>0.85370117806298695</v>
      </c>
      <c r="L374" s="68">
        <v>36.234817813765197</v>
      </c>
      <c r="M374" s="71">
        <v>0.59271093009374698</v>
      </c>
      <c r="N374" s="68">
        <v>12.816616008105401</v>
      </c>
      <c r="O374" s="71">
        <v>0.72369635320717896</v>
      </c>
      <c r="P374" s="68">
        <v>89.688616641143398</v>
      </c>
      <c r="Q374" s="71"/>
      <c r="R374" s="68"/>
    </row>
    <row r="375" spans="1:18" x14ac:dyDescent="0.2">
      <c r="A375" s="72" t="s">
        <v>1061</v>
      </c>
      <c r="B375" s="66" t="s">
        <v>1062</v>
      </c>
      <c r="C375" s="67">
        <v>45</v>
      </c>
      <c r="D375" s="67" t="s">
        <v>337</v>
      </c>
      <c r="E375" s="71">
        <v>0.73983575811524405</v>
      </c>
      <c r="F375" s="68">
        <v>51.467611336032398</v>
      </c>
      <c r="G375" s="71">
        <v>0.77422859602215799</v>
      </c>
      <c r="H375" s="68">
        <v>34.665991902834001</v>
      </c>
      <c r="I375" s="71">
        <v>0.67289627966939403</v>
      </c>
      <c r="J375" s="68">
        <v>22.9757085020243</v>
      </c>
      <c r="K375" s="71">
        <v>0.90593311894620698</v>
      </c>
      <c r="L375" s="68">
        <v>56.427125506072898</v>
      </c>
      <c r="M375" s="71">
        <v>0.77177767634563399</v>
      </c>
      <c r="N375" s="68">
        <v>38.145896656535001</v>
      </c>
      <c r="O375" s="71">
        <v>0.57434311959282702</v>
      </c>
      <c r="P375" s="68">
        <v>78.254211332312394</v>
      </c>
      <c r="Q375" s="71"/>
      <c r="R375" s="68"/>
    </row>
    <row r="376" spans="1:18" x14ac:dyDescent="0.2">
      <c r="A376" s="72" t="s">
        <v>1063</v>
      </c>
      <c r="B376" s="66" t="s">
        <v>1064</v>
      </c>
      <c r="C376" s="67">
        <v>45</v>
      </c>
      <c r="D376" s="67" t="s">
        <v>337</v>
      </c>
      <c r="E376" s="71">
        <v>0.66101291214025404</v>
      </c>
      <c r="F376" s="68">
        <v>25.9109311740891</v>
      </c>
      <c r="G376" s="71">
        <v>0.77748467942250399</v>
      </c>
      <c r="H376" s="68">
        <v>35.425101214574902</v>
      </c>
      <c r="I376" s="71">
        <v>0.68661606898356897</v>
      </c>
      <c r="J376" s="68">
        <v>26.214574898785401</v>
      </c>
      <c r="K376" s="71">
        <v>0.92713317134522599</v>
      </c>
      <c r="L376" s="68">
        <v>67.510121457489902</v>
      </c>
      <c r="M376" s="71">
        <v>0.71559987359994404</v>
      </c>
      <c r="N376" s="68">
        <v>25.886524822695002</v>
      </c>
      <c r="O376" s="71">
        <v>0.19823076735002801</v>
      </c>
      <c r="P376" s="68">
        <v>23.583460949464001</v>
      </c>
      <c r="Q376" s="71"/>
      <c r="R376" s="68"/>
    </row>
    <row r="377" spans="1:18" x14ac:dyDescent="0.2">
      <c r="A377" s="72" t="s">
        <v>1065</v>
      </c>
      <c r="B377" s="66" t="s">
        <v>1066</v>
      </c>
      <c r="C377" s="67">
        <v>45</v>
      </c>
      <c r="D377" s="67" t="s">
        <v>337</v>
      </c>
      <c r="E377" s="71">
        <v>0.61552502507496099</v>
      </c>
      <c r="F377" s="68">
        <v>17.0040485829959</v>
      </c>
      <c r="G377" s="71">
        <v>0.68137552470031804</v>
      </c>
      <c r="H377" s="68">
        <v>15.8906882591093</v>
      </c>
      <c r="I377" s="71">
        <v>0.65009865878051698</v>
      </c>
      <c r="J377" s="68">
        <v>17.611336032388699</v>
      </c>
      <c r="K377" s="71">
        <v>0.83399458274851501</v>
      </c>
      <c r="L377" s="68">
        <v>30.819838056680201</v>
      </c>
      <c r="M377" s="71">
        <v>0.66293318352585895</v>
      </c>
      <c r="N377" s="68">
        <v>18.085106382978701</v>
      </c>
      <c r="O377" s="71">
        <v>0.24922317561959501</v>
      </c>
      <c r="P377" s="68">
        <v>33.9458907605921</v>
      </c>
      <c r="Q377" s="71"/>
      <c r="R377" s="68"/>
    </row>
    <row r="378" spans="1:18" x14ac:dyDescent="0.2">
      <c r="A378" s="72" t="s">
        <v>1067</v>
      </c>
      <c r="B378" s="66" t="s">
        <v>1068</v>
      </c>
      <c r="C378" s="67">
        <v>45</v>
      </c>
      <c r="D378" s="67" t="s">
        <v>337</v>
      </c>
      <c r="E378" s="71">
        <v>0.59931726826004095</v>
      </c>
      <c r="F378" s="68">
        <v>15.080971659918999</v>
      </c>
      <c r="G378" s="71">
        <v>0.64434000134507496</v>
      </c>
      <c r="H378" s="68">
        <v>11.9433198380567</v>
      </c>
      <c r="I378" s="71">
        <v>0.66659489404688399</v>
      </c>
      <c r="J378" s="68">
        <v>21.508097165991899</v>
      </c>
      <c r="K378" s="71">
        <v>0.80366081390579902</v>
      </c>
      <c r="L378" s="68">
        <v>23.785425101214599</v>
      </c>
      <c r="M378" s="71">
        <v>0.69804431024191604</v>
      </c>
      <c r="N378" s="68">
        <v>22.7963525835866</v>
      </c>
      <c r="O378" s="71">
        <v>0.18394632176053199</v>
      </c>
      <c r="P378" s="68">
        <v>20.4185809086269</v>
      </c>
      <c r="Q378" s="71"/>
      <c r="R378" s="68"/>
    </row>
    <row r="379" spans="1:18" x14ac:dyDescent="0.2">
      <c r="A379" s="72" t="s">
        <v>1069</v>
      </c>
      <c r="B379" s="66" t="s">
        <v>1070</v>
      </c>
      <c r="C379" s="67">
        <v>45</v>
      </c>
      <c r="D379" s="67" t="s">
        <v>337</v>
      </c>
      <c r="E379" s="71">
        <v>0.52532547502316995</v>
      </c>
      <c r="F379" s="68">
        <v>9.1093117408906892</v>
      </c>
      <c r="G379" s="71">
        <v>0.65900626658814698</v>
      </c>
      <c r="H379" s="68">
        <v>13.2085020242915</v>
      </c>
      <c r="I379" s="71">
        <v>0.59071354606067095</v>
      </c>
      <c r="J379" s="68">
        <v>10.1214574898785</v>
      </c>
      <c r="K379" s="71">
        <v>0.782220103494495</v>
      </c>
      <c r="L379" s="68">
        <v>20.091093117408899</v>
      </c>
      <c r="M379" s="71">
        <v>0.48035532460236702</v>
      </c>
      <c r="N379" s="68">
        <v>8.8652482269503494</v>
      </c>
      <c r="O379" s="71">
        <v>0.114332134370168</v>
      </c>
      <c r="P379" s="68">
        <v>8.1674323634507395</v>
      </c>
      <c r="Q379" s="71"/>
      <c r="R379" s="68"/>
    </row>
    <row r="380" spans="1:18" x14ac:dyDescent="0.2">
      <c r="A380" s="72" t="s">
        <v>1071</v>
      </c>
      <c r="B380" s="66" t="s">
        <v>1072</v>
      </c>
      <c r="C380" s="67">
        <v>45</v>
      </c>
      <c r="D380" s="67" t="s">
        <v>337</v>
      </c>
      <c r="E380" s="71">
        <v>0.745924035392865</v>
      </c>
      <c r="F380" s="68">
        <v>54.251012145749002</v>
      </c>
      <c r="G380" s="71">
        <v>0.81274383360597702</v>
      </c>
      <c r="H380" s="68">
        <v>46.406882591093101</v>
      </c>
      <c r="I380" s="71">
        <v>0.82783879872767197</v>
      </c>
      <c r="J380" s="68">
        <v>80.060728744939297</v>
      </c>
      <c r="K380" s="71">
        <v>0.98104644455415402</v>
      </c>
      <c r="L380" s="68">
        <v>93.674089068825893</v>
      </c>
      <c r="M380" s="71">
        <v>0.76124433833081695</v>
      </c>
      <c r="N380" s="68">
        <v>35.916919959473198</v>
      </c>
      <c r="O380" s="71">
        <v>0.34674676174570401</v>
      </c>
      <c r="P380" s="68">
        <v>51.352730985196501</v>
      </c>
      <c r="Q380" s="71"/>
      <c r="R380" s="68"/>
    </row>
    <row r="381" spans="1:18" x14ac:dyDescent="0.2">
      <c r="A381" s="72" t="s">
        <v>1073</v>
      </c>
      <c r="B381" s="66" t="s">
        <v>1074</v>
      </c>
      <c r="C381" s="67">
        <v>45</v>
      </c>
      <c r="D381" s="67" t="s">
        <v>337</v>
      </c>
      <c r="E381" s="71">
        <v>0.68959270973851094</v>
      </c>
      <c r="F381" s="68">
        <v>32.388663967611301</v>
      </c>
      <c r="G381" s="71">
        <v>0.81501296880277296</v>
      </c>
      <c r="H381" s="68">
        <v>47.014170040485801</v>
      </c>
      <c r="I381" s="71">
        <v>0.60315984712293602</v>
      </c>
      <c r="J381" s="68">
        <v>11.842105263157899</v>
      </c>
      <c r="K381" s="71">
        <v>0.80108262378908401</v>
      </c>
      <c r="L381" s="68">
        <v>23.228744939271301</v>
      </c>
      <c r="M381" s="71">
        <v>0.83146659176292903</v>
      </c>
      <c r="N381" s="68">
        <v>56.028368794326198</v>
      </c>
      <c r="O381" s="71">
        <v>0.39724151721483097</v>
      </c>
      <c r="P381" s="68">
        <v>58.346094946401202</v>
      </c>
      <c r="Q381" s="71"/>
      <c r="R381" s="68"/>
    </row>
    <row r="382" spans="1:18" x14ac:dyDescent="0.2">
      <c r="A382" s="72" t="s">
        <v>1075</v>
      </c>
      <c r="B382" s="66" t="s">
        <v>1076</v>
      </c>
      <c r="C382" s="67">
        <v>45</v>
      </c>
      <c r="D382" s="67" t="s">
        <v>337</v>
      </c>
      <c r="E382" s="71">
        <v>0.59929830519637395</v>
      </c>
      <c r="F382" s="68">
        <v>15.030364372469601</v>
      </c>
      <c r="G382" s="71">
        <v>0.56203592361935895</v>
      </c>
      <c r="H382" s="68">
        <v>7.8947368421052602</v>
      </c>
      <c r="I382" s="71">
        <v>0.67261938477222905</v>
      </c>
      <c r="J382" s="68">
        <v>22.874493927125499</v>
      </c>
      <c r="K382" s="71">
        <v>0.80366004181014095</v>
      </c>
      <c r="L382" s="68">
        <v>23.734817813765201</v>
      </c>
      <c r="M382" s="71">
        <v>0.67697763421228196</v>
      </c>
      <c r="N382" s="68">
        <v>19.756838905775101</v>
      </c>
      <c r="O382" s="71">
        <v>0.28119854156786001</v>
      </c>
      <c r="P382" s="68">
        <v>40.581929555895897</v>
      </c>
      <c r="Q382" s="71"/>
      <c r="R382" s="68"/>
    </row>
    <row r="383" spans="1:18" x14ac:dyDescent="0.2">
      <c r="A383" s="72" t="s">
        <v>1077</v>
      </c>
      <c r="B383" s="66" t="s">
        <v>1078</v>
      </c>
      <c r="C383" s="67">
        <v>45</v>
      </c>
      <c r="D383" s="67" t="s">
        <v>337</v>
      </c>
      <c r="E383" s="71">
        <v>0.48689151633733302</v>
      </c>
      <c r="F383" s="68">
        <v>6.9838056680161902</v>
      </c>
      <c r="G383" s="71">
        <v>0.57136124580366199</v>
      </c>
      <c r="H383" s="68">
        <v>8.1477732793522293</v>
      </c>
      <c r="I383" s="71">
        <v>0.54452752377763003</v>
      </c>
      <c r="J383" s="68">
        <v>6.4777327935222697</v>
      </c>
      <c r="K383" s="71">
        <v>0.69445405327350895</v>
      </c>
      <c r="L383" s="68">
        <v>9.6659919028340102</v>
      </c>
      <c r="M383" s="71">
        <v>0.42768863452828199</v>
      </c>
      <c r="N383" s="68">
        <v>7.5987841945288697</v>
      </c>
      <c r="O383" s="71">
        <v>0.196426124303584</v>
      </c>
      <c r="P383" s="68">
        <v>23.072996426748301</v>
      </c>
      <c r="Q383" s="71"/>
      <c r="R383" s="68"/>
    </row>
    <row r="384" spans="1:18" x14ac:dyDescent="0.2">
      <c r="A384" s="72" t="s">
        <v>1079</v>
      </c>
      <c r="B384" s="66" t="s">
        <v>1080</v>
      </c>
      <c r="C384" s="67">
        <v>45</v>
      </c>
      <c r="D384" s="67" t="s">
        <v>337</v>
      </c>
      <c r="E384" s="71">
        <v>0.69664120750539904</v>
      </c>
      <c r="F384" s="68">
        <v>34.868421052631597</v>
      </c>
      <c r="G384" s="71">
        <v>0.66967547668564797</v>
      </c>
      <c r="H384" s="68">
        <v>14.1194331983806</v>
      </c>
      <c r="I384" s="71">
        <v>0.75348778220521095</v>
      </c>
      <c r="J384" s="68">
        <v>49.645748987854198</v>
      </c>
      <c r="K384" s="71">
        <v>0.95201141960813296</v>
      </c>
      <c r="L384" s="68">
        <v>80.921052631578902</v>
      </c>
      <c r="M384" s="71">
        <v>0.74719988764439504</v>
      </c>
      <c r="N384" s="68">
        <v>32.624113475177303</v>
      </c>
      <c r="O384" s="71">
        <v>0.36083147138360799</v>
      </c>
      <c r="P384" s="68">
        <v>53.649821337417002</v>
      </c>
      <c r="Q384" s="71"/>
      <c r="R384" s="68"/>
    </row>
    <row r="385" spans="1:18" x14ac:dyDescent="0.2">
      <c r="A385" s="72" t="s">
        <v>1081</v>
      </c>
      <c r="B385" s="66" t="s">
        <v>1082</v>
      </c>
      <c r="C385" s="67">
        <v>45</v>
      </c>
      <c r="D385" s="67" t="s">
        <v>337</v>
      </c>
      <c r="E385" s="71">
        <v>0.67479056415600702</v>
      </c>
      <c r="F385" s="68">
        <v>28.340080971659901</v>
      </c>
      <c r="G385" s="71">
        <v>0.75589777599345498</v>
      </c>
      <c r="H385" s="68">
        <v>29.352226720647799</v>
      </c>
      <c r="I385" s="71">
        <v>0.710592162702119</v>
      </c>
      <c r="J385" s="68">
        <v>33.755060728744901</v>
      </c>
      <c r="K385" s="71">
        <v>0.88710085997321797</v>
      </c>
      <c r="L385" s="68">
        <v>48.32995951417</v>
      </c>
      <c r="M385" s="71">
        <v>0.76475545100242304</v>
      </c>
      <c r="N385" s="68">
        <v>36.474164133738597</v>
      </c>
      <c r="O385" s="71">
        <v>0.25560657110882101</v>
      </c>
      <c r="P385" s="68">
        <v>35.0689127105666</v>
      </c>
      <c r="Q385" s="71"/>
      <c r="R385" s="68"/>
    </row>
    <row r="386" spans="1:18" x14ac:dyDescent="0.2">
      <c r="A386" s="72" t="s">
        <v>1083</v>
      </c>
      <c r="B386" s="66" t="s">
        <v>1084</v>
      </c>
      <c r="C386" s="67">
        <v>45</v>
      </c>
      <c r="D386" s="67" t="s">
        <v>337</v>
      </c>
      <c r="E386" s="71">
        <v>0.420101707529141</v>
      </c>
      <c r="F386" s="68">
        <v>4.7570850202429096</v>
      </c>
      <c r="G386" s="71">
        <v>0.53972110430831399</v>
      </c>
      <c r="H386" s="68">
        <v>7.33805668016194</v>
      </c>
      <c r="I386" s="71">
        <v>0.54253912527126302</v>
      </c>
      <c r="J386" s="68">
        <v>6.3259109311740902</v>
      </c>
      <c r="K386" s="71">
        <v>0.73835692544332998</v>
      </c>
      <c r="L386" s="68">
        <v>14.3724696356275</v>
      </c>
      <c r="M386" s="71">
        <v>0.19595519820231</v>
      </c>
      <c r="N386" s="68">
        <v>3.9007092198581601</v>
      </c>
      <c r="O386" s="71">
        <v>8.3936184420489002E-2</v>
      </c>
      <c r="P386" s="68">
        <v>5.4109239407861196</v>
      </c>
      <c r="Q386" s="71"/>
      <c r="R386" s="68"/>
    </row>
    <row r="387" spans="1:18" x14ac:dyDescent="0.2">
      <c r="A387" s="72" t="s">
        <v>1085</v>
      </c>
      <c r="B387" s="66" t="s">
        <v>1086</v>
      </c>
      <c r="C387" s="67">
        <v>45</v>
      </c>
      <c r="D387" s="67" t="s">
        <v>337</v>
      </c>
      <c r="E387" s="71">
        <v>0.732370648343452</v>
      </c>
      <c r="F387" s="68">
        <v>48.734817813765197</v>
      </c>
      <c r="G387" s="71">
        <v>0.833595582427057</v>
      </c>
      <c r="H387" s="68">
        <v>54.706477732793502</v>
      </c>
      <c r="I387" s="71">
        <v>0.82673463575723505</v>
      </c>
      <c r="J387" s="68">
        <v>79.655870445344107</v>
      </c>
      <c r="K387" s="71">
        <v>0.898753769137139</v>
      </c>
      <c r="L387" s="68">
        <v>53.441295546558699</v>
      </c>
      <c r="M387" s="71">
        <v>0.85955549313577495</v>
      </c>
      <c r="N387" s="68">
        <v>65.349544072948305</v>
      </c>
      <c r="O387" s="71">
        <v>0.24321376126005401</v>
      </c>
      <c r="P387" s="68">
        <v>33.078101071975503</v>
      </c>
      <c r="Q387" s="71"/>
      <c r="R387" s="68"/>
    </row>
    <row r="388" spans="1:18" x14ac:dyDescent="0.2">
      <c r="A388" s="72" t="s">
        <v>1087</v>
      </c>
      <c r="B388" s="66" t="s">
        <v>1088</v>
      </c>
      <c r="C388" s="67">
        <v>45</v>
      </c>
      <c r="D388" s="67" t="s">
        <v>337</v>
      </c>
      <c r="E388" s="71">
        <v>0.72174380293533802</v>
      </c>
      <c r="F388" s="68">
        <v>44.1295546558704</v>
      </c>
      <c r="G388" s="71">
        <v>0.80121254713072498</v>
      </c>
      <c r="H388" s="68">
        <v>41.801619433198397</v>
      </c>
      <c r="I388" s="71">
        <v>0.80106412350090705</v>
      </c>
      <c r="J388" s="68">
        <v>68.370445344129607</v>
      </c>
      <c r="K388" s="71">
        <v>0.94953071541435496</v>
      </c>
      <c r="L388" s="68">
        <v>79.453441295546597</v>
      </c>
      <c r="M388" s="71">
        <v>0.78933323970366198</v>
      </c>
      <c r="N388" s="68">
        <v>43.161094224924</v>
      </c>
      <c r="O388" s="71">
        <v>0.267578388927043</v>
      </c>
      <c r="P388" s="68">
        <v>37.774374680959703</v>
      </c>
      <c r="Q388" s="71"/>
      <c r="R388" s="68"/>
    </row>
    <row r="389" spans="1:18" x14ac:dyDescent="0.2">
      <c r="A389" s="72" t="s">
        <v>1089</v>
      </c>
      <c r="B389" s="66" t="s">
        <v>1090</v>
      </c>
      <c r="C389" s="67">
        <v>45</v>
      </c>
      <c r="D389" s="67" t="s">
        <v>337</v>
      </c>
      <c r="E389" s="71">
        <v>0.81044394842404399</v>
      </c>
      <c r="F389" s="68">
        <v>83.502024291498003</v>
      </c>
      <c r="G389" s="71">
        <v>0.83108793975374395</v>
      </c>
      <c r="H389" s="68">
        <v>53.795546558704501</v>
      </c>
      <c r="I389" s="71">
        <v>0.84832224540919299</v>
      </c>
      <c r="J389" s="68">
        <v>86.538461538461505</v>
      </c>
      <c r="K389" s="71">
        <v>0.98813821905473997</v>
      </c>
      <c r="L389" s="68">
        <v>96.204453441295499</v>
      </c>
      <c r="M389" s="71">
        <v>0.86306660580738004</v>
      </c>
      <c r="N389" s="68">
        <v>66.565349544072902</v>
      </c>
      <c r="O389" s="71">
        <v>0.521604732095164</v>
      </c>
      <c r="P389" s="68">
        <v>72.077590607452805</v>
      </c>
      <c r="Q389" s="71"/>
      <c r="R389" s="68"/>
    </row>
    <row r="390" spans="1:18" x14ac:dyDescent="0.2">
      <c r="A390" s="72" t="s">
        <v>1091</v>
      </c>
      <c r="B390" s="66" t="s">
        <v>1092</v>
      </c>
      <c r="C390" s="67">
        <v>45</v>
      </c>
      <c r="D390" s="67" t="s">
        <v>337</v>
      </c>
      <c r="E390" s="71">
        <v>0.79481055257256195</v>
      </c>
      <c r="F390" s="68">
        <v>77.226720647773305</v>
      </c>
      <c r="G390" s="71">
        <v>0.85961836351277598</v>
      </c>
      <c r="H390" s="68">
        <v>66.093117408906906</v>
      </c>
      <c r="I390" s="71">
        <v>0.88902036122399497</v>
      </c>
      <c r="J390" s="68">
        <v>95.748987854250998</v>
      </c>
      <c r="K390" s="71">
        <v>0.94523446624345098</v>
      </c>
      <c r="L390" s="68">
        <v>77.024291497975696</v>
      </c>
      <c r="M390" s="71">
        <v>0.90871107053825395</v>
      </c>
      <c r="N390" s="68">
        <v>80.952380952380906</v>
      </c>
      <c r="O390" s="71">
        <v>0.37146850134433601</v>
      </c>
      <c r="P390" s="68">
        <v>55.181214905564097</v>
      </c>
      <c r="Q390" s="71"/>
      <c r="R390" s="68"/>
    </row>
    <row r="391" spans="1:18" x14ac:dyDescent="0.2">
      <c r="A391" s="72" t="s">
        <v>1093</v>
      </c>
      <c r="B391" s="66" t="s">
        <v>1094</v>
      </c>
      <c r="C391" s="67">
        <v>45</v>
      </c>
      <c r="D391" s="67" t="s">
        <v>337</v>
      </c>
      <c r="E391" s="71">
        <v>0.75881884863273596</v>
      </c>
      <c r="F391" s="68">
        <v>59.767206477732799</v>
      </c>
      <c r="G391" s="71">
        <v>0.81389951228408397</v>
      </c>
      <c r="H391" s="68">
        <v>46.710526315789501</v>
      </c>
      <c r="I391" s="71">
        <v>0.841821188967253</v>
      </c>
      <c r="J391" s="68">
        <v>84.969635627530394</v>
      </c>
      <c r="K391" s="71">
        <v>0.97489988177741904</v>
      </c>
      <c r="L391" s="68">
        <v>90.991902834008101</v>
      </c>
      <c r="M391" s="71">
        <v>0.81391102840490104</v>
      </c>
      <c r="N391" s="68">
        <v>50.303951367781202</v>
      </c>
      <c r="O391" s="71">
        <v>0.349562631730022</v>
      </c>
      <c r="P391" s="68">
        <v>51.710056151097497</v>
      </c>
      <c r="Q391" s="71"/>
      <c r="R391" s="68"/>
    </row>
    <row r="392" spans="1:18" x14ac:dyDescent="0.2">
      <c r="A392" s="72" t="s">
        <v>1095</v>
      </c>
      <c r="B392" s="66" t="s">
        <v>1096</v>
      </c>
      <c r="C392" s="67">
        <v>45</v>
      </c>
      <c r="D392" s="67" t="s">
        <v>337</v>
      </c>
      <c r="E392" s="71">
        <v>0.72474091265734597</v>
      </c>
      <c r="F392" s="68">
        <v>45.394736842105303</v>
      </c>
      <c r="G392" s="71">
        <v>0.76156857808898004</v>
      </c>
      <c r="H392" s="68">
        <v>30.769230769230798</v>
      </c>
      <c r="I392" s="71">
        <v>0.79606393215497295</v>
      </c>
      <c r="J392" s="68">
        <v>66.244939271255106</v>
      </c>
      <c r="K392" s="71">
        <v>0.94376482613024903</v>
      </c>
      <c r="L392" s="68">
        <v>75.961538461538495</v>
      </c>
      <c r="M392" s="71">
        <v>0.72964432428636605</v>
      </c>
      <c r="N392" s="68">
        <v>28.419452887538</v>
      </c>
      <c r="O392" s="71">
        <v>0.39266290262616399</v>
      </c>
      <c r="P392" s="68">
        <v>57.580398162327697</v>
      </c>
      <c r="Q392" s="71"/>
      <c r="R392" s="68"/>
    </row>
    <row r="393" spans="1:18" x14ac:dyDescent="0.2">
      <c r="A393" s="72" t="s">
        <v>1097</v>
      </c>
      <c r="B393" s="66" t="s">
        <v>1098</v>
      </c>
      <c r="C393" s="67">
        <v>45</v>
      </c>
      <c r="D393" s="67" t="s">
        <v>337</v>
      </c>
      <c r="E393" s="71">
        <v>0.75620073968466495</v>
      </c>
      <c r="F393" s="68">
        <v>58.704453441295499</v>
      </c>
      <c r="G393" s="71">
        <v>0.82572844547603796</v>
      </c>
      <c r="H393" s="68">
        <v>51.872469635627503</v>
      </c>
      <c r="I393" s="71">
        <v>0.80832887638490003</v>
      </c>
      <c r="J393" s="68">
        <v>71.609311740890703</v>
      </c>
      <c r="K393" s="71">
        <v>0.97765793628716402</v>
      </c>
      <c r="L393" s="68">
        <v>92.358299595141702</v>
      </c>
      <c r="M393" s="71">
        <v>0.78933323970366198</v>
      </c>
      <c r="N393" s="68">
        <v>43.161094224924</v>
      </c>
      <c r="O393" s="71">
        <v>0.37995520057156101</v>
      </c>
      <c r="P393" s="68">
        <v>56.1000510464523</v>
      </c>
      <c r="Q393" s="71"/>
      <c r="R393" s="68"/>
    </row>
    <row r="394" spans="1:18" x14ac:dyDescent="0.2">
      <c r="A394" s="72" t="s">
        <v>1099</v>
      </c>
      <c r="B394" s="66" t="s">
        <v>1100</v>
      </c>
      <c r="C394" s="67">
        <v>45</v>
      </c>
      <c r="D394" s="67" t="s">
        <v>337</v>
      </c>
      <c r="E394" s="71">
        <v>0.81039912306645401</v>
      </c>
      <c r="F394" s="68">
        <v>83.451417004048594</v>
      </c>
      <c r="G394" s="71">
        <v>0.84473169015898997</v>
      </c>
      <c r="H394" s="68">
        <v>58.906882591093101</v>
      </c>
      <c r="I394" s="71">
        <v>0.86079465147530898</v>
      </c>
      <c r="J394" s="68">
        <v>89.878542510121505</v>
      </c>
      <c r="K394" s="71">
        <v>0.98557201982526699</v>
      </c>
      <c r="L394" s="68">
        <v>95.394736842105303</v>
      </c>
      <c r="M394" s="71">
        <v>1</v>
      </c>
      <c r="N394" s="68">
        <v>100</v>
      </c>
      <c r="O394" s="71">
        <v>0.36089725387270399</v>
      </c>
      <c r="P394" s="68">
        <v>53.700867789688601</v>
      </c>
      <c r="Q394" s="71"/>
      <c r="R394" s="68"/>
    </row>
    <row r="395" spans="1:18" x14ac:dyDescent="0.2">
      <c r="A395" s="72" t="s">
        <v>1101</v>
      </c>
      <c r="B395" s="66" t="s">
        <v>1102</v>
      </c>
      <c r="C395" s="67">
        <v>45</v>
      </c>
      <c r="D395" s="67" t="s">
        <v>337</v>
      </c>
      <c r="E395" s="71">
        <v>0.82269636631771403</v>
      </c>
      <c r="F395" s="68">
        <v>88.512145748987905</v>
      </c>
      <c r="G395" s="71">
        <v>0.90270765525133501</v>
      </c>
      <c r="H395" s="68">
        <v>83.097165991902799</v>
      </c>
      <c r="I395" s="71">
        <v>0.93723294295128901</v>
      </c>
      <c r="J395" s="68">
        <v>99.3927125506073</v>
      </c>
      <c r="K395" s="71">
        <v>0.99749326508191705</v>
      </c>
      <c r="L395" s="68">
        <v>99.443319838056695</v>
      </c>
      <c r="M395" s="71">
        <v>0.92977774656788703</v>
      </c>
      <c r="N395" s="68">
        <v>87.386018237082098</v>
      </c>
      <c r="O395" s="71">
        <v>0.34627022173614103</v>
      </c>
      <c r="P395" s="68">
        <v>51.199591628381803</v>
      </c>
      <c r="Q395" s="71"/>
      <c r="R395" s="68"/>
    </row>
    <row r="396" spans="1:18" x14ac:dyDescent="0.2">
      <c r="A396" s="72" t="s">
        <v>1103</v>
      </c>
      <c r="B396" s="66" t="s">
        <v>1104</v>
      </c>
      <c r="C396" s="67">
        <v>45</v>
      </c>
      <c r="D396" s="67" t="s">
        <v>337</v>
      </c>
      <c r="E396" s="71">
        <v>0.752532118953533</v>
      </c>
      <c r="F396" s="68">
        <v>57.2368421052632</v>
      </c>
      <c r="G396" s="71">
        <v>0.83358593744374399</v>
      </c>
      <c r="H396" s="68">
        <v>54.6558704453441</v>
      </c>
      <c r="I396" s="71">
        <v>0.80418433576270398</v>
      </c>
      <c r="J396" s="68">
        <v>69.230769230769198</v>
      </c>
      <c r="K396" s="71">
        <v>0.92494206913586396</v>
      </c>
      <c r="L396" s="68">
        <v>66.497975708501997</v>
      </c>
      <c r="M396" s="71">
        <v>0.83146659176292903</v>
      </c>
      <c r="N396" s="68">
        <v>56.028368794326198</v>
      </c>
      <c r="O396" s="71">
        <v>0.36848166066242499</v>
      </c>
      <c r="P396" s="68">
        <v>54.568657478305298</v>
      </c>
      <c r="Q396" s="71"/>
      <c r="R396" s="68"/>
    </row>
    <row r="397" spans="1:18" x14ac:dyDescent="0.2">
      <c r="A397" s="72" t="s">
        <v>1105</v>
      </c>
      <c r="B397" s="66" t="s">
        <v>1106</v>
      </c>
      <c r="C397" s="67">
        <v>45</v>
      </c>
      <c r="D397" s="67" t="s">
        <v>337</v>
      </c>
      <c r="E397" s="71">
        <v>0.81082827153836301</v>
      </c>
      <c r="F397" s="68">
        <v>83.805668016194304</v>
      </c>
      <c r="G397" s="71">
        <v>0.88957265798521201</v>
      </c>
      <c r="H397" s="68">
        <v>78.643724696356301</v>
      </c>
      <c r="I397" s="71">
        <v>0.858308599466997</v>
      </c>
      <c r="J397" s="68">
        <v>89.271255060728706</v>
      </c>
      <c r="K397" s="71">
        <v>0.98680584491273104</v>
      </c>
      <c r="L397" s="68">
        <v>95.850202429149803</v>
      </c>
      <c r="M397" s="71">
        <v>0.88413328183701401</v>
      </c>
      <c r="N397" s="68">
        <v>72.998986828774093</v>
      </c>
      <c r="O397" s="71">
        <v>0.43532097348986398</v>
      </c>
      <c r="P397" s="68">
        <v>62.5829504849413</v>
      </c>
      <c r="Q397" s="71"/>
      <c r="R397" s="68"/>
    </row>
    <row r="398" spans="1:18" x14ac:dyDescent="0.2">
      <c r="A398" s="72" t="s">
        <v>1107</v>
      </c>
      <c r="B398" s="66" t="s">
        <v>1108</v>
      </c>
      <c r="C398" s="67">
        <v>45</v>
      </c>
      <c r="D398" s="67" t="s">
        <v>337</v>
      </c>
      <c r="E398" s="71">
        <v>0.830626038545489</v>
      </c>
      <c r="F398" s="68">
        <v>90.637651821862306</v>
      </c>
      <c r="G398" s="71">
        <v>0.91142728161640596</v>
      </c>
      <c r="H398" s="68">
        <v>86.234817813765204</v>
      </c>
      <c r="I398" s="71">
        <v>0.90024493694427499</v>
      </c>
      <c r="J398" s="68">
        <v>97.216599190283404</v>
      </c>
      <c r="K398" s="71">
        <v>0.99209702061278804</v>
      </c>
      <c r="L398" s="68">
        <v>97.773279352226695</v>
      </c>
      <c r="M398" s="71">
        <v>0.99648888732839402</v>
      </c>
      <c r="N398" s="68">
        <v>98.885511651469102</v>
      </c>
      <c r="O398" s="71">
        <v>0.35287206622558098</v>
      </c>
      <c r="P398" s="68">
        <v>52.730985196528799</v>
      </c>
      <c r="Q398" s="71"/>
      <c r="R398" s="68"/>
    </row>
    <row r="399" spans="1:18" x14ac:dyDescent="0.2">
      <c r="A399" s="72" t="s">
        <v>1109</v>
      </c>
      <c r="B399" s="66" t="s">
        <v>1110</v>
      </c>
      <c r="C399" s="67">
        <v>45</v>
      </c>
      <c r="D399" s="67" t="s">
        <v>337</v>
      </c>
      <c r="E399" s="71">
        <v>0.563733377839987</v>
      </c>
      <c r="F399" s="68">
        <v>11.1842105263158</v>
      </c>
      <c r="G399" s="71">
        <v>0.62749660333210699</v>
      </c>
      <c r="H399" s="68">
        <v>11.0323886639676</v>
      </c>
      <c r="I399" s="71">
        <v>0.635660789499918</v>
      </c>
      <c r="J399" s="68">
        <v>15.384615384615399</v>
      </c>
      <c r="K399" s="71">
        <v>0.74718511835562595</v>
      </c>
      <c r="L399" s="68">
        <v>15.334008097166</v>
      </c>
      <c r="M399" s="71">
        <v>0.56813314139250704</v>
      </c>
      <c r="N399" s="68">
        <v>11.7527862208713</v>
      </c>
      <c r="O399" s="71">
        <v>0.24019123661977501</v>
      </c>
      <c r="P399" s="68">
        <v>32.261357835630399</v>
      </c>
      <c r="Q399" s="71"/>
      <c r="R399" s="68"/>
    </row>
    <row r="400" spans="1:18" x14ac:dyDescent="0.2">
      <c r="A400" s="72" t="s">
        <v>1111</v>
      </c>
      <c r="B400" s="66" t="s">
        <v>1112</v>
      </c>
      <c r="C400" s="67">
        <v>45</v>
      </c>
      <c r="D400" s="67" t="s">
        <v>337</v>
      </c>
      <c r="E400" s="71">
        <v>0.30736770163367699</v>
      </c>
      <c r="F400" s="68">
        <v>2.1255060728744901</v>
      </c>
      <c r="G400" s="71">
        <v>0.365851716569216</v>
      </c>
      <c r="H400" s="68">
        <v>3.2894736842105301</v>
      </c>
      <c r="I400" s="71">
        <v>0.40189534955001199</v>
      </c>
      <c r="J400" s="68">
        <v>1.417004048583</v>
      </c>
      <c r="K400" s="71">
        <v>0.52942990557467495</v>
      </c>
      <c r="L400" s="68">
        <v>1.82186234817814</v>
      </c>
      <c r="M400" s="71">
        <v>0.101155156068958</v>
      </c>
      <c r="N400" s="68">
        <v>2.6342451874366799</v>
      </c>
      <c r="O400" s="71">
        <v>0.13850638040552499</v>
      </c>
      <c r="P400" s="68">
        <v>12.608473711077099</v>
      </c>
      <c r="Q400" s="71"/>
      <c r="R400" s="68"/>
    </row>
    <row r="401" spans="1:18" x14ac:dyDescent="0.2">
      <c r="A401" s="72" t="s">
        <v>1113</v>
      </c>
      <c r="B401" s="66" t="s">
        <v>1114</v>
      </c>
      <c r="C401" s="67">
        <v>45</v>
      </c>
      <c r="D401" s="67" t="s">
        <v>337</v>
      </c>
      <c r="E401" s="71">
        <v>0.41602698346641798</v>
      </c>
      <c r="F401" s="68">
        <v>4.7064777327935197</v>
      </c>
      <c r="G401" s="71">
        <v>0.440234725780554</v>
      </c>
      <c r="H401" s="68">
        <v>4.5546558704453401</v>
      </c>
      <c r="I401" s="71">
        <v>0.50243936348672602</v>
      </c>
      <c r="J401" s="68">
        <v>3.8967611336032402</v>
      </c>
      <c r="K401" s="71">
        <v>0.698137525040462</v>
      </c>
      <c r="L401" s="68">
        <v>10.070850202429201</v>
      </c>
      <c r="M401" s="71">
        <v>0.30128857835047901</v>
      </c>
      <c r="N401" s="68">
        <v>5.31914893617021</v>
      </c>
      <c r="O401" s="71">
        <v>0.13803472467387001</v>
      </c>
      <c r="P401" s="68">
        <v>12.5574272588055</v>
      </c>
      <c r="Q401" s="71"/>
      <c r="R401" s="68"/>
    </row>
    <row r="402" spans="1:18" x14ac:dyDescent="0.2">
      <c r="A402" s="72" t="s">
        <v>1115</v>
      </c>
      <c r="B402" s="66" t="s">
        <v>1116</v>
      </c>
      <c r="C402" s="67">
        <v>45</v>
      </c>
      <c r="D402" s="67" t="s">
        <v>337</v>
      </c>
      <c r="E402" s="71">
        <v>0.56043794810112302</v>
      </c>
      <c r="F402" s="68">
        <v>10.82995951417</v>
      </c>
      <c r="G402" s="71">
        <v>0.57631148093190199</v>
      </c>
      <c r="H402" s="68">
        <v>8.4514170040485794</v>
      </c>
      <c r="I402" s="71">
        <v>0.62075017150465095</v>
      </c>
      <c r="J402" s="68">
        <v>13.8157894736842</v>
      </c>
      <c r="K402" s="71">
        <v>0.80348860447737702</v>
      </c>
      <c r="L402" s="68">
        <v>23.684210526315798</v>
      </c>
      <c r="M402" s="71">
        <v>0.59271093009374698</v>
      </c>
      <c r="N402" s="68">
        <v>12.816616008105401</v>
      </c>
      <c r="O402" s="71">
        <v>0.20892855349793801</v>
      </c>
      <c r="P402" s="68">
        <v>26.084737110770799</v>
      </c>
      <c r="Q402" s="71"/>
      <c r="R402" s="68"/>
    </row>
    <row r="403" spans="1:18" x14ac:dyDescent="0.2">
      <c r="A403" s="72" t="s">
        <v>1117</v>
      </c>
      <c r="B403" s="66" t="s">
        <v>1118</v>
      </c>
      <c r="C403" s="67">
        <v>45</v>
      </c>
      <c r="D403" s="67" t="s">
        <v>337</v>
      </c>
      <c r="E403" s="71">
        <v>0.65011020527498997</v>
      </c>
      <c r="F403" s="68">
        <v>22.8238866396761</v>
      </c>
      <c r="G403" s="71">
        <v>0.74124395349656302</v>
      </c>
      <c r="H403" s="68">
        <v>26.315789473684202</v>
      </c>
      <c r="I403" s="71">
        <v>0.69628331057408199</v>
      </c>
      <c r="J403" s="68">
        <v>28.795546558704501</v>
      </c>
      <c r="K403" s="71">
        <v>0.92485047988292202</v>
      </c>
      <c r="L403" s="68">
        <v>66.447368421052602</v>
      </c>
      <c r="M403" s="71">
        <v>0.69102208489870398</v>
      </c>
      <c r="N403" s="68">
        <v>21.8338399189463</v>
      </c>
      <c r="O403" s="71">
        <v>0.19715119752267701</v>
      </c>
      <c r="P403" s="68">
        <v>23.175089331291499</v>
      </c>
      <c r="Q403" s="71"/>
      <c r="R403" s="68"/>
    </row>
    <row r="404" spans="1:18" x14ac:dyDescent="0.2">
      <c r="A404" s="72" t="s">
        <v>1119</v>
      </c>
      <c r="B404" s="66" t="s">
        <v>1120</v>
      </c>
      <c r="C404" s="67">
        <v>45</v>
      </c>
      <c r="D404" s="67" t="s">
        <v>337</v>
      </c>
      <c r="E404" s="71">
        <v>0.708593837258779</v>
      </c>
      <c r="F404" s="68">
        <v>38.815789473684198</v>
      </c>
      <c r="G404" s="71">
        <v>0.80604003222652398</v>
      </c>
      <c r="H404" s="68">
        <v>44.028340080971702</v>
      </c>
      <c r="I404" s="71">
        <v>0.76504741326510095</v>
      </c>
      <c r="J404" s="68">
        <v>53.593117408906899</v>
      </c>
      <c r="K404" s="71">
        <v>0.90236032170184299</v>
      </c>
      <c r="L404" s="68">
        <v>54.504048582995999</v>
      </c>
      <c r="M404" s="71">
        <v>0.81039991573329595</v>
      </c>
      <c r="N404" s="68">
        <v>49.544072948328299</v>
      </c>
      <c r="O404" s="71">
        <v>0.25912150336713102</v>
      </c>
      <c r="P404" s="68">
        <v>35.936702399183297</v>
      </c>
      <c r="Q404" s="71"/>
      <c r="R404" s="68"/>
    </row>
    <row r="405" spans="1:18" x14ac:dyDescent="0.2">
      <c r="A405" s="72" t="s">
        <v>1121</v>
      </c>
      <c r="B405" s="66" t="s">
        <v>1122</v>
      </c>
      <c r="C405" s="67">
        <v>45</v>
      </c>
      <c r="D405" s="67" t="s">
        <v>337</v>
      </c>
      <c r="E405" s="71">
        <v>0.60309343082744005</v>
      </c>
      <c r="F405" s="68">
        <v>15.6882591093117</v>
      </c>
      <c r="G405" s="71">
        <v>0.59282737198894997</v>
      </c>
      <c r="H405" s="68">
        <v>9.3623481781376494</v>
      </c>
      <c r="I405" s="71">
        <v>0.68697016801572497</v>
      </c>
      <c r="J405" s="68">
        <v>26.417004048582999</v>
      </c>
      <c r="K405" s="71">
        <v>0.78754404195484995</v>
      </c>
      <c r="L405" s="68">
        <v>20.8502024291498</v>
      </c>
      <c r="M405" s="71">
        <v>0.66995540886907101</v>
      </c>
      <c r="N405" s="68">
        <v>18.946301925025299</v>
      </c>
      <c r="O405" s="71">
        <v>0.278170163308606</v>
      </c>
      <c r="P405" s="68">
        <v>40.071465033180203</v>
      </c>
      <c r="Q405" s="71"/>
      <c r="R405" s="68"/>
    </row>
    <row r="406" spans="1:18" x14ac:dyDescent="0.2">
      <c r="A406" s="72" t="s">
        <v>1123</v>
      </c>
      <c r="B406" s="66" t="s">
        <v>1124</v>
      </c>
      <c r="C406" s="67">
        <v>45</v>
      </c>
      <c r="D406" s="67" t="s">
        <v>337</v>
      </c>
      <c r="E406" s="71">
        <v>0.70114854700890505</v>
      </c>
      <c r="F406" s="68">
        <v>36.133603238866399</v>
      </c>
      <c r="G406" s="71">
        <v>0.84600163833659703</v>
      </c>
      <c r="H406" s="68">
        <v>59.817813765182201</v>
      </c>
      <c r="I406" s="71">
        <v>0.81303915480117905</v>
      </c>
      <c r="J406" s="68">
        <v>74.342105263157904</v>
      </c>
      <c r="K406" s="71">
        <v>0.85195823112289604</v>
      </c>
      <c r="L406" s="68">
        <v>35.728744939271301</v>
      </c>
      <c r="M406" s="71">
        <v>0.78231101436045103</v>
      </c>
      <c r="N406" s="68">
        <v>41.337386018237098</v>
      </c>
      <c r="O406" s="71">
        <v>0.21243269642340101</v>
      </c>
      <c r="P406" s="68">
        <v>26.646248085758</v>
      </c>
      <c r="Q406" s="71"/>
      <c r="R406" s="68"/>
    </row>
    <row r="407" spans="1:18" x14ac:dyDescent="0.2">
      <c r="A407" s="72" t="s">
        <v>1125</v>
      </c>
      <c r="B407" s="66" t="s">
        <v>1126</v>
      </c>
      <c r="C407" s="67">
        <v>45</v>
      </c>
      <c r="D407" s="67" t="s">
        <v>337</v>
      </c>
      <c r="E407" s="71">
        <v>0.74332866363630001</v>
      </c>
      <c r="F407" s="68">
        <v>53.238866396761097</v>
      </c>
      <c r="G407" s="71">
        <v>0.79658666167126801</v>
      </c>
      <c r="H407" s="68">
        <v>40.688259109311701</v>
      </c>
      <c r="I407" s="71">
        <v>0.82962933410120498</v>
      </c>
      <c r="J407" s="68">
        <v>81.072874493927102</v>
      </c>
      <c r="K407" s="71">
        <v>0.98143254485931597</v>
      </c>
      <c r="L407" s="68">
        <v>93.825910931174107</v>
      </c>
      <c r="M407" s="71">
        <v>0.77177767634563399</v>
      </c>
      <c r="N407" s="68">
        <v>38.145896656535001</v>
      </c>
      <c r="O407" s="71">
        <v>0.337217101204079</v>
      </c>
      <c r="P407" s="68">
        <v>49.974476773864197</v>
      </c>
      <c r="Q407" s="71"/>
      <c r="R407" s="68"/>
    </row>
    <row r="408" spans="1:18" x14ac:dyDescent="0.2">
      <c r="A408" s="72" t="s">
        <v>1127</v>
      </c>
      <c r="B408" s="66" t="s">
        <v>1128</v>
      </c>
      <c r="C408" s="67">
        <v>45</v>
      </c>
      <c r="D408" s="67" t="s">
        <v>337</v>
      </c>
      <c r="E408" s="71">
        <v>0.69292248000571</v>
      </c>
      <c r="F408" s="68">
        <v>33.147773279352201</v>
      </c>
      <c r="G408" s="71">
        <v>0.63073389303318494</v>
      </c>
      <c r="H408" s="68">
        <v>11.133603238866399</v>
      </c>
      <c r="I408" s="71">
        <v>0.83405244773099596</v>
      </c>
      <c r="J408" s="68">
        <v>82.742914979757103</v>
      </c>
      <c r="K408" s="71">
        <v>0.89490100025342201</v>
      </c>
      <c r="L408" s="68">
        <v>52.226720647773298</v>
      </c>
      <c r="M408" s="71">
        <v>0.83848881710614098</v>
      </c>
      <c r="N408" s="68">
        <v>58.156028368794303</v>
      </c>
      <c r="O408" s="71">
        <v>0.26643624190480703</v>
      </c>
      <c r="P408" s="68">
        <v>37.4170495150587</v>
      </c>
      <c r="Q408" s="71"/>
      <c r="R408" s="68"/>
    </row>
    <row r="409" spans="1:18" x14ac:dyDescent="0.2">
      <c r="A409" s="72" t="s">
        <v>1129</v>
      </c>
      <c r="B409" s="66" t="s">
        <v>1130</v>
      </c>
      <c r="C409" s="67">
        <v>45</v>
      </c>
      <c r="D409" s="67" t="s">
        <v>337</v>
      </c>
      <c r="E409" s="71">
        <v>0.78440724702093201</v>
      </c>
      <c r="F409" s="68">
        <v>71.862348178137694</v>
      </c>
      <c r="G409" s="71">
        <v>0.84836869955370697</v>
      </c>
      <c r="H409" s="68">
        <v>61.285425101214599</v>
      </c>
      <c r="I409" s="71">
        <v>0.88960556293885995</v>
      </c>
      <c r="J409" s="68">
        <v>95.850202429149803</v>
      </c>
      <c r="K409" s="71">
        <v>0.94144425879816396</v>
      </c>
      <c r="L409" s="68">
        <v>75</v>
      </c>
      <c r="M409" s="71">
        <v>1</v>
      </c>
      <c r="N409" s="68">
        <v>100</v>
      </c>
      <c r="O409" s="71">
        <v>0.24261771381392799</v>
      </c>
      <c r="P409" s="68">
        <v>32.924961715160798</v>
      </c>
      <c r="Q409" s="71"/>
      <c r="R409" s="68"/>
    </row>
    <row r="410" spans="1:18" x14ac:dyDescent="0.2">
      <c r="A410" s="72" t="s">
        <v>1131</v>
      </c>
      <c r="B410" s="66" t="s">
        <v>1132</v>
      </c>
      <c r="C410" s="67">
        <v>45</v>
      </c>
      <c r="D410" s="67" t="s">
        <v>337</v>
      </c>
      <c r="E410" s="71">
        <v>0.78428049121557597</v>
      </c>
      <c r="F410" s="68">
        <v>71.811740890688299</v>
      </c>
      <c r="G410" s="71">
        <v>0.88979528458271195</v>
      </c>
      <c r="H410" s="68">
        <v>78.744939271255106</v>
      </c>
      <c r="I410" s="71">
        <v>0.91163843977418202</v>
      </c>
      <c r="J410" s="68">
        <v>98.32995951417</v>
      </c>
      <c r="K410" s="71">
        <v>0.94804456295170902</v>
      </c>
      <c r="L410" s="68">
        <v>78.694331983805696</v>
      </c>
      <c r="M410" s="71">
        <v>0.91222218320985904</v>
      </c>
      <c r="N410" s="68">
        <v>82.269503546099301</v>
      </c>
      <c r="O410" s="71">
        <v>0.25970198555941598</v>
      </c>
      <c r="P410" s="68">
        <v>36.089841755998002</v>
      </c>
      <c r="Q410" s="71"/>
      <c r="R410" s="68"/>
    </row>
    <row r="411" spans="1:18" x14ac:dyDescent="0.2">
      <c r="A411" s="72" t="s">
        <v>1133</v>
      </c>
      <c r="B411" s="66" t="s">
        <v>1134</v>
      </c>
      <c r="C411" s="67">
        <v>45</v>
      </c>
      <c r="D411" s="67" t="s">
        <v>337</v>
      </c>
      <c r="E411" s="71">
        <v>0.66502841881006702</v>
      </c>
      <c r="F411" s="68">
        <v>26.720647773279399</v>
      </c>
      <c r="G411" s="71">
        <v>0.79759331673548794</v>
      </c>
      <c r="H411" s="68">
        <v>41.042510121457497</v>
      </c>
      <c r="I411" s="71">
        <v>0.773202318787789</v>
      </c>
      <c r="J411" s="68">
        <v>57.287449392712603</v>
      </c>
      <c r="K411" s="71">
        <v>0.84313047172557698</v>
      </c>
      <c r="L411" s="68">
        <v>33.046558704453403</v>
      </c>
      <c r="M411" s="71">
        <v>0.74368877497278896</v>
      </c>
      <c r="N411" s="68">
        <v>31.661600810536999</v>
      </c>
      <c r="O411" s="71">
        <v>0.16752721182869501</v>
      </c>
      <c r="P411" s="68">
        <v>17.406840224604402</v>
      </c>
      <c r="Q411" s="71"/>
      <c r="R411" s="68"/>
    </row>
    <row r="412" spans="1:18" x14ac:dyDescent="0.2">
      <c r="A412" s="72" t="s">
        <v>1135</v>
      </c>
      <c r="B412" s="66" t="s">
        <v>1136</v>
      </c>
      <c r="C412" s="67">
        <v>45</v>
      </c>
      <c r="D412" s="67" t="s">
        <v>337</v>
      </c>
      <c r="E412" s="71">
        <v>0.82340501004573396</v>
      </c>
      <c r="F412" s="68">
        <v>88.765182186234796</v>
      </c>
      <c r="G412" s="71">
        <v>0.86764681710502201</v>
      </c>
      <c r="H412" s="68">
        <v>68.927125506072898</v>
      </c>
      <c r="I412" s="71">
        <v>0.84858196398829799</v>
      </c>
      <c r="J412" s="68">
        <v>86.8927125506073</v>
      </c>
      <c r="K412" s="71">
        <v>0.98966935181897198</v>
      </c>
      <c r="L412" s="68">
        <v>96.862348178137694</v>
      </c>
      <c r="M412" s="71">
        <v>0.85604438046416897</v>
      </c>
      <c r="N412" s="68">
        <v>63.931104356636297</v>
      </c>
      <c r="O412" s="71">
        <v>0.55508253685220699</v>
      </c>
      <c r="P412" s="68">
        <v>76.110260336906606</v>
      </c>
      <c r="Q412" s="71"/>
      <c r="R412" s="68"/>
    </row>
    <row r="413" spans="1:18" x14ac:dyDescent="0.2">
      <c r="A413" s="72" t="s">
        <v>1137</v>
      </c>
      <c r="B413" s="66" t="s">
        <v>1138</v>
      </c>
      <c r="C413" s="67">
        <v>45</v>
      </c>
      <c r="D413" s="67" t="s">
        <v>337</v>
      </c>
      <c r="E413" s="71">
        <v>0.75699870939177105</v>
      </c>
      <c r="F413" s="68">
        <v>58.906882591093101</v>
      </c>
      <c r="G413" s="71">
        <v>0.86321288126193096</v>
      </c>
      <c r="H413" s="68">
        <v>67.257085020242897</v>
      </c>
      <c r="I413" s="71">
        <v>0.86003200006730496</v>
      </c>
      <c r="J413" s="68">
        <v>89.777327935222701</v>
      </c>
      <c r="K413" s="71">
        <v>0.94400231998914996</v>
      </c>
      <c r="L413" s="68">
        <v>76.113360323886596</v>
      </c>
      <c r="M413" s="71">
        <v>0.85604438046416897</v>
      </c>
      <c r="N413" s="68">
        <v>63.931104356636297</v>
      </c>
      <c r="O413" s="71">
        <v>0.26170196517630001</v>
      </c>
      <c r="P413" s="68">
        <v>36.447166921898898</v>
      </c>
      <c r="Q413" s="71"/>
      <c r="R413" s="68"/>
    </row>
    <row r="414" spans="1:18" x14ac:dyDescent="0.2">
      <c r="A414" s="72" t="s">
        <v>1139</v>
      </c>
      <c r="B414" s="66" t="s">
        <v>1140</v>
      </c>
      <c r="C414" s="67">
        <v>45</v>
      </c>
      <c r="D414" s="67" t="s">
        <v>337</v>
      </c>
      <c r="E414" s="71">
        <v>0.79229848787341906</v>
      </c>
      <c r="F414" s="68">
        <v>75.961538461538495</v>
      </c>
      <c r="G414" s="71">
        <v>0.88045049312614698</v>
      </c>
      <c r="H414" s="68">
        <v>74.797570850202405</v>
      </c>
      <c r="I414" s="71">
        <v>0.86328039953359903</v>
      </c>
      <c r="J414" s="68">
        <v>91.093117408906906</v>
      </c>
      <c r="K414" s="71">
        <v>0.97582080014896899</v>
      </c>
      <c r="L414" s="68">
        <v>91.447368421052602</v>
      </c>
      <c r="M414" s="71">
        <v>0.82093325374811299</v>
      </c>
      <c r="N414" s="68">
        <v>52.4822695035461</v>
      </c>
      <c r="O414" s="71">
        <v>0.421007492810267</v>
      </c>
      <c r="P414" s="68">
        <v>61.204696273609002</v>
      </c>
      <c r="Q414" s="71"/>
      <c r="R414" s="68"/>
    </row>
    <row r="415" spans="1:18" x14ac:dyDescent="0.2">
      <c r="A415" s="72" t="s">
        <v>1141</v>
      </c>
      <c r="B415" s="66" t="s">
        <v>1142</v>
      </c>
      <c r="C415" s="67">
        <v>45</v>
      </c>
      <c r="D415" s="67" t="s">
        <v>337</v>
      </c>
      <c r="E415" s="71">
        <v>0.76202217787654103</v>
      </c>
      <c r="F415" s="68">
        <v>61.336032388664002</v>
      </c>
      <c r="G415" s="71">
        <v>0.85815933801908995</v>
      </c>
      <c r="H415" s="68">
        <v>65.536437246963601</v>
      </c>
      <c r="I415" s="71">
        <v>0.85639545798843397</v>
      </c>
      <c r="J415" s="68">
        <v>88.765182186234796</v>
      </c>
      <c r="K415" s="71">
        <v>0.90504060929902697</v>
      </c>
      <c r="L415" s="68">
        <v>56.072874493927102</v>
      </c>
      <c r="M415" s="71">
        <v>0.86657771847898601</v>
      </c>
      <c r="N415" s="68">
        <v>67.983789260384995</v>
      </c>
      <c r="O415" s="71">
        <v>0.32393776559717002</v>
      </c>
      <c r="P415" s="68">
        <v>48.085758039816199</v>
      </c>
      <c r="Q415" s="71"/>
      <c r="R415" s="68"/>
    </row>
    <row r="416" spans="1:18" x14ac:dyDescent="0.2">
      <c r="A416" s="72" t="s">
        <v>1143</v>
      </c>
      <c r="B416" s="66" t="s">
        <v>1144</v>
      </c>
      <c r="C416" s="67">
        <v>45</v>
      </c>
      <c r="D416" s="67" t="s">
        <v>337</v>
      </c>
      <c r="E416" s="71">
        <v>0.84959660070828202</v>
      </c>
      <c r="F416" s="68">
        <v>94.838056680161898</v>
      </c>
      <c r="G416" s="71">
        <v>0.91605891797651195</v>
      </c>
      <c r="H416" s="68">
        <v>87.6518218623482</v>
      </c>
      <c r="I416" s="71">
        <v>0.89056466545000101</v>
      </c>
      <c r="J416" s="68">
        <v>95.900809716599198</v>
      </c>
      <c r="K416" s="71">
        <v>0.99534803800316596</v>
      </c>
      <c r="L416" s="68">
        <v>98.937246963562799</v>
      </c>
      <c r="M416" s="71">
        <v>0.98595554931357698</v>
      </c>
      <c r="N416" s="68">
        <v>98.328267477203596</v>
      </c>
      <c r="O416" s="71">
        <v>0.46005583279815199</v>
      </c>
      <c r="P416" s="68">
        <v>65.237366003062803</v>
      </c>
      <c r="Q416" s="71"/>
      <c r="R416" s="68"/>
    </row>
    <row r="417" spans="1:18" x14ac:dyDescent="0.2">
      <c r="A417" s="72" t="s">
        <v>1145</v>
      </c>
      <c r="B417" s="66" t="s">
        <v>1146</v>
      </c>
      <c r="C417" s="67">
        <v>45</v>
      </c>
      <c r="D417" s="67" t="s">
        <v>337</v>
      </c>
      <c r="E417" s="71">
        <v>0.76436312916903104</v>
      </c>
      <c r="F417" s="68">
        <v>62.5</v>
      </c>
      <c r="G417" s="71">
        <v>0.88880092085412998</v>
      </c>
      <c r="H417" s="68">
        <v>78.036437246963601</v>
      </c>
      <c r="I417" s="71">
        <v>0.85905456523635904</v>
      </c>
      <c r="J417" s="68">
        <v>89.473684210526301</v>
      </c>
      <c r="K417" s="71">
        <v>0.94021235389820002</v>
      </c>
      <c r="L417" s="68">
        <v>74.038461538461505</v>
      </c>
      <c r="M417" s="71">
        <v>0.83146659176292903</v>
      </c>
      <c r="N417" s="68">
        <v>56.028368794326198</v>
      </c>
      <c r="O417" s="71">
        <v>0.30228121409353598</v>
      </c>
      <c r="P417" s="68">
        <v>44.512506380806499</v>
      </c>
      <c r="Q417" s="71"/>
      <c r="R417" s="68"/>
    </row>
    <row r="418" spans="1:18" x14ac:dyDescent="0.2">
      <c r="A418" s="72" t="s">
        <v>1147</v>
      </c>
      <c r="B418" s="66" t="s">
        <v>1148</v>
      </c>
      <c r="C418" s="67">
        <v>45</v>
      </c>
      <c r="D418" s="67" t="s">
        <v>337</v>
      </c>
      <c r="E418" s="71">
        <v>0.82447518473112602</v>
      </c>
      <c r="F418" s="68">
        <v>89.17004048583</v>
      </c>
      <c r="G418" s="71">
        <v>0.93545002478946804</v>
      </c>
      <c r="H418" s="68">
        <v>92.763157894736807</v>
      </c>
      <c r="I418" s="71">
        <v>0.93305528154974104</v>
      </c>
      <c r="J418" s="68">
        <v>99.2408906882591</v>
      </c>
      <c r="K418" s="71">
        <v>0.99767451762126003</v>
      </c>
      <c r="L418" s="68">
        <v>99.493927125506104</v>
      </c>
      <c r="M418" s="71">
        <v>0.98595554931357698</v>
      </c>
      <c r="N418" s="68">
        <v>98.328267477203596</v>
      </c>
      <c r="O418" s="71">
        <v>0.27024055038158301</v>
      </c>
      <c r="P418" s="68">
        <v>38.182746299132198</v>
      </c>
      <c r="Q418" s="71"/>
      <c r="R418" s="68"/>
    </row>
    <row r="419" spans="1:18" x14ac:dyDescent="0.2">
      <c r="A419" s="72" t="s">
        <v>1149</v>
      </c>
      <c r="B419" s="66" t="s">
        <v>1150</v>
      </c>
      <c r="C419" s="67">
        <v>66</v>
      </c>
      <c r="D419" s="67" t="s">
        <v>337</v>
      </c>
      <c r="E419" s="71">
        <v>0.83573126577094203</v>
      </c>
      <c r="F419" s="68">
        <v>85.504587155963307</v>
      </c>
      <c r="G419" s="71">
        <v>0.876659651046231</v>
      </c>
      <c r="H419" s="68">
        <v>74.128440366972498</v>
      </c>
      <c r="I419" s="71">
        <v>0.85643998479387096</v>
      </c>
      <c r="J419" s="68">
        <v>88.256880733944996</v>
      </c>
      <c r="K419" s="71">
        <v>0.98370452644439199</v>
      </c>
      <c r="L419" s="68">
        <v>97.431192660550494</v>
      </c>
      <c r="M419" s="71">
        <v>0.96316306483300596</v>
      </c>
      <c r="N419" s="68">
        <v>96.330275229357795</v>
      </c>
      <c r="O419" s="71">
        <v>0.49868910173721298</v>
      </c>
      <c r="P419" s="68">
        <v>27.5229357798165</v>
      </c>
      <c r="Q419" s="71"/>
      <c r="R419" s="68"/>
    </row>
    <row r="420" spans="1:18" x14ac:dyDescent="0.2">
      <c r="A420" s="72" t="s">
        <v>1151</v>
      </c>
      <c r="B420" s="66" t="s">
        <v>1152</v>
      </c>
      <c r="C420" s="67">
        <v>45</v>
      </c>
      <c r="D420" s="67" t="s">
        <v>337</v>
      </c>
      <c r="E420" s="71">
        <v>0.75533073768672498</v>
      </c>
      <c r="F420" s="68">
        <v>58.248987854250998</v>
      </c>
      <c r="G420" s="71">
        <v>0.80908027877399202</v>
      </c>
      <c r="H420" s="68">
        <v>45.141700404858298</v>
      </c>
      <c r="I420" s="71">
        <v>0.65652295899156599</v>
      </c>
      <c r="J420" s="68">
        <v>19.028340080971699</v>
      </c>
      <c r="K420" s="71">
        <v>0.76051041107689599</v>
      </c>
      <c r="L420" s="68">
        <v>16.548582995951399</v>
      </c>
      <c r="M420" s="71">
        <v>0.852533267792563</v>
      </c>
      <c r="N420" s="68">
        <v>62.867274569402198</v>
      </c>
      <c r="O420" s="71">
        <v>0.69800677179860504</v>
      </c>
      <c r="P420" s="68">
        <v>88.208269525267994</v>
      </c>
      <c r="Q420" s="71"/>
      <c r="R420" s="68"/>
    </row>
    <row r="421" spans="1:18" x14ac:dyDescent="0.2">
      <c r="A421" s="72" t="s">
        <v>1153</v>
      </c>
      <c r="B421" s="66" t="s">
        <v>1154</v>
      </c>
      <c r="C421" s="67">
        <v>45</v>
      </c>
      <c r="D421" s="67" t="s">
        <v>337</v>
      </c>
      <c r="E421" s="71">
        <v>0.78869374264502801</v>
      </c>
      <c r="F421" s="68">
        <v>74.038461538461505</v>
      </c>
      <c r="G421" s="71">
        <v>0.87387632506678703</v>
      </c>
      <c r="H421" s="68">
        <v>71.103238866396794</v>
      </c>
      <c r="I421" s="71">
        <v>0.69949378740901003</v>
      </c>
      <c r="J421" s="68">
        <v>29.959514170040499</v>
      </c>
      <c r="K421" s="71">
        <v>0.75425980311028895</v>
      </c>
      <c r="L421" s="68">
        <v>16.093117408906899</v>
      </c>
      <c r="M421" s="71">
        <v>0.86657771847898601</v>
      </c>
      <c r="N421" s="68">
        <v>67.983789260384995</v>
      </c>
      <c r="O421" s="71">
        <v>0.74926107916006601</v>
      </c>
      <c r="P421" s="68">
        <v>91.168963757018901</v>
      </c>
      <c r="Q421" s="71"/>
      <c r="R421" s="68"/>
    </row>
    <row r="422" spans="1:18" x14ac:dyDescent="0.2">
      <c r="A422" s="72" t="s">
        <v>1155</v>
      </c>
      <c r="B422" s="66" t="s">
        <v>1156</v>
      </c>
      <c r="C422" s="67">
        <v>66</v>
      </c>
      <c r="D422" s="67" t="s">
        <v>337</v>
      </c>
      <c r="E422" s="71">
        <v>0.75551123236384299</v>
      </c>
      <c r="F422" s="68">
        <v>53.211009174311897</v>
      </c>
      <c r="G422" s="71">
        <v>0.89310006339154302</v>
      </c>
      <c r="H422" s="68">
        <v>80.550458715596307</v>
      </c>
      <c r="I422" s="71">
        <v>0.79393764771751496</v>
      </c>
      <c r="J422" s="68">
        <v>69.357798165137595</v>
      </c>
      <c r="K422" s="71">
        <v>0.84960386516408204</v>
      </c>
      <c r="L422" s="68">
        <v>44.403669724770602</v>
      </c>
      <c r="M422" s="71">
        <v>0.82195481335952802</v>
      </c>
      <c r="N422" s="68">
        <v>82.0183486238532</v>
      </c>
      <c r="O422" s="71">
        <v>0.41895977218654901</v>
      </c>
      <c r="P422" s="68">
        <v>17.2477064220184</v>
      </c>
      <c r="Q422" s="71"/>
      <c r="R422" s="68"/>
    </row>
    <row r="423" spans="1:18" x14ac:dyDescent="0.2">
      <c r="A423" s="72" t="s">
        <v>1157</v>
      </c>
      <c r="B423" s="66" t="s">
        <v>1158</v>
      </c>
      <c r="C423" s="67">
        <v>66</v>
      </c>
      <c r="D423" s="67" t="s">
        <v>337</v>
      </c>
      <c r="E423" s="71">
        <v>0.72124007849109895</v>
      </c>
      <c r="F423" s="68">
        <v>40</v>
      </c>
      <c r="G423" s="71">
        <v>0.88328517457730005</v>
      </c>
      <c r="H423" s="68">
        <v>76.880733944954102</v>
      </c>
      <c r="I423" s="71">
        <v>0.79138712460161897</v>
      </c>
      <c r="J423" s="68">
        <v>67.889908256880702</v>
      </c>
      <c r="K423" s="71">
        <v>0.75792677454953605</v>
      </c>
      <c r="L423" s="68">
        <v>17.798165137614699</v>
      </c>
      <c r="M423" s="71">
        <v>0.69916502946954795</v>
      </c>
      <c r="N423" s="68">
        <v>53.577981651376099</v>
      </c>
      <c r="O423" s="71">
        <v>0.47443628925749398</v>
      </c>
      <c r="P423" s="68">
        <v>24.220183486238501</v>
      </c>
      <c r="Q423" s="71"/>
      <c r="R423" s="68"/>
    </row>
    <row r="424" spans="1:18" x14ac:dyDescent="0.2">
      <c r="A424" s="72" t="s">
        <v>1159</v>
      </c>
      <c r="B424" s="66" t="s">
        <v>1160</v>
      </c>
      <c r="C424" s="67">
        <v>45</v>
      </c>
      <c r="D424" s="67" t="s">
        <v>337</v>
      </c>
      <c r="E424" s="71">
        <v>0.81562246730709298</v>
      </c>
      <c r="F424" s="68">
        <v>85.576923076923094</v>
      </c>
      <c r="G424" s="71">
        <v>0.84767724732536598</v>
      </c>
      <c r="H424" s="68">
        <v>60.880566801619402</v>
      </c>
      <c r="I424" s="71">
        <v>0.79417467858905599</v>
      </c>
      <c r="J424" s="68">
        <v>65.334008097166006</v>
      </c>
      <c r="K424" s="71">
        <v>0.83454703252422202</v>
      </c>
      <c r="L424" s="68">
        <v>30.971659919028301</v>
      </c>
      <c r="M424" s="71">
        <v>0.88764439450861998</v>
      </c>
      <c r="N424" s="68">
        <v>74.265450861195504</v>
      </c>
      <c r="O424" s="71">
        <v>0.71406898358820403</v>
      </c>
      <c r="P424" s="68">
        <v>89.229198570699296</v>
      </c>
      <c r="Q424" s="71"/>
      <c r="R424" s="68"/>
    </row>
    <row r="425" spans="1:18" x14ac:dyDescent="0.2">
      <c r="A425" s="72" t="s">
        <v>1161</v>
      </c>
      <c r="B425" s="66" t="s">
        <v>1162</v>
      </c>
      <c r="C425" s="67">
        <v>45</v>
      </c>
      <c r="D425" s="67" t="s">
        <v>337</v>
      </c>
      <c r="E425" s="71">
        <v>0.74476974716954103</v>
      </c>
      <c r="F425" s="68">
        <v>53.744939271255099</v>
      </c>
      <c r="G425" s="71">
        <v>0.80359697822558296</v>
      </c>
      <c r="H425" s="68">
        <v>43.0668016194332</v>
      </c>
      <c r="I425" s="71">
        <v>0.76813802635970896</v>
      </c>
      <c r="J425" s="68">
        <v>54.807692307692299</v>
      </c>
      <c r="K425" s="71">
        <v>0.83031198854459998</v>
      </c>
      <c r="L425" s="68">
        <v>29.6558704453441</v>
      </c>
      <c r="M425" s="71">
        <v>0.79986657771847902</v>
      </c>
      <c r="N425" s="68">
        <v>46.352583586626103</v>
      </c>
      <c r="O425" s="71">
        <v>0.52193516499933401</v>
      </c>
      <c r="P425" s="68">
        <v>72.179683511995904</v>
      </c>
      <c r="Q425" s="71"/>
      <c r="R425" s="68"/>
    </row>
    <row r="426" spans="1:18" x14ac:dyDescent="0.2">
      <c r="A426" s="72" t="s">
        <v>1163</v>
      </c>
      <c r="B426" s="66" t="s">
        <v>1164</v>
      </c>
      <c r="C426" s="67">
        <v>45</v>
      </c>
      <c r="D426" s="67" t="s">
        <v>337</v>
      </c>
      <c r="E426" s="71">
        <v>0.53712185881850705</v>
      </c>
      <c r="F426" s="68">
        <v>9.6659919028340102</v>
      </c>
      <c r="G426" s="71">
        <v>0.70724268673025203</v>
      </c>
      <c r="H426" s="68">
        <v>19.7368421052632</v>
      </c>
      <c r="I426" s="71">
        <v>0.60303646415928303</v>
      </c>
      <c r="J426" s="68">
        <v>11.7914979757085</v>
      </c>
      <c r="K426" s="71">
        <v>0.55852887788949601</v>
      </c>
      <c r="L426" s="68">
        <v>2.4797570850202399</v>
      </c>
      <c r="M426" s="71">
        <v>0.60324426810856402</v>
      </c>
      <c r="N426" s="68">
        <v>13.5764944275583</v>
      </c>
      <c r="O426" s="71">
        <v>0.21355699720494301</v>
      </c>
      <c r="P426" s="68">
        <v>26.9014803471159</v>
      </c>
      <c r="Q426" s="71"/>
      <c r="R426" s="68"/>
    </row>
    <row r="427" spans="1:18" x14ac:dyDescent="0.2">
      <c r="A427" s="72" t="s">
        <v>1165</v>
      </c>
      <c r="B427" s="66" t="s">
        <v>1166</v>
      </c>
      <c r="C427" s="67">
        <v>45</v>
      </c>
      <c r="D427" s="67" t="s">
        <v>337</v>
      </c>
      <c r="E427" s="71">
        <v>0.51716570173544896</v>
      </c>
      <c r="F427" s="68">
        <v>8.5526315789473699</v>
      </c>
      <c r="G427" s="71">
        <v>0.62043272755696699</v>
      </c>
      <c r="H427" s="68">
        <v>10.7287449392713</v>
      </c>
      <c r="I427" s="71">
        <v>0.58558786315491496</v>
      </c>
      <c r="J427" s="68">
        <v>9.6659919028340102</v>
      </c>
      <c r="K427" s="71">
        <v>0.72678343844976501</v>
      </c>
      <c r="L427" s="68">
        <v>13.157894736842101</v>
      </c>
      <c r="M427" s="71">
        <v>0.50142200063200004</v>
      </c>
      <c r="N427" s="68">
        <v>9.5238095238095202</v>
      </c>
      <c r="O427" s="71">
        <v>0.15160247888359701</v>
      </c>
      <c r="P427" s="68">
        <v>14.7524247064829</v>
      </c>
      <c r="Q427" s="71"/>
      <c r="R427" s="68"/>
    </row>
    <row r="428" spans="1:18" x14ac:dyDescent="0.2">
      <c r="A428" s="72" t="s">
        <v>1167</v>
      </c>
      <c r="B428" s="66" t="s">
        <v>1168</v>
      </c>
      <c r="C428" s="67">
        <v>45</v>
      </c>
      <c r="D428" s="67" t="s">
        <v>337</v>
      </c>
      <c r="E428" s="71">
        <v>0.61832157057646098</v>
      </c>
      <c r="F428" s="68">
        <v>17.560728744939301</v>
      </c>
      <c r="G428" s="71">
        <v>0.72096985824944504</v>
      </c>
      <c r="H428" s="68">
        <v>22.165991902834001</v>
      </c>
      <c r="I428" s="71">
        <v>0.62639574941457798</v>
      </c>
      <c r="J428" s="68">
        <v>14.4230769230769</v>
      </c>
      <c r="K428" s="71">
        <v>0.91836825855472204</v>
      </c>
      <c r="L428" s="68">
        <v>62.9554655870445</v>
      </c>
      <c r="M428" s="71">
        <v>0.655910958182648</v>
      </c>
      <c r="N428" s="68">
        <v>17.781155015197601</v>
      </c>
      <c r="O428" s="71">
        <v>0.16996302848091199</v>
      </c>
      <c r="P428" s="68">
        <v>17.917304747320099</v>
      </c>
      <c r="Q428" s="71"/>
      <c r="R428" s="68"/>
    </row>
    <row r="429" spans="1:18" x14ac:dyDescent="0.2">
      <c r="A429" s="72" t="s">
        <v>1169</v>
      </c>
      <c r="B429" s="66" t="s">
        <v>1170</v>
      </c>
      <c r="C429" s="67">
        <v>45</v>
      </c>
      <c r="D429" s="67" t="s">
        <v>337</v>
      </c>
      <c r="E429" s="71">
        <v>0.62280985152672597</v>
      </c>
      <c r="F429" s="68">
        <v>18.117408906882599</v>
      </c>
      <c r="G429" s="71">
        <v>0.76857076497111898</v>
      </c>
      <c r="H429" s="68">
        <v>32.742914979757103</v>
      </c>
      <c r="I429" s="71">
        <v>0.69555185918084195</v>
      </c>
      <c r="J429" s="68">
        <v>28.3906882591093</v>
      </c>
      <c r="K429" s="71">
        <v>0.83190572419067699</v>
      </c>
      <c r="L429" s="68">
        <v>30.010121457489898</v>
      </c>
      <c r="M429" s="71">
        <v>0.61728871879498604</v>
      </c>
      <c r="N429" s="68">
        <v>14.4883485309017</v>
      </c>
      <c r="O429" s="71">
        <v>0.20073219049600599</v>
      </c>
      <c r="P429" s="68">
        <v>24.042879019908099</v>
      </c>
      <c r="Q429" s="71"/>
      <c r="R429" s="68"/>
    </row>
    <row r="430" spans="1:18" x14ac:dyDescent="0.2">
      <c r="A430" s="72" t="s">
        <v>1171</v>
      </c>
      <c r="B430" s="66" t="s">
        <v>1172</v>
      </c>
      <c r="C430" s="67">
        <v>45</v>
      </c>
      <c r="D430" s="67" t="s">
        <v>337</v>
      </c>
      <c r="E430" s="71">
        <v>0.59094222239297101</v>
      </c>
      <c r="F430" s="68">
        <v>14.0182186234818</v>
      </c>
      <c r="G430" s="71">
        <v>0.70960083428898302</v>
      </c>
      <c r="H430" s="68">
        <v>20.242914979757099</v>
      </c>
      <c r="I430" s="71">
        <v>0.61596423101013398</v>
      </c>
      <c r="J430" s="68">
        <v>12.9554655870445</v>
      </c>
      <c r="K430" s="71">
        <v>0.81203859261454103</v>
      </c>
      <c r="L430" s="68">
        <v>25.556680161943301</v>
      </c>
      <c r="M430" s="71">
        <v>0.63835539482462</v>
      </c>
      <c r="N430" s="68">
        <v>15.9574468085106</v>
      </c>
      <c r="O430" s="71">
        <v>0.178752059226576</v>
      </c>
      <c r="P430" s="68">
        <v>19.448698315467102</v>
      </c>
      <c r="Q430" s="71"/>
      <c r="R430" s="68"/>
    </row>
    <row r="431" spans="1:18" x14ac:dyDescent="0.2">
      <c r="A431" s="72" t="s">
        <v>1173</v>
      </c>
      <c r="B431" s="66" t="s">
        <v>1174</v>
      </c>
      <c r="C431" s="67">
        <v>45</v>
      </c>
      <c r="D431" s="67" t="s">
        <v>337</v>
      </c>
      <c r="E431" s="71">
        <v>0.59340165320892302</v>
      </c>
      <c r="F431" s="68">
        <v>14.321862348178101</v>
      </c>
      <c r="G431" s="71">
        <v>0.63295993523569105</v>
      </c>
      <c r="H431" s="68">
        <v>11.234817813765201</v>
      </c>
      <c r="I431" s="71">
        <v>0.62802580785912099</v>
      </c>
      <c r="J431" s="68">
        <v>14.625506072874501</v>
      </c>
      <c r="K431" s="71">
        <v>0.77401532270302797</v>
      </c>
      <c r="L431" s="68">
        <v>18.572874493927099</v>
      </c>
      <c r="M431" s="71">
        <v>0.62431094413819699</v>
      </c>
      <c r="N431" s="68">
        <v>15.096251266464</v>
      </c>
      <c r="O431" s="71">
        <v>0.30769625610857698</v>
      </c>
      <c r="P431" s="68">
        <v>45.584481878509401</v>
      </c>
      <c r="Q431" s="71"/>
      <c r="R431" s="68"/>
    </row>
    <row r="432" spans="1:18" x14ac:dyDescent="0.2">
      <c r="A432" s="72" t="s">
        <v>1175</v>
      </c>
      <c r="B432" s="66" t="s">
        <v>1176</v>
      </c>
      <c r="C432" s="67">
        <v>45</v>
      </c>
      <c r="D432" s="67" t="s">
        <v>337</v>
      </c>
      <c r="E432" s="71">
        <v>0.44559224700908601</v>
      </c>
      <c r="F432" s="68">
        <v>5.6174089068825896</v>
      </c>
      <c r="G432" s="71">
        <v>0.52823416700732695</v>
      </c>
      <c r="H432" s="68">
        <v>6.5789473684210504</v>
      </c>
      <c r="I432" s="71">
        <v>0.53043223706171205</v>
      </c>
      <c r="J432" s="68">
        <v>5.4149797570850202</v>
      </c>
      <c r="K432" s="71">
        <v>0.67323321604364805</v>
      </c>
      <c r="L432" s="68">
        <v>8.0465587044534406</v>
      </c>
      <c r="M432" s="71">
        <v>0.34693304308135298</v>
      </c>
      <c r="N432" s="68">
        <v>5.8257345491388</v>
      </c>
      <c r="O432" s="71">
        <v>0.149128571851392</v>
      </c>
      <c r="P432" s="68">
        <v>14.2930066360388</v>
      </c>
      <c r="Q432" s="71"/>
      <c r="R432" s="68"/>
    </row>
    <row r="433" spans="1:18" x14ac:dyDescent="0.2">
      <c r="A433" s="72" t="s">
        <v>1177</v>
      </c>
      <c r="B433" s="66" t="s">
        <v>1178</v>
      </c>
      <c r="C433" s="67">
        <v>45</v>
      </c>
      <c r="D433" s="67" t="s">
        <v>337</v>
      </c>
      <c r="E433" s="71">
        <v>0.25827894179164201</v>
      </c>
      <c r="F433" s="68">
        <v>1.0627530364372499</v>
      </c>
      <c r="G433" s="71">
        <v>0.25685796106672198</v>
      </c>
      <c r="H433" s="68">
        <v>1.6194331983805701</v>
      </c>
      <c r="I433" s="71">
        <v>0.34542828681682403</v>
      </c>
      <c r="J433" s="68">
        <v>0.40485829959514202</v>
      </c>
      <c r="K433" s="71">
        <v>0.55850791342361905</v>
      </c>
      <c r="L433" s="68">
        <v>2.42914979757085</v>
      </c>
      <c r="M433" s="71">
        <v>2.8440012640005602E-3</v>
      </c>
      <c r="N433" s="68">
        <v>1.1144883485309001</v>
      </c>
      <c r="O433" s="71">
        <v>0.12775654638704201</v>
      </c>
      <c r="P433" s="68">
        <v>10.4134762633997</v>
      </c>
      <c r="Q433" s="71"/>
      <c r="R433" s="68"/>
    </row>
    <row r="434" spans="1:18" x14ac:dyDescent="0.2">
      <c r="A434" s="72" t="s">
        <v>1179</v>
      </c>
      <c r="B434" s="66" t="s">
        <v>1180</v>
      </c>
      <c r="C434" s="67">
        <v>45</v>
      </c>
      <c r="D434" s="67" t="s">
        <v>337</v>
      </c>
      <c r="E434" s="71">
        <v>0.57763227533004302</v>
      </c>
      <c r="F434" s="68">
        <v>12.753036437246999</v>
      </c>
      <c r="G434" s="71">
        <v>0.75470294929854997</v>
      </c>
      <c r="H434" s="68">
        <v>29.048582995951399</v>
      </c>
      <c r="I434" s="71">
        <v>0.59896821131081202</v>
      </c>
      <c r="J434" s="68">
        <v>11.0323886639676</v>
      </c>
      <c r="K434" s="71">
        <v>0.77637285872631101</v>
      </c>
      <c r="L434" s="68">
        <v>19.028340080971699</v>
      </c>
      <c r="M434" s="71">
        <v>0.59271093009374698</v>
      </c>
      <c r="N434" s="68">
        <v>12.816616008105401</v>
      </c>
      <c r="O434" s="71">
        <v>0.16540642722079399</v>
      </c>
      <c r="P434" s="68">
        <v>16.794282797345598</v>
      </c>
      <c r="Q434" s="71"/>
      <c r="R434" s="68"/>
    </row>
    <row r="435" spans="1:18" x14ac:dyDescent="0.2">
      <c r="A435" s="72" t="s">
        <v>1181</v>
      </c>
      <c r="B435" s="66" t="s">
        <v>1182</v>
      </c>
      <c r="C435" s="67">
        <v>45</v>
      </c>
      <c r="D435" s="67" t="s">
        <v>337</v>
      </c>
      <c r="E435" s="71">
        <v>0.49295413632962998</v>
      </c>
      <c r="F435" s="68">
        <v>7.2368421052631602</v>
      </c>
      <c r="G435" s="71">
        <v>0.58539792696132897</v>
      </c>
      <c r="H435" s="68">
        <v>8.9068825910931206</v>
      </c>
      <c r="I435" s="71">
        <v>0.55323397976311595</v>
      </c>
      <c r="J435" s="68">
        <v>7.1862348178137596</v>
      </c>
      <c r="K435" s="71">
        <v>0.70854909367249996</v>
      </c>
      <c r="L435" s="68">
        <v>11.1842105263158</v>
      </c>
      <c r="M435" s="71">
        <v>0.43471085987149299</v>
      </c>
      <c r="N435" s="68">
        <v>7.8014184397163104</v>
      </c>
      <c r="O435" s="71">
        <v>0.18287882137971301</v>
      </c>
      <c r="P435" s="68">
        <v>20.316488004083698</v>
      </c>
      <c r="Q435" s="71"/>
      <c r="R435" s="68"/>
    </row>
    <row r="436" spans="1:18" x14ac:dyDescent="0.2">
      <c r="A436" s="72" t="s">
        <v>1183</v>
      </c>
      <c r="B436" s="66" t="s">
        <v>1184</v>
      </c>
      <c r="C436" s="67">
        <v>45</v>
      </c>
      <c r="D436" s="67" t="s">
        <v>337</v>
      </c>
      <c r="E436" s="71">
        <v>0.64375864980070296</v>
      </c>
      <c r="F436" s="68">
        <v>21.6093117408907</v>
      </c>
      <c r="G436" s="71">
        <v>0.75105779662004601</v>
      </c>
      <c r="H436" s="68">
        <v>27.985829959514199</v>
      </c>
      <c r="I436" s="71">
        <v>0.667140427866171</v>
      </c>
      <c r="J436" s="68">
        <v>21.6093117408907</v>
      </c>
      <c r="K436" s="71">
        <v>0.871731955776478</v>
      </c>
      <c r="L436" s="68">
        <v>42.054655870445302</v>
      </c>
      <c r="M436" s="71">
        <v>0.72964432428636605</v>
      </c>
      <c r="N436" s="68">
        <v>28.419452887538</v>
      </c>
      <c r="O436" s="71">
        <v>0.199218744454455</v>
      </c>
      <c r="P436" s="68">
        <v>23.787646758550299</v>
      </c>
      <c r="Q436" s="71"/>
      <c r="R436" s="68"/>
    </row>
    <row r="437" spans="1:18" x14ac:dyDescent="0.2">
      <c r="A437" s="72" t="s">
        <v>1185</v>
      </c>
      <c r="B437" s="66" t="s">
        <v>1186</v>
      </c>
      <c r="C437" s="67">
        <v>45</v>
      </c>
      <c r="D437" s="67" t="s">
        <v>337</v>
      </c>
      <c r="E437" s="71">
        <v>0.68503935179806297</v>
      </c>
      <c r="F437" s="68">
        <v>30.8704453441296</v>
      </c>
      <c r="G437" s="71">
        <v>0.79734696451809695</v>
      </c>
      <c r="H437" s="68">
        <v>40.941295546558699</v>
      </c>
      <c r="I437" s="71">
        <v>0.71435841657409604</v>
      </c>
      <c r="J437" s="68">
        <v>35.273279352226702</v>
      </c>
      <c r="K437" s="71">
        <v>0.92820069633670199</v>
      </c>
      <c r="L437" s="68">
        <v>68.016194331983797</v>
      </c>
      <c r="M437" s="71">
        <v>0.72613321161476096</v>
      </c>
      <c r="N437" s="68">
        <v>27.4569402228977</v>
      </c>
      <c r="O437" s="71">
        <v>0.259157469946659</v>
      </c>
      <c r="P437" s="68">
        <v>35.987748851454803</v>
      </c>
      <c r="Q437" s="71"/>
      <c r="R437" s="68"/>
    </row>
    <row r="438" spans="1:18" x14ac:dyDescent="0.2">
      <c r="A438" s="72" t="s">
        <v>1187</v>
      </c>
      <c r="B438" s="66" t="s">
        <v>1188</v>
      </c>
      <c r="C438" s="67">
        <v>45</v>
      </c>
      <c r="D438" s="67" t="s">
        <v>337</v>
      </c>
      <c r="E438" s="71">
        <v>0.75395080569464801</v>
      </c>
      <c r="F438" s="68">
        <v>57.8441295546559</v>
      </c>
      <c r="G438" s="71">
        <v>0.88984838494763197</v>
      </c>
      <c r="H438" s="68">
        <v>78.795546558704501</v>
      </c>
      <c r="I438" s="71">
        <v>0.81726414864053099</v>
      </c>
      <c r="J438" s="68">
        <v>75.860323886639705</v>
      </c>
      <c r="K438" s="71">
        <v>0.93666320189818297</v>
      </c>
      <c r="L438" s="68">
        <v>72.419028340080999</v>
      </c>
      <c r="M438" s="71">
        <v>0.88413328183701401</v>
      </c>
      <c r="N438" s="68">
        <v>72.998986828774093</v>
      </c>
      <c r="O438" s="71">
        <v>0.241845011149881</v>
      </c>
      <c r="P438" s="68">
        <v>32.7718223583461</v>
      </c>
      <c r="Q438" s="71"/>
      <c r="R438" s="68"/>
    </row>
    <row r="439" spans="1:18" x14ac:dyDescent="0.2">
      <c r="A439" s="72" t="s">
        <v>1189</v>
      </c>
      <c r="B439" s="66" t="s">
        <v>1190</v>
      </c>
      <c r="C439" s="67">
        <v>45</v>
      </c>
      <c r="D439" s="67" t="s">
        <v>337</v>
      </c>
      <c r="E439" s="71">
        <v>0.72331836894938595</v>
      </c>
      <c r="F439" s="68">
        <v>44.686234817813798</v>
      </c>
      <c r="G439" s="71">
        <v>0.88932753995065605</v>
      </c>
      <c r="H439" s="68">
        <v>78.491902834008101</v>
      </c>
      <c r="I439" s="71">
        <v>0.78770487903787501</v>
      </c>
      <c r="J439" s="68">
        <v>63.360323886639698</v>
      </c>
      <c r="K439" s="71">
        <v>0.95822142778875496</v>
      </c>
      <c r="L439" s="68">
        <v>83.906882591093094</v>
      </c>
      <c r="M439" s="71">
        <v>0.81391102840490104</v>
      </c>
      <c r="N439" s="68">
        <v>50.303951367781202</v>
      </c>
      <c r="O439" s="71">
        <v>0.16742696956474001</v>
      </c>
      <c r="P439" s="68">
        <v>17.304747320061299</v>
      </c>
      <c r="Q439" s="71"/>
      <c r="R439" s="68"/>
    </row>
    <row r="440" spans="1:18" x14ac:dyDescent="0.2">
      <c r="A440" s="72" t="s">
        <v>1191</v>
      </c>
      <c r="B440" s="66" t="s">
        <v>1192</v>
      </c>
      <c r="C440" s="67">
        <v>45</v>
      </c>
      <c r="D440" s="67" t="s">
        <v>337</v>
      </c>
      <c r="E440" s="71">
        <v>0.75097915937436599</v>
      </c>
      <c r="F440" s="68">
        <v>56.275303643724698</v>
      </c>
      <c r="G440" s="71">
        <v>0.87780968282528604</v>
      </c>
      <c r="H440" s="68">
        <v>72.975708502024304</v>
      </c>
      <c r="I440" s="71">
        <v>0.80254049463369903</v>
      </c>
      <c r="J440" s="68">
        <v>68.775303643724698</v>
      </c>
      <c r="K440" s="71">
        <v>0.95467859685756895</v>
      </c>
      <c r="L440" s="68">
        <v>81.831983805668003</v>
      </c>
      <c r="M440" s="71">
        <v>0.89466661985183105</v>
      </c>
      <c r="N440" s="68">
        <v>76.950354609929093</v>
      </c>
      <c r="O440" s="71">
        <v>0.22520040270344499</v>
      </c>
      <c r="P440" s="68">
        <v>29.606942317508899</v>
      </c>
      <c r="Q440" s="71"/>
      <c r="R440" s="68"/>
    </row>
    <row r="441" spans="1:18" x14ac:dyDescent="0.2">
      <c r="A441" s="72" t="s">
        <v>1193</v>
      </c>
      <c r="B441" s="66" t="s">
        <v>1194</v>
      </c>
      <c r="C441" s="67">
        <v>45</v>
      </c>
      <c r="D441" s="67" t="s">
        <v>337</v>
      </c>
      <c r="E441" s="71">
        <v>0.74323610390972505</v>
      </c>
      <c r="F441" s="68">
        <v>53.137651821862399</v>
      </c>
      <c r="G441" s="71">
        <v>0.87916485366024899</v>
      </c>
      <c r="H441" s="68">
        <v>73.836032388663995</v>
      </c>
      <c r="I441" s="71">
        <v>0.79247139051751903</v>
      </c>
      <c r="J441" s="68">
        <v>64.676113360323896</v>
      </c>
      <c r="K441" s="71">
        <v>0.97337156902908695</v>
      </c>
      <c r="L441" s="68">
        <v>90.485829959514206</v>
      </c>
      <c r="M441" s="71">
        <v>0.82093325374811299</v>
      </c>
      <c r="N441" s="68">
        <v>52.4822695035461</v>
      </c>
      <c r="O441" s="71">
        <v>0.25023945259365699</v>
      </c>
      <c r="P441" s="68">
        <v>34.150076569678397</v>
      </c>
      <c r="Q441" s="71"/>
      <c r="R441" s="68"/>
    </row>
    <row r="442" spans="1:18" x14ac:dyDescent="0.2">
      <c r="A442" s="72" t="s">
        <v>1195</v>
      </c>
      <c r="B442" s="66" t="s">
        <v>1196</v>
      </c>
      <c r="C442" s="67">
        <v>45</v>
      </c>
      <c r="D442" s="67" t="s">
        <v>337</v>
      </c>
      <c r="E442" s="71">
        <v>0.72883259766521702</v>
      </c>
      <c r="F442" s="68">
        <v>47.014170040485801</v>
      </c>
      <c r="G442" s="71">
        <v>0.82255291211885695</v>
      </c>
      <c r="H442" s="68">
        <v>50.708502024291498</v>
      </c>
      <c r="I442" s="71">
        <v>0.79226037237420299</v>
      </c>
      <c r="J442" s="68">
        <v>64.574898785425106</v>
      </c>
      <c r="K442" s="71">
        <v>0.91518149196022003</v>
      </c>
      <c r="L442" s="68">
        <v>60.9817813765182</v>
      </c>
      <c r="M442" s="71">
        <v>0.88413328183701401</v>
      </c>
      <c r="N442" s="68">
        <v>72.998986828774093</v>
      </c>
      <c r="O442" s="71">
        <v>0.23003493003579301</v>
      </c>
      <c r="P442" s="68">
        <v>30.576824910668702</v>
      </c>
      <c r="Q442" s="71"/>
      <c r="R442" s="68"/>
    </row>
    <row r="443" spans="1:18" x14ac:dyDescent="0.2">
      <c r="A443" s="72" t="s">
        <v>1197</v>
      </c>
      <c r="B443" s="66" t="s">
        <v>1198</v>
      </c>
      <c r="C443" s="67">
        <v>45</v>
      </c>
      <c r="D443" s="67" t="s">
        <v>337</v>
      </c>
      <c r="E443" s="71">
        <v>0.57679406032550096</v>
      </c>
      <c r="F443" s="68">
        <v>12.3481781376518</v>
      </c>
      <c r="G443" s="71">
        <v>0.71999764406850997</v>
      </c>
      <c r="H443" s="68">
        <v>22.014170040485801</v>
      </c>
      <c r="I443" s="71">
        <v>0.68025002103509602</v>
      </c>
      <c r="J443" s="68">
        <v>24.493927125506101</v>
      </c>
      <c r="K443" s="71">
        <v>0.78044692599520904</v>
      </c>
      <c r="L443" s="68">
        <v>19.635627530364399</v>
      </c>
      <c r="M443" s="71">
        <v>0.61728871879498604</v>
      </c>
      <c r="N443" s="68">
        <v>14.4883485309017</v>
      </c>
      <c r="O443" s="71">
        <v>8.5986991733703097E-2</v>
      </c>
      <c r="P443" s="68">
        <v>5.6661562021439504</v>
      </c>
      <c r="Q443" s="71"/>
      <c r="R443" s="68"/>
    </row>
    <row r="444" spans="1:18" x14ac:dyDescent="0.2">
      <c r="A444" s="72" t="s">
        <v>1199</v>
      </c>
      <c r="B444" s="66" t="s">
        <v>1200</v>
      </c>
      <c r="C444" s="67">
        <v>45</v>
      </c>
      <c r="D444" s="67" t="s">
        <v>337</v>
      </c>
      <c r="E444" s="71">
        <v>0.63243379579269099</v>
      </c>
      <c r="F444" s="68">
        <v>19.382591093117401</v>
      </c>
      <c r="G444" s="71">
        <v>0.68364502202446897</v>
      </c>
      <c r="H444" s="68">
        <v>16.244939271255099</v>
      </c>
      <c r="I444" s="71">
        <v>0.75705882450764705</v>
      </c>
      <c r="J444" s="68">
        <v>51.012145748987898</v>
      </c>
      <c r="K444" s="71">
        <v>0.87310985465311897</v>
      </c>
      <c r="L444" s="68">
        <v>42.712550607287397</v>
      </c>
      <c r="M444" s="71">
        <v>0.73315543695797203</v>
      </c>
      <c r="N444" s="68">
        <v>29.280648429584598</v>
      </c>
      <c r="O444" s="71">
        <v>0.11519984082024801</v>
      </c>
      <c r="P444" s="68">
        <v>8.3205717202654395</v>
      </c>
      <c r="Q444" s="71"/>
      <c r="R444" s="68"/>
    </row>
    <row r="445" spans="1:18" x14ac:dyDescent="0.2">
      <c r="A445" s="72" t="s">
        <v>1201</v>
      </c>
      <c r="B445" s="66" t="s">
        <v>1202</v>
      </c>
      <c r="C445" s="67">
        <v>45</v>
      </c>
      <c r="D445" s="67" t="s">
        <v>337</v>
      </c>
      <c r="E445" s="71">
        <v>0.71398288602317095</v>
      </c>
      <c r="F445" s="68">
        <v>41.346153846153797</v>
      </c>
      <c r="G445" s="71">
        <v>0.86377198587752402</v>
      </c>
      <c r="H445" s="68">
        <v>67.661943319838102</v>
      </c>
      <c r="I445" s="71">
        <v>0.787195559671374</v>
      </c>
      <c r="J445" s="68">
        <v>63.056680161943298</v>
      </c>
      <c r="K445" s="71">
        <v>0.96156131143572898</v>
      </c>
      <c r="L445" s="68">
        <v>85.82995951417</v>
      </c>
      <c r="M445" s="71">
        <v>0.84902215512095802</v>
      </c>
      <c r="N445" s="68">
        <v>61.651469098277602</v>
      </c>
      <c r="O445" s="71">
        <v>0.108363418010271</v>
      </c>
      <c r="P445" s="68">
        <v>7.7590607452781999</v>
      </c>
      <c r="Q445" s="71"/>
      <c r="R445" s="68"/>
    </row>
    <row r="446" spans="1:18" x14ac:dyDescent="0.2">
      <c r="A446" s="72" t="s">
        <v>1203</v>
      </c>
      <c r="B446" s="66" t="s">
        <v>1204</v>
      </c>
      <c r="C446" s="67">
        <v>45</v>
      </c>
      <c r="D446" s="67" t="s">
        <v>337</v>
      </c>
      <c r="E446" s="71">
        <v>0.72417629092585101</v>
      </c>
      <c r="F446" s="68">
        <v>45.091093117408903</v>
      </c>
      <c r="G446" s="71">
        <v>0.85177722542949796</v>
      </c>
      <c r="H446" s="68">
        <v>62.854251012145703</v>
      </c>
      <c r="I446" s="71">
        <v>0.80885714372594297</v>
      </c>
      <c r="J446" s="68">
        <v>72.014170040485794</v>
      </c>
      <c r="K446" s="71">
        <v>0.94797970804244103</v>
      </c>
      <c r="L446" s="68">
        <v>78.542510121457497</v>
      </c>
      <c r="M446" s="71">
        <v>0.86306660580738004</v>
      </c>
      <c r="N446" s="68">
        <v>66.565349544072902</v>
      </c>
      <c r="O446" s="71">
        <v>0.14920077162399201</v>
      </c>
      <c r="P446" s="68">
        <v>14.3440530883104</v>
      </c>
      <c r="Q446" s="71"/>
      <c r="R446" s="68"/>
    </row>
    <row r="447" spans="1:18" x14ac:dyDescent="0.2">
      <c r="A447" s="72" t="s">
        <v>1205</v>
      </c>
      <c r="B447" s="66" t="s">
        <v>1206</v>
      </c>
      <c r="C447" s="67">
        <v>45</v>
      </c>
      <c r="D447" s="67" t="s">
        <v>337</v>
      </c>
      <c r="E447" s="71">
        <v>0.735751350632597</v>
      </c>
      <c r="F447" s="68">
        <v>50.050607287449402</v>
      </c>
      <c r="G447" s="71">
        <v>0.89055210206650903</v>
      </c>
      <c r="H447" s="68">
        <v>79.149797570850197</v>
      </c>
      <c r="I447" s="71">
        <v>0.77954850836202805</v>
      </c>
      <c r="J447" s="68">
        <v>59.311740890688299</v>
      </c>
      <c r="K447" s="71">
        <v>0.98443260958623502</v>
      </c>
      <c r="L447" s="68">
        <v>94.939271255060703</v>
      </c>
      <c r="M447" s="71">
        <v>0.80688880306168997</v>
      </c>
      <c r="N447" s="68">
        <v>48.0749746707193</v>
      </c>
      <c r="O447" s="71">
        <v>0.21733473008652199</v>
      </c>
      <c r="P447" s="68">
        <v>27.871362940275699</v>
      </c>
      <c r="Q447" s="71"/>
      <c r="R447" s="68"/>
    </row>
    <row r="448" spans="1:18" x14ac:dyDescent="0.2">
      <c r="A448" s="72" t="s">
        <v>1207</v>
      </c>
      <c r="B448" s="66" t="s">
        <v>1208</v>
      </c>
      <c r="C448" s="67">
        <v>45</v>
      </c>
      <c r="D448" s="67" t="s">
        <v>337</v>
      </c>
      <c r="E448" s="71">
        <v>0.63414473294261497</v>
      </c>
      <c r="F448" s="68">
        <v>19.686234817813801</v>
      </c>
      <c r="G448" s="71">
        <v>0.79864417513397601</v>
      </c>
      <c r="H448" s="68">
        <v>41.194331983805696</v>
      </c>
      <c r="I448" s="71">
        <v>0.70452585024987002</v>
      </c>
      <c r="J448" s="68">
        <v>31.9331983805668</v>
      </c>
      <c r="K448" s="71">
        <v>0.84889328185264801</v>
      </c>
      <c r="L448" s="68">
        <v>34.868421052631597</v>
      </c>
      <c r="M448" s="71">
        <v>0.69453319757030996</v>
      </c>
      <c r="N448" s="68">
        <v>22.137791286727499</v>
      </c>
      <c r="O448" s="71">
        <v>0.12412715990626901</v>
      </c>
      <c r="P448" s="68">
        <v>9.5967330270546203</v>
      </c>
      <c r="Q448" s="71"/>
      <c r="R448" s="68"/>
    </row>
    <row r="449" spans="1:18" x14ac:dyDescent="0.2">
      <c r="A449" s="72" t="s">
        <v>1209</v>
      </c>
      <c r="B449" s="66" t="s">
        <v>1210</v>
      </c>
      <c r="C449" s="67">
        <v>45</v>
      </c>
      <c r="D449" s="67" t="s">
        <v>337</v>
      </c>
      <c r="E449" s="71">
        <v>0.70741238193485001</v>
      </c>
      <c r="F449" s="68">
        <v>38.461538461538503</v>
      </c>
      <c r="G449" s="71">
        <v>0.84739148768925998</v>
      </c>
      <c r="H449" s="68">
        <v>60.627530364372497</v>
      </c>
      <c r="I449" s="71">
        <v>0.78321657891405605</v>
      </c>
      <c r="J449" s="68">
        <v>61.285425101214599</v>
      </c>
      <c r="K449" s="71">
        <v>0.95283425166038704</v>
      </c>
      <c r="L449" s="68">
        <v>81.224696356275302</v>
      </c>
      <c r="M449" s="71">
        <v>0.78231101436045103</v>
      </c>
      <c r="N449" s="68">
        <v>41.337386018237098</v>
      </c>
      <c r="O449" s="71">
        <v>0.171308577050095</v>
      </c>
      <c r="P449" s="68">
        <v>18.223583460949499</v>
      </c>
      <c r="Q449" s="71"/>
      <c r="R449" s="68"/>
    </row>
    <row r="450" spans="1:18" x14ac:dyDescent="0.2">
      <c r="A450" s="72" t="s">
        <v>1211</v>
      </c>
      <c r="B450" s="66" t="s">
        <v>1212</v>
      </c>
      <c r="C450" s="67">
        <v>45</v>
      </c>
      <c r="D450" s="67" t="s">
        <v>337</v>
      </c>
      <c r="E450" s="71">
        <v>0.76152319502628496</v>
      </c>
      <c r="F450" s="68">
        <v>61.082995951416997</v>
      </c>
      <c r="G450" s="71">
        <v>0.87625311356679603</v>
      </c>
      <c r="H450" s="68">
        <v>72.165991902833994</v>
      </c>
      <c r="I450" s="71">
        <v>0.83894732505112402</v>
      </c>
      <c r="J450" s="68">
        <v>84.210526315789494</v>
      </c>
      <c r="K450" s="71">
        <v>0.98992268969102803</v>
      </c>
      <c r="L450" s="68">
        <v>97.014170040485794</v>
      </c>
      <c r="M450" s="71">
        <v>0.84551104244935205</v>
      </c>
      <c r="N450" s="68">
        <v>60.182370820668702</v>
      </c>
      <c r="O450" s="71">
        <v>0.25698180437312201</v>
      </c>
      <c r="P450" s="68">
        <v>35.477284328739202</v>
      </c>
      <c r="Q450" s="71"/>
      <c r="R450" s="68"/>
    </row>
    <row r="451" spans="1:18" x14ac:dyDescent="0.2">
      <c r="A451" s="72" t="s">
        <v>1213</v>
      </c>
      <c r="B451" s="66" t="s">
        <v>1214</v>
      </c>
      <c r="C451" s="67">
        <v>45</v>
      </c>
      <c r="D451" s="67" t="s">
        <v>337</v>
      </c>
      <c r="E451" s="71">
        <v>0.75441435097090703</v>
      </c>
      <c r="F451" s="68">
        <v>57.945344129554698</v>
      </c>
      <c r="G451" s="71">
        <v>0.84927678268304396</v>
      </c>
      <c r="H451" s="68">
        <v>61.8927125506073</v>
      </c>
      <c r="I451" s="71">
        <v>0.780746528131678</v>
      </c>
      <c r="J451" s="68">
        <v>59.767206477732799</v>
      </c>
      <c r="K451" s="71">
        <v>0.947288046580679</v>
      </c>
      <c r="L451" s="68">
        <v>78.137651821862306</v>
      </c>
      <c r="M451" s="71">
        <v>0.87359994382219697</v>
      </c>
      <c r="N451" s="68">
        <v>69.503546099290801</v>
      </c>
      <c r="O451" s="71">
        <v>0.32116045363693702</v>
      </c>
      <c r="P451" s="68">
        <v>47.677386421643703</v>
      </c>
      <c r="Q451" s="71"/>
      <c r="R451" s="68"/>
    </row>
    <row r="452" spans="1:18" x14ac:dyDescent="0.2">
      <c r="A452" s="72" t="s">
        <v>1215</v>
      </c>
      <c r="B452" s="66" t="s">
        <v>1216</v>
      </c>
      <c r="C452" s="67">
        <v>45</v>
      </c>
      <c r="D452" s="67" t="s">
        <v>337</v>
      </c>
      <c r="E452" s="71">
        <v>0.72596510856770202</v>
      </c>
      <c r="F452" s="68">
        <v>45.850202429149803</v>
      </c>
      <c r="G452" s="71">
        <v>0.86896898564145897</v>
      </c>
      <c r="H452" s="68">
        <v>69.331983805668003</v>
      </c>
      <c r="I452" s="71">
        <v>0.80779949111508897</v>
      </c>
      <c r="J452" s="68">
        <v>71.153846153846203</v>
      </c>
      <c r="K452" s="71">
        <v>0.95854216963510797</v>
      </c>
      <c r="L452" s="68">
        <v>84.109311740890703</v>
      </c>
      <c r="M452" s="71">
        <v>0.83497770443453501</v>
      </c>
      <c r="N452" s="68">
        <v>57.041540020263398</v>
      </c>
      <c r="O452" s="71">
        <v>0.159537192012318</v>
      </c>
      <c r="P452" s="68">
        <v>15.7733537519142</v>
      </c>
      <c r="Q452" s="71"/>
      <c r="R452" s="68"/>
    </row>
    <row r="453" spans="1:18" x14ac:dyDescent="0.2">
      <c r="A453" s="72" t="s">
        <v>1217</v>
      </c>
      <c r="B453" s="66" t="s">
        <v>1218</v>
      </c>
      <c r="C453" s="67">
        <v>45</v>
      </c>
      <c r="D453" s="67" t="s">
        <v>337</v>
      </c>
      <c r="E453" s="71">
        <v>0.66778403252736895</v>
      </c>
      <c r="F453" s="68">
        <v>27.074898785425098</v>
      </c>
      <c r="G453" s="71">
        <v>0.66394428799253202</v>
      </c>
      <c r="H453" s="68">
        <v>13.714574898785401</v>
      </c>
      <c r="I453" s="71">
        <v>0.76067594772376701</v>
      </c>
      <c r="J453" s="68">
        <v>52.176113360323903</v>
      </c>
      <c r="K453" s="71">
        <v>0.78441700459697805</v>
      </c>
      <c r="L453" s="68">
        <v>20.394736842105299</v>
      </c>
      <c r="M453" s="71">
        <v>0.82093325374811299</v>
      </c>
      <c r="N453" s="68">
        <v>52.4822695035461</v>
      </c>
      <c r="O453" s="71">
        <v>0.30894966857545603</v>
      </c>
      <c r="P453" s="68">
        <v>45.737621235324099</v>
      </c>
      <c r="Q453" s="71"/>
      <c r="R453" s="68"/>
    </row>
    <row r="454" spans="1:18" x14ac:dyDescent="0.2">
      <c r="A454" s="72" t="s">
        <v>1219</v>
      </c>
      <c r="B454" s="66" t="s">
        <v>1220</v>
      </c>
      <c r="C454" s="67">
        <v>45</v>
      </c>
      <c r="D454" s="67" t="s">
        <v>337</v>
      </c>
      <c r="E454" s="71">
        <v>0.64668067487769698</v>
      </c>
      <c r="F454" s="68">
        <v>22.3684210526316</v>
      </c>
      <c r="G454" s="71">
        <v>0.67734427662222596</v>
      </c>
      <c r="H454" s="68">
        <v>15.030364372469601</v>
      </c>
      <c r="I454" s="71">
        <v>0.70403328156659295</v>
      </c>
      <c r="J454" s="68">
        <v>31.831983805667999</v>
      </c>
      <c r="K454" s="71">
        <v>0.84762764562908</v>
      </c>
      <c r="L454" s="68">
        <v>34.564777327935197</v>
      </c>
      <c r="M454" s="71">
        <v>0.803377690390085</v>
      </c>
      <c r="N454" s="68">
        <v>47.467071935157001</v>
      </c>
      <c r="O454" s="71">
        <v>0.20102048018050001</v>
      </c>
      <c r="P454" s="68">
        <v>24.093925472179698</v>
      </c>
      <c r="Q454" s="71"/>
      <c r="R454" s="68"/>
    </row>
    <row r="455" spans="1:18" x14ac:dyDescent="0.2">
      <c r="A455" s="72" t="s">
        <v>1221</v>
      </c>
      <c r="B455" s="66" t="s">
        <v>1222</v>
      </c>
      <c r="C455" s="67">
        <v>45</v>
      </c>
      <c r="D455" s="67" t="s">
        <v>337</v>
      </c>
      <c r="E455" s="71">
        <v>0.57665744713878897</v>
      </c>
      <c r="F455" s="68">
        <v>12.297570850202399</v>
      </c>
      <c r="G455" s="71">
        <v>0.75028545788311396</v>
      </c>
      <c r="H455" s="68">
        <v>27.834008097165999</v>
      </c>
      <c r="I455" s="71">
        <v>0.67462722344189296</v>
      </c>
      <c r="J455" s="68">
        <v>23.4817813765182</v>
      </c>
      <c r="K455" s="71">
        <v>0.71803344289327398</v>
      </c>
      <c r="L455" s="68">
        <v>12.0951417004049</v>
      </c>
      <c r="M455" s="71">
        <v>0.606755380780169</v>
      </c>
      <c r="N455" s="68">
        <v>13.779128672745699</v>
      </c>
      <c r="O455" s="71">
        <v>0.13358573069549701</v>
      </c>
      <c r="P455" s="68">
        <v>11.3833588565595</v>
      </c>
      <c r="Q455" s="71"/>
      <c r="R455" s="68"/>
    </row>
    <row r="456" spans="1:18" x14ac:dyDescent="0.2">
      <c r="A456" s="72" t="s">
        <v>1223</v>
      </c>
      <c r="B456" s="66" t="s">
        <v>1224</v>
      </c>
      <c r="C456" s="67">
        <v>45</v>
      </c>
      <c r="D456" s="67" t="s">
        <v>337</v>
      </c>
      <c r="E456" s="71">
        <v>0.72931192258000299</v>
      </c>
      <c r="F456" s="68">
        <v>47.267206477732799</v>
      </c>
      <c r="G456" s="71">
        <v>0.84633934250687304</v>
      </c>
      <c r="H456" s="68">
        <v>59.969635627530401</v>
      </c>
      <c r="I456" s="71">
        <v>0.85177568672908799</v>
      </c>
      <c r="J456" s="68">
        <v>87.702429149797595</v>
      </c>
      <c r="K456" s="71">
        <v>0.99331611367833195</v>
      </c>
      <c r="L456" s="68">
        <v>98.228744939271294</v>
      </c>
      <c r="M456" s="71">
        <v>0.79284435237526796</v>
      </c>
      <c r="N456" s="68">
        <v>44.478216818642402</v>
      </c>
      <c r="O456" s="71">
        <v>0.162284117610453</v>
      </c>
      <c r="P456" s="68">
        <v>16.3348647269015</v>
      </c>
      <c r="Q456" s="71"/>
      <c r="R456" s="68"/>
    </row>
    <row r="457" spans="1:18" x14ac:dyDescent="0.2">
      <c r="A457" s="72" t="s">
        <v>1225</v>
      </c>
      <c r="B457" s="66" t="s">
        <v>1226</v>
      </c>
      <c r="C457" s="67">
        <v>45</v>
      </c>
      <c r="D457" s="67" t="s">
        <v>337</v>
      </c>
      <c r="E457" s="71">
        <v>0.71985953745218201</v>
      </c>
      <c r="F457" s="68">
        <v>43.775303643724698</v>
      </c>
      <c r="G457" s="71">
        <v>0.84209929367740699</v>
      </c>
      <c r="H457" s="68">
        <v>57.945344129554698</v>
      </c>
      <c r="I457" s="71">
        <v>0.838176269537388</v>
      </c>
      <c r="J457" s="68">
        <v>83.653846153846203</v>
      </c>
      <c r="K457" s="71">
        <v>0.90922050509249797</v>
      </c>
      <c r="L457" s="68">
        <v>57.945344129554698</v>
      </c>
      <c r="M457" s="71">
        <v>0.852533267792563</v>
      </c>
      <c r="N457" s="68">
        <v>62.867274569402198</v>
      </c>
      <c r="O457" s="71">
        <v>0.157268351161055</v>
      </c>
      <c r="P457" s="68">
        <v>15.6202143950995</v>
      </c>
      <c r="Q457" s="71"/>
      <c r="R457" s="68"/>
    </row>
    <row r="458" spans="1:18" x14ac:dyDescent="0.2">
      <c r="A458" s="72" t="s">
        <v>1227</v>
      </c>
      <c r="B458" s="66" t="s">
        <v>1228</v>
      </c>
      <c r="C458" s="67">
        <v>45</v>
      </c>
      <c r="D458" s="67" t="s">
        <v>337</v>
      </c>
      <c r="E458" s="71">
        <v>0.75254011363991902</v>
      </c>
      <c r="F458" s="68">
        <v>57.338056680161898</v>
      </c>
      <c r="G458" s="71">
        <v>0.89848282931994305</v>
      </c>
      <c r="H458" s="68">
        <v>81.781376518218593</v>
      </c>
      <c r="I458" s="71">
        <v>0.83871445308430104</v>
      </c>
      <c r="J458" s="68">
        <v>84.058704453441294</v>
      </c>
      <c r="K458" s="71">
        <v>0.91340022838311297</v>
      </c>
      <c r="L458" s="68">
        <v>60.020242914979796</v>
      </c>
      <c r="M458" s="71">
        <v>0.91924440855306999</v>
      </c>
      <c r="N458" s="68">
        <v>84.245187436676801</v>
      </c>
      <c r="O458" s="71">
        <v>0.19285864885916501</v>
      </c>
      <c r="P458" s="68">
        <v>22.358346094946398</v>
      </c>
      <c r="Q458" s="71"/>
      <c r="R458" s="68"/>
    </row>
    <row r="459" spans="1:18" x14ac:dyDescent="0.2">
      <c r="A459" s="72" t="s">
        <v>1229</v>
      </c>
      <c r="B459" s="66" t="s">
        <v>1230</v>
      </c>
      <c r="C459" s="67">
        <v>45</v>
      </c>
      <c r="D459" s="67" t="s">
        <v>337</v>
      </c>
      <c r="E459" s="71">
        <v>0.73766612663133801</v>
      </c>
      <c r="F459" s="68">
        <v>50.7591093117409</v>
      </c>
      <c r="G459" s="71">
        <v>0.84993270435592305</v>
      </c>
      <c r="H459" s="68">
        <v>62.095141700404902</v>
      </c>
      <c r="I459" s="71">
        <v>0.85074116636644204</v>
      </c>
      <c r="J459" s="68">
        <v>87.3481781376518</v>
      </c>
      <c r="K459" s="71">
        <v>0.95663328002812498</v>
      </c>
      <c r="L459" s="68">
        <v>82.894736842105303</v>
      </c>
      <c r="M459" s="71">
        <v>0.86657771847898601</v>
      </c>
      <c r="N459" s="68">
        <v>67.983789260384995</v>
      </c>
      <c r="O459" s="71">
        <v>0.164445763927212</v>
      </c>
      <c r="P459" s="68">
        <v>16.539050535987698</v>
      </c>
      <c r="Q459" s="71"/>
      <c r="R459" s="68"/>
    </row>
    <row r="460" spans="1:18" x14ac:dyDescent="0.2">
      <c r="A460" s="72" t="s">
        <v>1231</v>
      </c>
      <c r="B460" s="66" t="s">
        <v>1232</v>
      </c>
      <c r="C460" s="67">
        <v>45</v>
      </c>
      <c r="D460" s="67" t="s">
        <v>337</v>
      </c>
      <c r="E460" s="71">
        <v>0.73280903771874495</v>
      </c>
      <c r="F460" s="68">
        <v>48.785425101214599</v>
      </c>
      <c r="G460" s="71">
        <v>0.848906127308662</v>
      </c>
      <c r="H460" s="68">
        <v>61.639676113360302</v>
      </c>
      <c r="I460" s="71">
        <v>0.78106299889076702</v>
      </c>
      <c r="J460" s="68">
        <v>59.969635627530401</v>
      </c>
      <c r="K460" s="71">
        <v>0.93806140822106199</v>
      </c>
      <c r="L460" s="68">
        <v>73.178137651821899</v>
      </c>
      <c r="M460" s="71">
        <v>0.83146659176292903</v>
      </c>
      <c r="N460" s="68">
        <v>56.028368794326198</v>
      </c>
      <c r="O460" s="71">
        <v>0.26454806241030498</v>
      </c>
      <c r="P460" s="68">
        <v>37.161817253700903</v>
      </c>
      <c r="Q460" s="71"/>
      <c r="R460" s="68"/>
    </row>
    <row r="461" spans="1:18" x14ac:dyDescent="0.2">
      <c r="A461" s="72" t="s">
        <v>1233</v>
      </c>
      <c r="B461" s="66" t="s">
        <v>1234</v>
      </c>
      <c r="C461" s="67">
        <v>45</v>
      </c>
      <c r="D461" s="67" t="s">
        <v>337</v>
      </c>
      <c r="E461" s="71">
        <v>0.776861527742014</v>
      </c>
      <c r="F461" s="68">
        <v>68.168016194331997</v>
      </c>
      <c r="G461" s="71">
        <v>0.873766109318037</v>
      </c>
      <c r="H461" s="68">
        <v>71.052631578947398</v>
      </c>
      <c r="I461" s="71">
        <v>0.84006290416459695</v>
      </c>
      <c r="J461" s="68">
        <v>84.362348178137694</v>
      </c>
      <c r="K461" s="71">
        <v>0.98542932743334299</v>
      </c>
      <c r="L461" s="68">
        <v>95.293522267206498</v>
      </c>
      <c r="M461" s="71">
        <v>0.89817773252343702</v>
      </c>
      <c r="N461" s="68">
        <v>78.064842958460005</v>
      </c>
      <c r="O461" s="71">
        <v>0.28687156527065499</v>
      </c>
      <c r="P461" s="68">
        <v>41.704951505870298</v>
      </c>
      <c r="Q461" s="71"/>
      <c r="R461" s="68"/>
    </row>
    <row r="462" spans="1:18" x14ac:dyDescent="0.2">
      <c r="A462" s="72" t="s">
        <v>1235</v>
      </c>
      <c r="B462" s="66" t="s">
        <v>1236</v>
      </c>
      <c r="C462" s="67">
        <v>45</v>
      </c>
      <c r="D462" s="67" t="s">
        <v>337</v>
      </c>
      <c r="E462" s="71">
        <v>0.76433518867832295</v>
      </c>
      <c r="F462" s="68">
        <v>62.398785425101202</v>
      </c>
      <c r="G462" s="71">
        <v>0.89398940179745701</v>
      </c>
      <c r="H462" s="68">
        <v>80.465587044534402</v>
      </c>
      <c r="I462" s="71">
        <v>0.827127600475283</v>
      </c>
      <c r="J462" s="68">
        <v>79.807692307692307</v>
      </c>
      <c r="K462" s="71">
        <v>0.96227753519806603</v>
      </c>
      <c r="L462" s="68">
        <v>86.336032388663995</v>
      </c>
      <c r="M462" s="71">
        <v>0.97191109862715497</v>
      </c>
      <c r="N462" s="68">
        <v>96.352583586626096</v>
      </c>
      <c r="O462" s="71">
        <v>0.16637030729365501</v>
      </c>
      <c r="P462" s="68">
        <v>16.998468606431899</v>
      </c>
      <c r="Q462" s="71"/>
      <c r="R462" s="68"/>
    </row>
    <row r="463" spans="1:18" x14ac:dyDescent="0.2">
      <c r="A463" s="72" t="s">
        <v>1237</v>
      </c>
      <c r="B463" s="66" t="s">
        <v>1238</v>
      </c>
      <c r="C463" s="67">
        <v>45</v>
      </c>
      <c r="D463" s="67" t="s">
        <v>337</v>
      </c>
      <c r="E463" s="71">
        <v>0.71915381740459505</v>
      </c>
      <c r="F463" s="68">
        <v>43.319838056680197</v>
      </c>
      <c r="G463" s="71">
        <v>0.87824964555365503</v>
      </c>
      <c r="H463" s="68">
        <v>73.228744939271294</v>
      </c>
      <c r="I463" s="71">
        <v>0.73259990419312804</v>
      </c>
      <c r="J463" s="68">
        <v>42.1558704453441</v>
      </c>
      <c r="K463" s="71">
        <v>0.74491857832348296</v>
      </c>
      <c r="L463" s="68">
        <v>15.080971659918999</v>
      </c>
      <c r="M463" s="71">
        <v>0.88764439450861998</v>
      </c>
      <c r="N463" s="68">
        <v>74.265450861195504</v>
      </c>
      <c r="O463" s="71">
        <v>0.35235656444408903</v>
      </c>
      <c r="P463" s="68">
        <v>52.6288922919857</v>
      </c>
      <c r="Q463" s="71"/>
      <c r="R463" s="68"/>
    </row>
    <row r="464" spans="1:18" x14ac:dyDescent="0.2">
      <c r="A464" s="72" t="s">
        <v>1239</v>
      </c>
      <c r="B464" s="66" t="s">
        <v>1240</v>
      </c>
      <c r="C464" s="67">
        <v>45</v>
      </c>
      <c r="D464" s="67" t="s">
        <v>337</v>
      </c>
      <c r="E464" s="71">
        <v>0.69181953453286404</v>
      </c>
      <c r="F464" s="68">
        <v>32.894736842105303</v>
      </c>
      <c r="G464" s="71">
        <v>0.80306882156842396</v>
      </c>
      <c r="H464" s="68">
        <v>42.914979757085</v>
      </c>
      <c r="I464" s="71">
        <v>0.73889167993196103</v>
      </c>
      <c r="J464" s="68">
        <v>44.2813765182186</v>
      </c>
      <c r="K464" s="71">
        <v>0.96183039715499796</v>
      </c>
      <c r="L464" s="68">
        <v>85.931174089068804</v>
      </c>
      <c r="M464" s="71">
        <v>0.78582212703205601</v>
      </c>
      <c r="N464" s="68">
        <v>42.198581560283699</v>
      </c>
      <c r="O464" s="71">
        <v>0.16948464697688201</v>
      </c>
      <c r="P464" s="68">
        <v>17.764165390505401</v>
      </c>
      <c r="Q464" s="71"/>
      <c r="R464" s="68"/>
    </row>
    <row r="465" spans="1:18" x14ac:dyDescent="0.2">
      <c r="A465" s="72" t="s">
        <v>1241</v>
      </c>
      <c r="B465" s="66" t="s">
        <v>1242</v>
      </c>
      <c r="C465" s="67">
        <v>45</v>
      </c>
      <c r="D465" s="67" t="s">
        <v>337</v>
      </c>
      <c r="E465" s="71">
        <v>0.85760005561899899</v>
      </c>
      <c r="F465" s="68">
        <v>96.153846153846203</v>
      </c>
      <c r="G465" s="71">
        <v>0.91397850756870302</v>
      </c>
      <c r="H465" s="68">
        <v>86.842105263157904</v>
      </c>
      <c r="I465" s="71">
        <v>0.82155687268349498</v>
      </c>
      <c r="J465" s="68">
        <v>77.732793522267201</v>
      </c>
      <c r="K465" s="71">
        <v>0.90408781610323297</v>
      </c>
      <c r="L465" s="68">
        <v>55.516194331983797</v>
      </c>
      <c r="M465" s="71">
        <v>0.88764439450861998</v>
      </c>
      <c r="N465" s="68">
        <v>74.265450861195504</v>
      </c>
      <c r="O465" s="71">
        <v>0.76073268723094201</v>
      </c>
      <c r="P465" s="68">
        <v>91.883614088820806</v>
      </c>
      <c r="Q465" s="71"/>
      <c r="R465" s="68"/>
    </row>
    <row r="466" spans="1:18" x14ac:dyDescent="0.2">
      <c r="A466" s="72" t="s">
        <v>1243</v>
      </c>
      <c r="B466" s="66" t="s">
        <v>1244</v>
      </c>
      <c r="C466" s="67">
        <v>45</v>
      </c>
      <c r="D466" s="67" t="s">
        <v>337</v>
      </c>
      <c r="E466" s="71">
        <v>0.765725343885024</v>
      </c>
      <c r="F466" s="68">
        <v>63.360323886639698</v>
      </c>
      <c r="G466" s="71">
        <v>0.88913467149496905</v>
      </c>
      <c r="H466" s="68">
        <v>78.340080971659901</v>
      </c>
      <c r="I466" s="71">
        <v>0.76764029788204702</v>
      </c>
      <c r="J466" s="68">
        <v>54.706477732793502</v>
      </c>
      <c r="K466" s="71">
        <v>0.90829153105147198</v>
      </c>
      <c r="L466" s="68">
        <v>57.338056680161898</v>
      </c>
      <c r="M466" s="71">
        <v>0.87008883115059199</v>
      </c>
      <c r="N466" s="68">
        <v>68.693009118540999</v>
      </c>
      <c r="O466" s="71">
        <v>0.39347138784604202</v>
      </c>
      <c r="P466" s="68">
        <v>57.733537519142402</v>
      </c>
      <c r="Q466" s="71"/>
      <c r="R466" s="68"/>
    </row>
    <row r="467" spans="1:18" x14ac:dyDescent="0.2">
      <c r="A467" s="72" t="s">
        <v>1245</v>
      </c>
      <c r="B467" s="66" t="s">
        <v>1246</v>
      </c>
      <c r="C467" s="67">
        <v>45</v>
      </c>
      <c r="D467" s="67" t="s">
        <v>337</v>
      </c>
      <c r="E467" s="71">
        <v>0.69565949472367095</v>
      </c>
      <c r="F467" s="68">
        <v>34.362348178137701</v>
      </c>
      <c r="G467" s="71">
        <v>0.84736363303554596</v>
      </c>
      <c r="H467" s="68">
        <v>60.526315789473699</v>
      </c>
      <c r="I467" s="71">
        <v>0.74551246727975395</v>
      </c>
      <c r="J467" s="68">
        <v>46.811740890688299</v>
      </c>
      <c r="K467" s="71">
        <v>0.92758872115051705</v>
      </c>
      <c r="L467" s="68">
        <v>67.661943319838102</v>
      </c>
      <c r="M467" s="71">
        <v>0.803377690390085</v>
      </c>
      <c r="N467" s="68">
        <v>47.467071935157001</v>
      </c>
      <c r="O467" s="71">
        <v>0.15445496176245399</v>
      </c>
      <c r="P467" s="68">
        <v>15.160796324655401</v>
      </c>
      <c r="Q467" s="71"/>
      <c r="R467" s="68"/>
    </row>
    <row r="468" spans="1:18" x14ac:dyDescent="0.2">
      <c r="A468" s="72" t="s">
        <v>1247</v>
      </c>
      <c r="B468" s="66" t="s">
        <v>1248</v>
      </c>
      <c r="C468" s="67">
        <v>45</v>
      </c>
      <c r="D468" s="67" t="s">
        <v>337</v>
      </c>
      <c r="E468" s="71">
        <v>0.71052272992689003</v>
      </c>
      <c r="F468" s="68">
        <v>39.676113360323903</v>
      </c>
      <c r="G468" s="71">
        <v>0.83268203549559305</v>
      </c>
      <c r="H468" s="68">
        <v>54.301619433198397</v>
      </c>
      <c r="I468" s="71">
        <v>0.75046675536933505</v>
      </c>
      <c r="J468" s="68">
        <v>48.431174089068797</v>
      </c>
      <c r="K468" s="71">
        <v>0.93300811551795104</v>
      </c>
      <c r="L468" s="68">
        <v>70.495951417004093</v>
      </c>
      <c r="M468" s="71">
        <v>0.84551104244935205</v>
      </c>
      <c r="N468" s="68">
        <v>60.182370820668702</v>
      </c>
      <c r="O468" s="71">
        <v>0.19094570080222001</v>
      </c>
      <c r="P468" s="68">
        <v>21.8989280245023</v>
      </c>
      <c r="Q468" s="71"/>
      <c r="R468" s="68"/>
    </row>
    <row r="469" spans="1:18" x14ac:dyDescent="0.2">
      <c r="A469" s="72" t="s">
        <v>1249</v>
      </c>
      <c r="B469" s="66" t="s">
        <v>1250</v>
      </c>
      <c r="C469" s="67">
        <v>45</v>
      </c>
      <c r="D469" s="67" t="s">
        <v>337</v>
      </c>
      <c r="E469" s="71">
        <v>0.68227049597938505</v>
      </c>
      <c r="F469" s="68">
        <v>30.2631578947368</v>
      </c>
      <c r="G469" s="71">
        <v>0.79076059535120702</v>
      </c>
      <c r="H469" s="68">
        <v>38.714574898785401</v>
      </c>
      <c r="I469" s="71">
        <v>0.72974554007749504</v>
      </c>
      <c r="J469" s="68">
        <v>41.143724696356301</v>
      </c>
      <c r="K469" s="71">
        <v>0.95974928345323296</v>
      </c>
      <c r="L469" s="68">
        <v>85.020242914979804</v>
      </c>
      <c r="M469" s="71">
        <v>0.79986657771847902</v>
      </c>
      <c r="N469" s="68">
        <v>46.352583586626103</v>
      </c>
      <c r="O469" s="71">
        <v>0.13123048329651299</v>
      </c>
      <c r="P469" s="68">
        <v>10.9239407861154</v>
      </c>
      <c r="Q469" s="71"/>
      <c r="R469" s="68"/>
    </row>
    <row r="470" spans="1:18" x14ac:dyDescent="0.2">
      <c r="A470" s="72" t="s">
        <v>1251</v>
      </c>
      <c r="B470" s="66" t="s">
        <v>1252</v>
      </c>
      <c r="C470" s="67">
        <v>45</v>
      </c>
      <c r="D470" s="67" t="s">
        <v>337</v>
      </c>
      <c r="E470" s="71">
        <v>0.67812377504826704</v>
      </c>
      <c r="F470" s="68">
        <v>29.200404858299599</v>
      </c>
      <c r="G470" s="71">
        <v>0.76835173623046105</v>
      </c>
      <c r="H470" s="68">
        <v>32.641700404858298</v>
      </c>
      <c r="I470" s="71">
        <v>0.73856493692703196</v>
      </c>
      <c r="J470" s="68">
        <v>43.9777327935223</v>
      </c>
      <c r="K470" s="71">
        <v>0.95649917077716995</v>
      </c>
      <c r="L470" s="68">
        <v>82.793522267206498</v>
      </c>
      <c r="M470" s="71">
        <v>0.70857764825673297</v>
      </c>
      <c r="N470" s="68">
        <v>24.468085106383</v>
      </c>
      <c r="O470" s="71">
        <v>0.21862538304993701</v>
      </c>
      <c r="P470" s="68">
        <v>28.126595201633499</v>
      </c>
      <c r="Q470" s="71"/>
      <c r="R470" s="68"/>
    </row>
    <row r="471" spans="1:18" x14ac:dyDescent="0.2">
      <c r="A471" s="72" t="s">
        <v>1253</v>
      </c>
      <c r="B471" s="66" t="s">
        <v>1254</v>
      </c>
      <c r="C471" s="67">
        <v>45</v>
      </c>
      <c r="D471" s="67" t="s">
        <v>337</v>
      </c>
      <c r="E471" s="71">
        <v>0.74170644915270401</v>
      </c>
      <c r="F471" s="68">
        <v>52.631578947368403</v>
      </c>
      <c r="G471" s="71">
        <v>0.80868420208001501</v>
      </c>
      <c r="H471" s="68">
        <v>44.989878542510098</v>
      </c>
      <c r="I471" s="71">
        <v>0.80728021762938695</v>
      </c>
      <c r="J471" s="68">
        <v>70.748987854250998</v>
      </c>
      <c r="K471" s="71">
        <v>0.975357971982032</v>
      </c>
      <c r="L471" s="68">
        <v>91.295546558704501</v>
      </c>
      <c r="M471" s="71">
        <v>0.89817773252343702</v>
      </c>
      <c r="N471" s="68">
        <v>78.064842958460005</v>
      </c>
      <c r="O471" s="71">
        <v>0.21903212154864901</v>
      </c>
      <c r="P471" s="68">
        <v>28.228688106176602</v>
      </c>
      <c r="Q471" s="71"/>
      <c r="R471" s="68"/>
    </row>
    <row r="472" spans="1:18" x14ac:dyDescent="0.2">
      <c r="A472" s="72" t="s">
        <v>1255</v>
      </c>
      <c r="B472" s="66" t="s">
        <v>1256</v>
      </c>
      <c r="C472" s="67">
        <v>45</v>
      </c>
      <c r="D472" s="67" t="s">
        <v>337</v>
      </c>
      <c r="E472" s="71">
        <v>0.79291447886833399</v>
      </c>
      <c r="F472" s="68">
        <v>76.467611336032405</v>
      </c>
      <c r="G472" s="71">
        <v>0.91601192479887195</v>
      </c>
      <c r="H472" s="68">
        <v>87.550607287449395</v>
      </c>
      <c r="I472" s="71">
        <v>0.86458446859983595</v>
      </c>
      <c r="J472" s="68">
        <v>91.447368421052602</v>
      </c>
      <c r="K472" s="71">
        <v>0.95288763493118001</v>
      </c>
      <c r="L472" s="68">
        <v>81.275303643724698</v>
      </c>
      <c r="M472" s="71">
        <v>0.98595554931357698</v>
      </c>
      <c r="N472" s="68">
        <v>98.328267477203596</v>
      </c>
      <c r="O472" s="71">
        <v>0.245132816698203</v>
      </c>
      <c r="P472" s="68">
        <v>33.231240428790201</v>
      </c>
      <c r="Q472" s="71"/>
      <c r="R472" s="68"/>
    </row>
    <row r="473" spans="1:18" x14ac:dyDescent="0.2">
      <c r="A473" s="72" t="s">
        <v>1257</v>
      </c>
      <c r="B473" s="66" t="s">
        <v>1258</v>
      </c>
      <c r="C473" s="67">
        <v>45</v>
      </c>
      <c r="D473" s="67" t="s">
        <v>337</v>
      </c>
      <c r="E473" s="71">
        <v>0.68425687228969001</v>
      </c>
      <c r="F473" s="68">
        <v>30.617408906882599</v>
      </c>
      <c r="G473" s="71">
        <v>0.80931155528557197</v>
      </c>
      <c r="H473" s="68">
        <v>45.293522267206498</v>
      </c>
      <c r="I473" s="71">
        <v>0.73953299769049996</v>
      </c>
      <c r="J473" s="68">
        <v>44.4331983805668</v>
      </c>
      <c r="K473" s="71">
        <v>0.91138479699346497</v>
      </c>
      <c r="L473" s="68">
        <v>59.058704453441301</v>
      </c>
      <c r="M473" s="71">
        <v>0.76826656367402801</v>
      </c>
      <c r="N473" s="68">
        <v>37.183383991894601</v>
      </c>
      <c r="O473" s="71">
        <v>0.19278844780488399</v>
      </c>
      <c r="P473" s="68">
        <v>22.256253190403299</v>
      </c>
      <c r="Q473" s="71"/>
      <c r="R473" s="68"/>
    </row>
    <row r="474" spans="1:18" x14ac:dyDescent="0.2">
      <c r="A474" s="72" t="s">
        <v>1259</v>
      </c>
      <c r="B474" s="66" t="s">
        <v>1260</v>
      </c>
      <c r="C474" s="67">
        <v>45</v>
      </c>
      <c r="D474" s="67" t="s">
        <v>337</v>
      </c>
      <c r="E474" s="71">
        <v>0.68135641687866599</v>
      </c>
      <c r="F474" s="68">
        <v>29.908906882591101</v>
      </c>
      <c r="G474" s="71">
        <v>0.78841322153735405</v>
      </c>
      <c r="H474" s="68">
        <v>38.157894736842103</v>
      </c>
      <c r="I474" s="71">
        <v>0.76132461867291601</v>
      </c>
      <c r="J474" s="68">
        <v>52.429149797570901</v>
      </c>
      <c r="K474" s="71">
        <v>0.94551602048857797</v>
      </c>
      <c r="L474" s="68">
        <v>77.176113360323896</v>
      </c>
      <c r="M474" s="71">
        <v>0.72262209894315499</v>
      </c>
      <c r="N474" s="68">
        <v>27.0010131712259</v>
      </c>
      <c r="O474" s="71">
        <v>0.18890612475132901</v>
      </c>
      <c r="P474" s="68">
        <v>21.490556406329802</v>
      </c>
      <c r="Q474" s="71"/>
      <c r="R474" s="68"/>
    </row>
    <row r="475" spans="1:18" x14ac:dyDescent="0.2">
      <c r="A475" s="72" t="s">
        <v>1261</v>
      </c>
      <c r="B475" s="66" t="s">
        <v>1262</v>
      </c>
      <c r="C475" s="67">
        <v>45</v>
      </c>
      <c r="D475" s="67" t="s">
        <v>337</v>
      </c>
      <c r="E475" s="71">
        <v>0.71640361484776505</v>
      </c>
      <c r="F475" s="68">
        <v>42.257085020242897</v>
      </c>
      <c r="G475" s="71">
        <v>0.81971615404271103</v>
      </c>
      <c r="H475" s="68">
        <v>49.139676113360302</v>
      </c>
      <c r="I475" s="71">
        <v>0.76892119167395201</v>
      </c>
      <c r="J475" s="68">
        <v>55.212550607287397</v>
      </c>
      <c r="K475" s="71">
        <v>0.97853703621147203</v>
      </c>
      <c r="L475" s="68">
        <v>92.864372469635597</v>
      </c>
      <c r="M475" s="71">
        <v>0.81039991573329595</v>
      </c>
      <c r="N475" s="68">
        <v>49.544072948328299</v>
      </c>
      <c r="O475" s="71">
        <v>0.20444377657739499</v>
      </c>
      <c r="P475" s="68">
        <v>24.910668708524799</v>
      </c>
      <c r="Q475" s="71"/>
      <c r="R475" s="68"/>
    </row>
    <row r="476" spans="1:18" x14ac:dyDescent="0.2">
      <c r="A476" s="72" t="s">
        <v>1263</v>
      </c>
      <c r="B476" s="66" t="s">
        <v>1264</v>
      </c>
      <c r="C476" s="67">
        <v>45</v>
      </c>
      <c r="D476" s="67" t="s">
        <v>337</v>
      </c>
      <c r="E476" s="71">
        <v>0.64295098553837404</v>
      </c>
      <c r="F476" s="68">
        <v>21.3056680161943</v>
      </c>
      <c r="G476" s="71">
        <v>0.74570974684595503</v>
      </c>
      <c r="H476" s="68">
        <v>27.0242914979757</v>
      </c>
      <c r="I476" s="71">
        <v>0.71426764612826799</v>
      </c>
      <c r="J476" s="68">
        <v>35.222672064777299</v>
      </c>
      <c r="K476" s="71">
        <v>0.91805211835204603</v>
      </c>
      <c r="L476" s="68">
        <v>62.8036437246964</v>
      </c>
      <c r="M476" s="71">
        <v>0.68048874688388705</v>
      </c>
      <c r="N476" s="68">
        <v>20.466058763931098</v>
      </c>
      <c r="O476" s="71">
        <v>0.156236669481712</v>
      </c>
      <c r="P476" s="68">
        <v>15.467075038284801</v>
      </c>
      <c r="Q476" s="71"/>
      <c r="R476" s="68"/>
    </row>
    <row r="477" spans="1:18" x14ac:dyDescent="0.2">
      <c r="A477" s="72" t="s">
        <v>1265</v>
      </c>
      <c r="B477" s="66" t="s">
        <v>1266</v>
      </c>
      <c r="C477" s="67">
        <v>45</v>
      </c>
      <c r="D477" s="67" t="s">
        <v>337</v>
      </c>
      <c r="E477" s="71">
        <v>0.75915240959056196</v>
      </c>
      <c r="F477" s="68">
        <v>60.121457489878502</v>
      </c>
      <c r="G477" s="71">
        <v>0.81499943187105295</v>
      </c>
      <c r="H477" s="68">
        <v>46.963562753036399</v>
      </c>
      <c r="I477" s="71">
        <v>0.80687231462486897</v>
      </c>
      <c r="J477" s="68">
        <v>70.495951417004093</v>
      </c>
      <c r="K477" s="71">
        <v>0.97394917953397397</v>
      </c>
      <c r="L477" s="68">
        <v>90.789473684210506</v>
      </c>
      <c r="M477" s="71">
        <v>0.89115550718022596</v>
      </c>
      <c r="N477" s="68">
        <v>75.633232016210698</v>
      </c>
      <c r="O477" s="71">
        <v>0.30878561474268901</v>
      </c>
      <c r="P477" s="68">
        <v>45.686574783052599</v>
      </c>
      <c r="Q477" s="71"/>
      <c r="R477" s="68"/>
    </row>
    <row r="478" spans="1:18" x14ac:dyDescent="0.2">
      <c r="A478" s="72" t="s">
        <v>1267</v>
      </c>
      <c r="B478" s="66" t="s">
        <v>1268</v>
      </c>
      <c r="C478" s="67">
        <v>45</v>
      </c>
      <c r="D478" s="67" t="s">
        <v>337</v>
      </c>
      <c r="E478" s="71">
        <v>0.72445988869398203</v>
      </c>
      <c r="F478" s="68">
        <v>45.293522267206498</v>
      </c>
      <c r="G478" s="71">
        <v>0.82675020705173996</v>
      </c>
      <c r="H478" s="68">
        <v>52.429149797570901</v>
      </c>
      <c r="I478" s="71">
        <v>0.78255983182425504</v>
      </c>
      <c r="J478" s="68">
        <v>60.880566801619402</v>
      </c>
      <c r="K478" s="71">
        <v>0.93077638498819204</v>
      </c>
      <c r="L478" s="68">
        <v>69.483805668016203</v>
      </c>
      <c r="M478" s="71">
        <v>0.81391102840490104</v>
      </c>
      <c r="N478" s="68">
        <v>50.303951367781202</v>
      </c>
      <c r="O478" s="71">
        <v>0.26830199120081999</v>
      </c>
      <c r="P478" s="68">
        <v>37.927514037774401</v>
      </c>
      <c r="Q478" s="71"/>
      <c r="R478" s="68"/>
    </row>
    <row r="479" spans="1:18" x14ac:dyDescent="0.2">
      <c r="A479" s="72" t="s">
        <v>1269</v>
      </c>
      <c r="B479" s="66" t="s">
        <v>1270</v>
      </c>
      <c r="C479" s="67">
        <v>45</v>
      </c>
      <c r="D479" s="67" t="s">
        <v>337</v>
      </c>
      <c r="E479" s="71">
        <v>0.74280224787605598</v>
      </c>
      <c r="F479" s="68">
        <v>52.985829959514199</v>
      </c>
      <c r="G479" s="71">
        <v>0.80176462356095601</v>
      </c>
      <c r="H479" s="68">
        <v>42.206477732793502</v>
      </c>
      <c r="I479" s="71">
        <v>0.80183084838908703</v>
      </c>
      <c r="J479" s="68">
        <v>68.623481781376498</v>
      </c>
      <c r="K479" s="71">
        <v>0.950342678772505</v>
      </c>
      <c r="L479" s="68">
        <v>80.212550607287497</v>
      </c>
      <c r="M479" s="71">
        <v>0.852533267792563</v>
      </c>
      <c r="N479" s="68">
        <v>62.867274569402198</v>
      </c>
      <c r="O479" s="71">
        <v>0.30753982086516901</v>
      </c>
      <c r="P479" s="68">
        <v>45.431342521694702</v>
      </c>
      <c r="Q479" s="71"/>
      <c r="R479" s="68"/>
    </row>
    <row r="480" spans="1:18" x14ac:dyDescent="0.2">
      <c r="A480" s="72" t="s">
        <v>1271</v>
      </c>
      <c r="B480" s="66" t="s">
        <v>1272</v>
      </c>
      <c r="C480" s="67">
        <v>45</v>
      </c>
      <c r="D480" s="67" t="s">
        <v>337</v>
      </c>
      <c r="E480" s="71">
        <v>0.77553461536011903</v>
      </c>
      <c r="F480" s="68">
        <v>67.763157894736807</v>
      </c>
      <c r="G480" s="71">
        <v>0.84802646493842904</v>
      </c>
      <c r="H480" s="68">
        <v>61.082995951416997</v>
      </c>
      <c r="I480" s="71">
        <v>0.79609939088961901</v>
      </c>
      <c r="J480" s="68">
        <v>66.295546558704501</v>
      </c>
      <c r="K480" s="71">
        <v>0.87347851341814098</v>
      </c>
      <c r="L480" s="68">
        <v>42.965587044534402</v>
      </c>
      <c r="M480" s="71">
        <v>0.82093325374811299</v>
      </c>
      <c r="N480" s="68">
        <v>52.4822695035461</v>
      </c>
      <c r="O480" s="71">
        <v>0.53913545380629202</v>
      </c>
      <c r="P480" s="68">
        <v>74.425727411944905</v>
      </c>
      <c r="Q480" s="71"/>
      <c r="R480" s="68"/>
    </row>
    <row r="481" spans="1:18" x14ac:dyDescent="0.2">
      <c r="A481" s="72" t="s">
        <v>1273</v>
      </c>
      <c r="B481" s="66" t="s">
        <v>1274</v>
      </c>
      <c r="C481" s="67">
        <v>45</v>
      </c>
      <c r="D481" s="67" t="s">
        <v>337</v>
      </c>
      <c r="E481" s="71">
        <v>0.815572012251912</v>
      </c>
      <c r="F481" s="68">
        <v>85.526315789473699</v>
      </c>
      <c r="G481" s="71">
        <v>0.77176375824940002</v>
      </c>
      <c r="H481" s="68">
        <v>33.805668016194304</v>
      </c>
      <c r="I481" s="71">
        <v>0.83039526999628299</v>
      </c>
      <c r="J481" s="68">
        <v>81.528340080971702</v>
      </c>
      <c r="K481" s="71">
        <v>0.94204531707431904</v>
      </c>
      <c r="L481" s="68">
        <v>75.3036437246964</v>
      </c>
      <c r="M481" s="71">
        <v>0.754222112987606</v>
      </c>
      <c r="N481" s="68">
        <v>34.650455927051702</v>
      </c>
      <c r="O481" s="71">
        <v>0.77943360295195097</v>
      </c>
      <c r="P481" s="68">
        <v>93.057682491066899</v>
      </c>
      <c r="Q481" s="71"/>
      <c r="R481" s="68"/>
    </row>
    <row r="482" spans="1:18" x14ac:dyDescent="0.2">
      <c r="A482" s="72" t="s">
        <v>1275</v>
      </c>
      <c r="B482" s="66" t="s">
        <v>1276</v>
      </c>
      <c r="C482" s="67">
        <v>45</v>
      </c>
      <c r="D482" s="67" t="s">
        <v>337</v>
      </c>
      <c r="E482" s="71">
        <v>0.700944499705345</v>
      </c>
      <c r="F482" s="68">
        <v>36.032388663967602</v>
      </c>
      <c r="G482" s="71">
        <v>0.83640790629344897</v>
      </c>
      <c r="H482" s="68">
        <v>55.8704453441296</v>
      </c>
      <c r="I482" s="71">
        <v>0.782459874589159</v>
      </c>
      <c r="J482" s="68">
        <v>60.779352226720697</v>
      </c>
      <c r="K482" s="71">
        <v>0.85235982773348196</v>
      </c>
      <c r="L482" s="68">
        <v>35.931174089068797</v>
      </c>
      <c r="M482" s="71">
        <v>0.82795547909132405</v>
      </c>
      <c r="N482" s="68">
        <v>55.217831813576502</v>
      </c>
      <c r="O482" s="71">
        <v>0.20553941081930999</v>
      </c>
      <c r="P482" s="68">
        <v>25.216947422154199</v>
      </c>
      <c r="Q482" s="71"/>
      <c r="R482" s="68"/>
    </row>
    <row r="483" spans="1:18" x14ac:dyDescent="0.2">
      <c r="A483" s="72" t="s">
        <v>1277</v>
      </c>
      <c r="B483" s="66" t="s">
        <v>1278</v>
      </c>
      <c r="C483" s="67">
        <v>45</v>
      </c>
      <c r="D483" s="67" t="s">
        <v>337</v>
      </c>
      <c r="E483" s="71">
        <v>0.72711117075350595</v>
      </c>
      <c r="F483" s="68">
        <v>46.356275303643699</v>
      </c>
      <c r="G483" s="71">
        <v>0.72907051372732601</v>
      </c>
      <c r="H483" s="68">
        <v>24.0890688259109</v>
      </c>
      <c r="I483" s="71">
        <v>0.77769426477587</v>
      </c>
      <c r="J483" s="68">
        <v>58.653846153846203</v>
      </c>
      <c r="K483" s="71">
        <v>0.93259978701978796</v>
      </c>
      <c r="L483" s="68">
        <v>70.394736842105303</v>
      </c>
      <c r="M483" s="71">
        <v>0.79284435237526796</v>
      </c>
      <c r="N483" s="68">
        <v>44.478216818642402</v>
      </c>
      <c r="O483" s="71">
        <v>0.403346935869279</v>
      </c>
      <c r="P483" s="68">
        <v>59.0607452782032</v>
      </c>
      <c r="Q483" s="71"/>
      <c r="R483" s="68"/>
    </row>
    <row r="484" spans="1:18" x14ac:dyDescent="0.2">
      <c r="A484" s="72" t="s">
        <v>1279</v>
      </c>
      <c r="B484" s="66" t="s">
        <v>1280</v>
      </c>
      <c r="C484" s="67">
        <v>45</v>
      </c>
      <c r="D484" s="67" t="s">
        <v>337</v>
      </c>
      <c r="E484" s="71">
        <v>0.71802465068217203</v>
      </c>
      <c r="F484" s="68">
        <v>42.661943319838102</v>
      </c>
      <c r="G484" s="71">
        <v>0.77099769467560797</v>
      </c>
      <c r="H484" s="68">
        <v>33.552631578947398</v>
      </c>
      <c r="I484" s="71">
        <v>0.797249370192884</v>
      </c>
      <c r="J484" s="68">
        <v>66.902834008097201</v>
      </c>
      <c r="K484" s="71">
        <v>0.95599863215204195</v>
      </c>
      <c r="L484" s="68">
        <v>82.439271255060703</v>
      </c>
      <c r="M484" s="71">
        <v>0.90519995786664798</v>
      </c>
      <c r="N484" s="68">
        <v>79.989868287740606</v>
      </c>
      <c r="O484" s="71">
        <v>0.16067759852367899</v>
      </c>
      <c r="P484" s="68">
        <v>15.9775395610005</v>
      </c>
      <c r="Q484" s="71"/>
      <c r="R484" s="68"/>
    </row>
    <row r="485" spans="1:18" x14ac:dyDescent="0.2">
      <c r="A485" s="72" t="s">
        <v>1281</v>
      </c>
      <c r="B485" s="66" t="s">
        <v>1282</v>
      </c>
      <c r="C485" s="67">
        <v>45</v>
      </c>
      <c r="D485" s="67" t="s">
        <v>337</v>
      </c>
      <c r="E485" s="71">
        <v>0.69199410721615096</v>
      </c>
      <c r="F485" s="68">
        <v>32.945344129554698</v>
      </c>
      <c r="G485" s="71">
        <v>0.75091516305044104</v>
      </c>
      <c r="H485" s="68">
        <v>27.9352226720648</v>
      </c>
      <c r="I485" s="71">
        <v>0.77643829998255798</v>
      </c>
      <c r="J485" s="68">
        <v>58.248987854250998</v>
      </c>
      <c r="K485" s="71">
        <v>0.93820985719602701</v>
      </c>
      <c r="L485" s="68">
        <v>73.32995951417</v>
      </c>
      <c r="M485" s="71">
        <v>0.78231101436045103</v>
      </c>
      <c r="N485" s="68">
        <v>41.337386018237098</v>
      </c>
      <c r="O485" s="71">
        <v>0.212096201491277</v>
      </c>
      <c r="P485" s="68">
        <v>26.493108728943302</v>
      </c>
      <c r="Q485" s="71"/>
      <c r="R485" s="68"/>
    </row>
    <row r="486" spans="1:18" x14ac:dyDescent="0.2">
      <c r="A486" s="72" t="s">
        <v>1283</v>
      </c>
      <c r="B486" s="66" t="s">
        <v>1284</v>
      </c>
      <c r="C486" s="67">
        <v>45</v>
      </c>
      <c r="D486" s="67" t="s">
        <v>337</v>
      </c>
      <c r="E486" s="71">
        <v>0.58966825533596101</v>
      </c>
      <c r="F486" s="68">
        <v>13.9676113360324</v>
      </c>
      <c r="G486" s="71">
        <v>0.60817019276436501</v>
      </c>
      <c r="H486" s="68">
        <v>9.8684210526315805</v>
      </c>
      <c r="I486" s="71">
        <v>0.78836997570123102</v>
      </c>
      <c r="J486" s="68">
        <v>63.714574898785401</v>
      </c>
      <c r="K486" s="71">
        <v>0.96213285287825001</v>
      </c>
      <c r="L486" s="68">
        <v>86.133603238866399</v>
      </c>
      <c r="M486" s="71">
        <v>0</v>
      </c>
      <c r="N486" s="68">
        <v>1.0131712259371799</v>
      </c>
      <c r="O486" s="71"/>
      <c r="P486" s="68"/>
      <c r="Q486" s="71"/>
      <c r="R486" s="68"/>
    </row>
    <row r="487" spans="1:18" x14ac:dyDescent="0.2">
      <c r="A487" s="72" t="s">
        <v>1285</v>
      </c>
      <c r="B487" s="66" t="s">
        <v>1286</v>
      </c>
      <c r="C487" s="67">
        <v>45</v>
      </c>
      <c r="D487" s="67" t="s">
        <v>337</v>
      </c>
      <c r="E487" s="71">
        <v>0.63100763884127598</v>
      </c>
      <c r="F487" s="68">
        <v>19.1295546558704</v>
      </c>
      <c r="G487" s="71">
        <v>0.55568225905563595</v>
      </c>
      <c r="H487" s="68">
        <v>7.7935222672064803</v>
      </c>
      <c r="I487" s="71">
        <v>0.72919248166022199</v>
      </c>
      <c r="J487" s="68">
        <v>40.991902834008101</v>
      </c>
      <c r="K487" s="71">
        <v>0.93786723629876501</v>
      </c>
      <c r="L487" s="68">
        <v>73.076923076923094</v>
      </c>
      <c r="M487" s="71">
        <v>0.30128857835047901</v>
      </c>
      <c r="N487" s="68">
        <v>5.31914893617021</v>
      </c>
      <c r="O487" s="71"/>
      <c r="P487" s="68"/>
      <c r="Q487" s="71"/>
      <c r="R487" s="68"/>
    </row>
    <row r="488" spans="1:18" x14ac:dyDescent="0.2">
      <c r="A488" s="72" t="s">
        <v>1287</v>
      </c>
      <c r="B488" s="66" t="s">
        <v>1288</v>
      </c>
      <c r="C488" s="67">
        <v>45</v>
      </c>
      <c r="D488" s="67" t="s">
        <v>337</v>
      </c>
      <c r="E488" s="71">
        <v>0.72517120401772905</v>
      </c>
      <c r="F488" s="68">
        <v>45.546558704453403</v>
      </c>
      <c r="G488" s="71">
        <v>0.52385693106345799</v>
      </c>
      <c r="H488" s="68">
        <v>6.42712550607287</v>
      </c>
      <c r="I488" s="71">
        <v>0.79667765773063104</v>
      </c>
      <c r="J488" s="68">
        <v>66.649797570850197</v>
      </c>
      <c r="K488" s="71">
        <v>0.95935039581023696</v>
      </c>
      <c r="L488" s="68">
        <v>84.665991902833994</v>
      </c>
      <c r="M488" s="71">
        <v>0.62079983146659201</v>
      </c>
      <c r="N488" s="68">
        <v>14.8429584599797</v>
      </c>
      <c r="O488" s="71"/>
      <c r="P488" s="68"/>
      <c r="Q488" s="71"/>
      <c r="R488" s="68"/>
    </row>
    <row r="489" spans="1:18" x14ac:dyDescent="0.2">
      <c r="A489" s="72" t="s">
        <v>1289</v>
      </c>
      <c r="B489" s="66" t="s">
        <v>1290</v>
      </c>
      <c r="C489" s="67">
        <v>65</v>
      </c>
      <c r="D489" s="67" t="s">
        <v>337</v>
      </c>
      <c r="E489" s="71">
        <v>0.60921954010790602</v>
      </c>
      <c r="F489" s="68">
        <v>17.5675675675676</v>
      </c>
      <c r="G489" s="71">
        <v>0.61294498923670604</v>
      </c>
      <c r="H489" s="68">
        <v>6.7567567567567597</v>
      </c>
      <c r="I489" s="71">
        <v>0.66325143379395901</v>
      </c>
      <c r="J489" s="68">
        <v>15.3061224489796</v>
      </c>
      <c r="K489" s="71">
        <v>0.60932484715802804</v>
      </c>
      <c r="L489" s="68">
        <v>7.0325427468284598</v>
      </c>
      <c r="M489" s="71">
        <v>0.64130434782608703</v>
      </c>
      <c r="N489" s="68">
        <v>17.629179331307</v>
      </c>
      <c r="O489" s="71">
        <v>0.51927208252474899</v>
      </c>
      <c r="P489" s="68">
        <v>45.510317902955897</v>
      </c>
      <c r="Q489" s="71"/>
      <c r="R489" s="68"/>
    </row>
    <row r="490" spans="1:18" x14ac:dyDescent="0.2">
      <c r="A490" s="72" t="s">
        <v>1291</v>
      </c>
      <c r="B490" s="66" t="s">
        <v>1292</v>
      </c>
      <c r="C490" s="67">
        <v>45</v>
      </c>
      <c r="D490" s="67" t="s">
        <v>337</v>
      </c>
      <c r="E490" s="71">
        <v>0.52137383699769502</v>
      </c>
      <c r="F490" s="68">
        <v>9.0080971659919005</v>
      </c>
      <c r="G490" s="71">
        <v>0.44435434779118599</v>
      </c>
      <c r="H490" s="68">
        <v>4.7064777327935197</v>
      </c>
      <c r="I490" s="71">
        <v>0.61243018792207804</v>
      </c>
      <c r="J490" s="68">
        <v>12.702429149797601</v>
      </c>
      <c r="K490" s="71">
        <v>0.64786717841221997</v>
      </c>
      <c r="L490" s="68">
        <v>6.3765182186234801</v>
      </c>
      <c r="M490" s="71">
        <v>0.45928864857273299</v>
      </c>
      <c r="N490" s="68">
        <v>8.3586626139817604</v>
      </c>
      <c r="O490" s="71">
        <v>0.44292882229025698</v>
      </c>
      <c r="P490" s="68">
        <v>63.399693721286397</v>
      </c>
      <c r="Q490" s="71"/>
      <c r="R490" s="68"/>
    </row>
    <row r="491" spans="1:18" x14ac:dyDescent="0.2">
      <c r="A491" s="72" t="s">
        <v>1293</v>
      </c>
      <c r="B491" s="66" t="s">
        <v>1294</v>
      </c>
      <c r="C491" s="67">
        <v>45</v>
      </c>
      <c r="D491" s="67" t="s">
        <v>337</v>
      </c>
      <c r="E491" s="71">
        <v>0.49201059707783701</v>
      </c>
      <c r="F491" s="68">
        <v>7.1862348178137596</v>
      </c>
      <c r="G491" s="71">
        <v>0.41839625321562701</v>
      </c>
      <c r="H491" s="68">
        <v>3.8461538461538498</v>
      </c>
      <c r="I491" s="71">
        <v>0.52570224936462795</v>
      </c>
      <c r="J491" s="68">
        <v>5.0607287449392704</v>
      </c>
      <c r="K491" s="71">
        <v>0.599227238368917</v>
      </c>
      <c r="L491" s="68">
        <v>3.5931174089068798</v>
      </c>
      <c r="M491" s="71">
        <v>0.19595519820231</v>
      </c>
      <c r="N491" s="68">
        <v>3.9007092198581601</v>
      </c>
      <c r="O491" s="71">
        <v>0.72077204623770397</v>
      </c>
      <c r="P491" s="68">
        <v>89.535477284328707</v>
      </c>
      <c r="Q491" s="71"/>
      <c r="R491" s="68"/>
    </row>
    <row r="492" spans="1:18" x14ac:dyDescent="0.2">
      <c r="A492" s="72" t="s">
        <v>1295</v>
      </c>
      <c r="B492" s="66" t="s">
        <v>1296</v>
      </c>
      <c r="C492" s="67">
        <v>65</v>
      </c>
      <c r="D492" s="67" t="s">
        <v>337</v>
      </c>
      <c r="E492" s="71">
        <v>0.623589318118831</v>
      </c>
      <c r="F492" s="68">
        <v>19.801434087148401</v>
      </c>
      <c r="G492" s="71">
        <v>0.52858719573189406</v>
      </c>
      <c r="H492" s="68">
        <v>3.0336458907887498</v>
      </c>
      <c r="I492" s="71">
        <v>0.687551631695413</v>
      </c>
      <c r="J492" s="68">
        <v>19.773855488141201</v>
      </c>
      <c r="K492" s="71">
        <v>0.65037195488722699</v>
      </c>
      <c r="L492" s="68">
        <v>9.37672366243795</v>
      </c>
      <c r="M492" s="71">
        <v>0.565217391304348</v>
      </c>
      <c r="N492" s="68">
        <v>11.633047803260601</v>
      </c>
      <c r="O492" s="71">
        <v>0.68621841697527197</v>
      </c>
      <c r="P492" s="68">
        <v>64.305633017289495</v>
      </c>
      <c r="Q492" s="71"/>
      <c r="R492" s="68"/>
    </row>
    <row r="493" spans="1:18" x14ac:dyDescent="0.2">
      <c r="A493" s="72" t="s">
        <v>1297</v>
      </c>
      <c r="B493" s="66" t="s">
        <v>1298</v>
      </c>
      <c r="C493" s="67">
        <v>65</v>
      </c>
      <c r="D493" s="67" t="s">
        <v>337</v>
      </c>
      <c r="E493" s="71">
        <v>0.745994352409169</v>
      </c>
      <c r="F493" s="68">
        <v>44.815223386652001</v>
      </c>
      <c r="G493" s="71">
        <v>0.69506356201118003</v>
      </c>
      <c r="H493" s="68">
        <v>18.312189740761202</v>
      </c>
      <c r="I493" s="71">
        <v>0.81503438382162097</v>
      </c>
      <c r="J493" s="68">
        <v>64.396028681743005</v>
      </c>
      <c r="K493" s="71">
        <v>0.69492052276588701</v>
      </c>
      <c r="L493" s="68">
        <v>13.3756205184777</v>
      </c>
      <c r="M493" s="71">
        <v>0.77717391304347805</v>
      </c>
      <c r="N493" s="68">
        <v>37.745233489914298</v>
      </c>
      <c r="O493" s="71">
        <v>0.74777938040367997</v>
      </c>
      <c r="P493" s="68">
        <v>72.281093139988897</v>
      </c>
      <c r="Q493" s="71"/>
      <c r="R493" s="68"/>
    </row>
    <row r="494" spans="1:18" x14ac:dyDescent="0.2">
      <c r="A494" s="72" t="s">
        <v>1299</v>
      </c>
      <c r="B494" s="66" t="s">
        <v>1300</v>
      </c>
      <c r="C494" s="67">
        <v>65</v>
      </c>
      <c r="D494" s="67" t="s">
        <v>337</v>
      </c>
      <c r="E494" s="71">
        <v>0.70956969285877802</v>
      </c>
      <c r="F494" s="68">
        <v>36.431329288472099</v>
      </c>
      <c r="G494" s="71">
        <v>0.65163295788591802</v>
      </c>
      <c r="H494" s="68">
        <v>10.6453392167678</v>
      </c>
      <c r="I494" s="71">
        <v>0.81003089055579602</v>
      </c>
      <c r="J494" s="68">
        <v>62.355212355212402</v>
      </c>
      <c r="K494" s="71">
        <v>0.68353991524389601</v>
      </c>
      <c r="L494" s="68">
        <v>12.1621621621622</v>
      </c>
      <c r="M494" s="71">
        <v>0.69565217391304401</v>
      </c>
      <c r="N494" s="68">
        <v>24.675324675324699</v>
      </c>
      <c r="O494" s="71">
        <v>0.70699252669523804</v>
      </c>
      <c r="P494" s="68">
        <v>66.620189626324603</v>
      </c>
      <c r="Q494" s="71"/>
      <c r="R494" s="68"/>
    </row>
    <row r="495" spans="1:18" x14ac:dyDescent="0.2">
      <c r="A495" s="72" t="s">
        <v>1301</v>
      </c>
      <c r="B495" s="66" t="s">
        <v>1302</v>
      </c>
      <c r="C495" s="67">
        <v>65</v>
      </c>
      <c r="D495" s="67" t="s">
        <v>337</v>
      </c>
      <c r="E495" s="71">
        <v>0.47939244966857603</v>
      </c>
      <c r="F495" s="68">
        <v>3.3645890788747899</v>
      </c>
      <c r="G495" s="71">
        <v>0.42054428755873702</v>
      </c>
      <c r="H495" s="68">
        <v>1.7926089354660799</v>
      </c>
      <c r="I495" s="71">
        <v>0.54673416257368501</v>
      </c>
      <c r="J495" s="68">
        <v>3.99889685603971</v>
      </c>
      <c r="K495" s="71">
        <v>0.72163138451949904</v>
      </c>
      <c r="L495" s="68">
        <v>16.657473800330902</v>
      </c>
      <c r="M495" s="71">
        <v>0</v>
      </c>
      <c r="N495" s="68">
        <v>1.05001381597126</v>
      </c>
      <c r="O495" s="71">
        <v>0.70805241369095695</v>
      </c>
      <c r="P495" s="68">
        <v>66.815393195761303</v>
      </c>
      <c r="Q495" s="71"/>
      <c r="R495" s="68"/>
    </row>
    <row r="496" spans="1:18" x14ac:dyDescent="0.2">
      <c r="A496" s="72" t="s">
        <v>1303</v>
      </c>
      <c r="B496" s="66" t="s">
        <v>1304</v>
      </c>
      <c r="C496" s="67">
        <v>65</v>
      </c>
      <c r="D496" s="67" t="s">
        <v>337</v>
      </c>
      <c r="E496" s="71">
        <v>0.306430116940279</v>
      </c>
      <c r="F496" s="68">
        <v>8.2735797021511306E-2</v>
      </c>
      <c r="G496" s="71">
        <v>0.20366450355952501</v>
      </c>
      <c r="H496" s="68">
        <v>0.49641478212906798</v>
      </c>
      <c r="I496" s="71">
        <v>0.24796373618235401</v>
      </c>
      <c r="J496" s="68">
        <v>2.7578599007170398E-2</v>
      </c>
      <c r="K496" s="71">
        <v>0.45810302941327702</v>
      </c>
      <c r="L496" s="68">
        <v>1.2410369553226701</v>
      </c>
      <c r="M496" s="71">
        <v>7.0652173913043403E-2</v>
      </c>
      <c r="N496" s="68">
        <v>1.38159712627798</v>
      </c>
      <c r="O496" s="71">
        <v>0.55176714163319596</v>
      </c>
      <c r="P496" s="68">
        <v>49.135527049637503</v>
      </c>
      <c r="Q496" s="71"/>
      <c r="R496" s="68"/>
    </row>
    <row r="497" spans="1:18" x14ac:dyDescent="0.2">
      <c r="A497" s="72" t="s">
        <v>1305</v>
      </c>
      <c r="B497" s="66" t="s">
        <v>1306</v>
      </c>
      <c r="C497" s="67">
        <v>65</v>
      </c>
      <c r="D497" s="67" t="s">
        <v>337</v>
      </c>
      <c r="E497" s="71">
        <v>0.66822968327409504</v>
      </c>
      <c r="F497" s="68">
        <v>28.157749586321</v>
      </c>
      <c r="G497" s="71">
        <v>0.56772275317204002</v>
      </c>
      <c r="H497" s="68">
        <v>4.1092112520683903</v>
      </c>
      <c r="I497" s="71">
        <v>0.64217383704778896</v>
      </c>
      <c r="J497" s="68">
        <v>12.6309983452841</v>
      </c>
      <c r="K497" s="71">
        <v>0.71943807357420397</v>
      </c>
      <c r="L497" s="68">
        <v>16.326530612244898</v>
      </c>
      <c r="M497" s="71">
        <v>0.78260869565217395</v>
      </c>
      <c r="N497" s="68">
        <v>38.657087593257799</v>
      </c>
      <c r="O497" s="71">
        <v>0.62920505692426998</v>
      </c>
      <c r="P497" s="68">
        <v>58.114891243725602</v>
      </c>
      <c r="Q497" s="71"/>
      <c r="R497" s="68"/>
    </row>
    <row r="498" spans="1:18" x14ac:dyDescent="0.2">
      <c r="A498" s="72" t="s">
        <v>1307</v>
      </c>
      <c r="B498" s="66" t="s">
        <v>1308</v>
      </c>
      <c r="C498" s="67">
        <v>65</v>
      </c>
      <c r="D498" s="67" t="s">
        <v>337</v>
      </c>
      <c r="E498" s="71">
        <v>0.33292009686381902</v>
      </c>
      <c r="F498" s="68">
        <v>0.22062879205736299</v>
      </c>
      <c r="G498" s="71">
        <v>0.206250411917559</v>
      </c>
      <c r="H498" s="68">
        <v>0.55157198014340902</v>
      </c>
      <c r="I498" s="71">
        <v>0.341099115873984</v>
      </c>
      <c r="J498" s="68">
        <v>0.330943188086045</v>
      </c>
      <c r="K498" s="71">
        <v>0.52691902137666702</v>
      </c>
      <c r="L498" s="68">
        <v>3.3645890788747899</v>
      </c>
      <c r="M498" s="71">
        <v>0</v>
      </c>
      <c r="N498" s="68">
        <v>1.05001381597126</v>
      </c>
      <c r="O498" s="71">
        <v>0.590331935150882</v>
      </c>
      <c r="P498" s="68">
        <v>53.820412716118199</v>
      </c>
      <c r="Q498" s="71"/>
      <c r="R498" s="68"/>
    </row>
    <row r="499" spans="1:18" x14ac:dyDescent="0.2">
      <c r="A499" s="72" t="s">
        <v>1309</v>
      </c>
      <c r="B499" s="66" t="s">
        <v>1310</v>
      </c>
      <c r="C499" s="67">
        <v>65</v>
      </c>
      <c r="D499" s="67" t="s">
        <v>337</v>
      </c>
      <c r="E499" s="71">
        <v>0.42839778461106298</v>
      </c>
      <c r="F499" s="68">
        <v>1.6547159404302301</v>
      </c>
      <c r="G499" s="71">
        <v>0.12686414708886601</v>
      </c>
      <c r="H499" s="68">
        <v>2.7578599007170398E-2</v>
      </c>
      <c r="I499" s="71">
        <v>0.59789023635800698</v>
      </c>
      <c r="J499" s="68">
        <v>7.0049641478212896</v>
      </c>
      <c r="K499" s="71">
        <v>0.75661483432860499</v>
      </c>
      <c r="L499" s="68">
        <v>21.676778819635999</v>
      </c>
      <c r="M499" s="71">
        <v>0</v>
      </c>
      <c r="N499" s="68">
        <v>1.05001381597126</v>
      </c>
      <c r="O499" s="71">
        <v>0.66061970527983704</v>
      </c>
      <c r="P499" s="68">
        <v>61.349693251533701</v>
      </c>
      <c r="Q499" s="71"/>
      <c r="R499" s="68"/>
    </row>
    <row r="500" spans="1:18" x14ac:dyDescent="0.2">
      <c r="A500" s="72" t="s">
        <v>1311</v>
      </c>
      <c r="B500" s="66" t="s">
        <v>1312</v>
      </c>
      <c r="C500" s="67">
        <v>65</v>
      </c>
      <c r="D500" s="67" t="s">
        <v>337</v>
      </c>
      <c r="E500" s="71">
        <v>0.78463632359843105</v>
      </c>
      <c r="F500" s="68">
        <v>55.543298400441302</v>
      </c>
      <c r="G500" s="71">
        <v>0.84550722592396899</v>
      </c>
      <c r="H500" s="68">
        <v>74.848317705460602</v>
      </c>
      <c r="I500" s="71">
        <v>0.83426565313856305</v>
      </c>
      <c r="J500" s="68">
        <v>71.731936017650298</v>
      </c>
      <c r="K500" s="71">
        <v>0.61035846730816501</v>
      </c>
      <c r="L500" s="68">
        <v>7.0876999448428002</v>
      </c>
      <c r="M500" s="71">
        <v>0.86413043478260898</v>
      </c>
      <c r="N500" s="68">
        <v>56.092843326885898</v>
      </c>
      <c r="O500" s="71">
        <v>0.76891983683884901</v>
      </c>
      <c r="P500" s="68">
        <v>74.651422197434499</v>
      </c>
      <c r="Q500" s="71"/>
      <c r="R500" s="68"/>
    </row>
    <row r="501" spans="1:18" x14ac:dyDescent="0.2">
      <c r="A501" s="72" t="s">
        <v>1313</v>
      </c>
      <c r="B501" s="66" t="s">
        <v>1314</v>
      </c>
      <c r="C501" s="67">
        <v>65</v>
      </c>
      <c r="D501" s="67" t="s">
        <v>337</v>
      </c>
      <c r="E501" s="71">
        <v>0.75341912041759596</v>
      </c>
      <c r="F501" s="68">
        <v>46.828461114175397</v>
      </c>
      <c r="G501" s="71">
        <v>0.77040733840119402</v>
      </c>
      <c r="H501" s="68">
        <v>41.340319911748502</v>
      </c>
      <c r="I501" s="71">
        <v>0.78220287272702205</v>
      </c>
      <c r="J501" s="68">
        <v>50.220628792057397</v>
      </c>
      <c r="K501" s="71">
        <v>0.749481178721639</v>
      </c>
      <c r="L501" s="68">
        <v>20.353006067291801</v>
      </c>
      <c r="M501" s="71">
        <v>0.684782608695652</v>
      </c>
      <c r="N501" s="68">
        <v>23.183199778944498</v>
      </c>
      <c r="O501" s="71">
        <v>0.78022160354247305</v>
      </c>
      <c r="P501" s="68">
        <v>76.687116564417195</v>
      </c>
      <c r="Q501" s="71"/>
      <c r="R501" s="68"/>
    </row>
    <row r="502" spans="1:18" x14ac:dyDescent="0.2">
      <c r="A502" s="72" t="s">
        <v>1315</v>
      </c>
      <c r="B502" s="66" t="s">
        <v>1316</v>
      </c>
      <c r="C502" s="67">
        <v>65</v>
      </c>
      <c r="D502" s="67" t="s">
        <v>337</v>
      </c>
      <c r="E502" s="71">
        <v>0.61890830621069204</v>
      </c>
      <c r="F502" s="68">
        <v>19.0568119139548</v>
      </c>
      <c r="G502" s="71">
        <v>0.62889800598951895</v>
      </c>
      <c r="H502" s="68">
        <v>8.0805295091009395</v>
      </c>
      <c r="I502" s="71">
        <v>0.649328874351078</v>
      </c>
      <c r="J502" s="68">
        <v>13.541092112520699</v>
      </c>
      <c r="K502" s="71">
        <v>0.63301936361903699</v>
      </c>
      <c r="L502" s="68">
        <v>8.2184225041367895</v>
      </c>
      <c r="M502" s="71">
        <v>0.58152173913043503</v>
      </c>
      <c r="N502" s="68">
        <v>12.6830616192318</v>
      </c>
      <c r="O502" s="71">
        <v>0.601773547963393</v>
      </c>
      <c r="P502" s="68">
        <v>54.740658114891197</v>
      </c>
      <c r="Q502" s="71"/>
      <c r="R502" s="68"/>
    </row>
    <row r="503" spans="1:18" x14ac:dyDescent="0.2">
      <c r="A503" s="72" t="s">
        <v>1317</v>
      </c>
      <c r="B503" s="66" t="s">
        <v>1318</v>
      </c>
      <c r="C503" s="67">
        <v>65</v>
      </c>
      <c r="D503" s="67" t="s">
        <v>337</v>
      </c>
      <c r="E503" s="71">
        <v>0.73318943601092601</v>
      </c>
      <c r="F503" s="68">
        <v>41.4506343077772</v>
      </c>
      <c r="G503" s="71">
        <v>0.79240682904618898</v>
      </c>
      <c r="H503" s="68">
        <v>50.330943188086003</v>
      </c>
      <c r="I503" s="71">
        <v>0.73819854292276899</v>
      </c>
      <c r="J503" s="68">
        <v>33.314947600661903</v>
      </c>
      <c r="K503" s="71">
        <v>0.81002255759911301</v>
      </c>
      <c r="L503" s="68">
        <v>33.011583011582999</v>
      </c>
      <c r="M503" s="71">
        <v>0.809782608695652</v>
      </c>
      <c r="N503" s="68">
        <v>43.824260845537403</v>
      </c>
      <c r="O503" s="71">
        <v>0.51553664179090397</v>
      </c>
      <c r="P503" s="68">
        <v>45.119910764082498</v>
      </c>
      <c r="Q503" s="71"/>
      <c r="R503" s="68"/>
    </row>
    <row r="504" spans="1:18" x14ac:dyDescent="0.2">
      <c r="A504" s="72" t="s">
        <v>1319</v>
      </c>
      <c r="B504" s="66" t="s">
        <v>1320</v>
      </c>
      <c r="C504" s="67">
        <v>65</v>
      </c>
      <c r="D504" s="67" t="s">
        <v>337</v>
      </c>
      <c r="E504" s="71">
        <v>0.70656103137772996</v>
      </c>
      <c r="F504" s="68">
        <v>35.631549917264202</v>
      </c>
      <c r="G504" s="71">
        <v>0.76045715393090796</v>
      </c>
      <c r="H504" s="68">
        <v>37.672366243794798</v>
      </c>
      <c r="I504" s="71">
        <v>0.616018027981732</v>
      </c>
      <c r="J504" s="68">
        <v>9.1009376723662392</v>
      </c>
      <c r="K504" s="71">
        <v>0.74032110141444896</v>
      </c>
      <c r="L504" s="68">
        <v>19.3325979040265</v>
      </c>
      <c r="M504" s="71">
        <v>0.82065217391304301</v>
      </c>
      <c r="N504" s="68">
        <v>45.9519204200055</v>
      </c>
      <c r="O504" s="71">
        <v>0.59535669964851801</v>
      </c>
      <c r="P504" s="68">
        <v>54.378137200223101</v>
      </c>
      <c r="Q504" s="71"/>
      <c r="R504" s="68"/>
    </row>
    <row r="505" spans="1:18" x14ac:dyDescent="0.2">
      <c r="A505" s="72" t="s">
        <v>1321</v>
      </c>
      <c r="B505" s="66" t="s">
        <v>1322</v>
      </c>
      <c r="C505" s="67">
        <v>65</v>
      </c>
      <c r="D505" s="67" t="s">
        <v>337</v>
      </c>
      <c r="E505" s="71">
        <v>0.70580468937028096</v>
      </c>
      <c r="F505" s="68">
        <v>35.548814120242703</v>
      </c>
      <c r="G505" s="71">
        <v>0.79839338580905905</v>
      </c>
      <c r="H505" s="68">
        <v>53.199117484831802</v>
      </c>
      <c r="I505" s="71">
        <v>0.68096740953544099</v>
      </c>
      <c r="J505" s="68">
        <v>18.670711527854401</v>
      </c>
      <c r="K505" s="71">
        <v>0.68937277941721398</v>
      </c>
      <c r="L505" s="68">
        <v>12.741312741312701</v>
      </c>
      <c r="M505" s="71">
        <v>0.77173913043478304</v>
      </c>
      <c r="N505" s="68">
        <v>36.446532191213002</v>
      </c>
      <c r="O505" s="71">
        <v>0.58855074165490895</v>
      </c>
      <c r="P505" s="68">
        <v>53.541550474065801</v>
      </c>
      <c r="Q505" s="71"/>
      <c r="R505" s="68"/>
    </row>
    <row r="506" spans="1:18" x14ac:dyDescent="0.2">
      <c r="A506" s="72" t="s">
        <v>1323</v>
      </c>
      <c r="B506" s="66" t="s">
        <v>1324</v>
      </c>
      <c r="C506" s="67">
        <v>65</v>
      </c>
      <c r="D506" s="67" t="s">
        <v>337</v>
      </c>
      <c r="E506" s="71">
        <v>0.85028109097882199</v>
      </c>
      <c r="F506" s="68">
        <v>76.530612244897995</v>
      </c>
      <c r="G506" s="71">
        <v>0.91755238964541896</v>
      </c>
      <c r="H506" s="68">
        <v>95.146166574738004</v>
      </c>
      <c r="I506" s="71">
        <v>0.90839298277004898</v>
      </c>
      <c r="J506" s="68">
        <v>94.180915609487002</v>
      </c>
      <c r="K506" s="71">
        <v>0.68524560126495804</v>
      </c>
      <c r="L506" s="68">
        <v>12.244897959183699</v>
      </c>
      <c r="M506" s="71">
        <v>0.96195652173913004</v>
      </c>
      <c r="N506" s="68">
        <v>87.068250898038102</v>
      </c>
      <c r="O506" s="71">
        <v>0.77825795947455301</v>
      </c>
      <c r="P506" s="68">
        <v>76.408254322364797</v>
      </c>
      <c r="Q506" s="71"/>
      <c r="R506" s="68"/>
    </row>
    <row r="507" spans="1:18" x14ac:dyDescent="0.2">
      <c r="A507" s="72" t="s">
        <v>1325</v>
      </c>
      <c r="B507" s="66" t="s">
        <v>1326</v>
      </c>
      <c r="C507" s="67">
        <v>65</v>
      </c>
      <c r="D507" s="67" t="s">
        <v>337</v>
      </c>
      <c r="E507" s="71">
        <v>0.80553881449088505</v>
      </c>
      <c r="F507" s="68">
        <v>61.307225592939901</v>
      </c>
      <c r="G507" s="71">
        <v>0.883925870376014</v>
      </c>
      <c r="H507" s="68">
        <v>89.023717595146195</v>
      </c>
      <c r="I507" s="71">
        <v>0.88021080526409701</v>
      </c>
      <c r="J507" s="68">
        <v>86.955322669608407</v>
      </c>
      <c r="K507" s="71">
        <v>0.602727884662415</v>
      </c>
      <c r="L507" s="68">
        <v>6.7291781577495904</v>
      </c>
      <c r="M507" s="71">
        <v>0.88586956521739102</v>
      </c>
      <c r="N507" s="68">
        <v>62.282398452611197</v>
      </c>
      <c r="O507" s="71">
        <v>0.77495994693450998</v>
      </c>
      <c r="P507" s="68">
        <v>75.7389849414389</v>
      </c>
      <c r="Q507" s="71"/>
      <c r="R507" s="68"/>
    </row>
    <row r="508" spans="1:18" x14ac:dyDescent="0.2">
      <c r="A508" s="72" t="s">
        <v>1327</v>
      </c>
      <c r="B508" s="66" t="s">
        <v>1328</v>
      </c>
      <c r="C508" s="67">
        <v>65</v>
      </c>
      <c r="D508" s="67" t="s">
        <v>337</v>
      </c>
      <c r="E508" s="71">
        <v>0.91893690625252999</v>
      </c>
      <c r="F508" s="68">
        <v>98.703805846663002</v>
      </c>
      <c r="G508" s="71">
        <v>0.97494321645502702</v>
      </c>
      <c r="H508" s="68">
        <v>99.338113623827894</v>
      </c>
      <c r="I508" s="71">
        <v>0.94920607272302104</v>
      </c>
      <c r="J508" s="68">
        <v>98.648648648648603</v>
      </c>
      <c r="K508" s="71">
        <v>0.93516486356372397</v>
      </c>
      <c r="L508" s="68">
        <v>76.282404853833398</v>
      </c>
      <c r="M508" s="71">
        <v>0.96739130434782605</v>
      </c>
      <c r="N508" s="68">
        <v>88.809063277148397</v>
      </c>
      <c r="O508" s="71">
        <v>0.767979074173049</v>
      </c>
      <c r="P508" s="68">
        <v>74.511991076408293</v>
      </c>
      <c r="Q508" s="71"/>
      <c r="R508" s="68"/>
    </row>
    <row r="509" spans="1:18" x14ac:dyDescent="0.2">
      <c r="A509" s="72" t="s">
        <v>1329</v>
      </c>
      <c r="B509" s="66" t="s">
        <v>1330</v>
      </c>
      <c r="C509" s="67">
        <v>65</v>
      </c>
      <c r="D509" s="67" t="s">
        <v>337</v>
      </c>
      <c r="E509" s="71">
        <v>0.75760292968708698</v>
      </c>
      <c r="F509" s="68">
        <v>47.738554881412</v>
      </c>
      <c r="G509" s="71">
        <v>0.82534953162158897</v>
      </c>
      <c r="H509" s="68">
        <v>65.195808052950895</v>
      </c>
      <c r="I509" s="71">
        <v>0.79385802137621697</v>
      </c>
      <c r="J509" s="68">
        <v>55.046883618312201</v>
      </c>
      <c r="K509" s="71">
        <v>0.75827937414046398</v>
      </c>
      <c r="L509" s="68">
        <v>21.842250413679</v>
      </c>
      <c r="M509" s="71">
        <v>0.83695652173913004</v>
      </c>
      <c r="N509" s="68">
        <v>49.405913235700503</v>
      </c>
      <c r="O509" s="71">
        <v>0.57357119955803104</v>
      </c>
      <c r="P509" s="68">
        <v>51.728945900725002</v>
      </c>
      <c r="Q509" s="71"/>
      <c r="R509" s="68"/>
    </row>
    <row r="510" spans="1:18" x14ac:dyDescent="0.2">
      <c r="A510" s="72" t="s">
        <v>1331</v>
      </c>
      <c r="B510" s="66" t="s">
        <v>1332</v>
      </c>
      <c r="C510" s="67">
        <v>65</v>
      </c>
      <c r="D510" s="67" t="s">
        <v>337</v>
      </c>
      <c r="E510" s="71">
        <v>0.82907660069574196</v>
      </c>
      <c r="F510" s="68">
        <v>68.477661334804196</v>
      </c>
      <c r="G510" s="71">
        <v>0.86941778729055896</v>
      </c>
      <c r="H510" s="68">
        <v>84.638720353006093</v>
      </c>
      <c r="I510" s="71">
        <v>0.88537283984732595</v>
      </c>
      <c r="J510" s="68">
        <v>88.416988416988403</v>
      </c>
      <c r="K510" s="71">
        <v>0.73878425443886298</v>
      </c>
      <c r="L510" s="68">
        <v>19.0292333149476</v>
      </c>
      <c r="M510" s="71">
        <v>0.90217391304347805</v>
      </c>
      <c r="N510" s="68">
        <v>67.339043934788606</v>
      </c>
      <c r="O510" s="71">
        <v>0.74963420885848198</v>
      </c>
      <c r="P510" s="68">
        <v>72.615727830451803</v>
      </c>
      <c r="Q510" s="71"/>
      <c r="R510" s="68"/>
    </row>
    <row r="511" spans="1:18" x14ac:dyDescent="0.2">
      <c r="A511" s="72" t="s">
        <v>1333</v>
      </c>
      <c r="B511" s="66" t="s">
        <v>1334</v>
      </c>
      <c r="C511" s="67">
        <v>65</v>
      </c>
      <c r="D511" s="67" t="s">
        <v>337</v>
      </c>
      <c r="E511" s="71">
        <v>0.83037443199411598</v>
      </c>
      <c r="F511" s="68">
        <v>69.194704908990602</v>
      </c>
      <c r="G511" s="71">
        <v>0.89086247287522702</v>
      </c>
      <c r="H511" s="68">
        <v>90.8714837286266</v>
      </c>
      <c r="I511" s="71">
        <v>0.85285927701811604</v>
      </c>
      <c r="J511" s="68">
        <v>78.295642581356901</v>
      </c>
      <c r="K511" s="71">
        <v>0.84878299564086102</v>
      </c>
      <c r="L511" s="68">
        <v>43.215664644236099</v>
      </c>
      <c r="M511" s="71">
        <v>0.78260869565217395</v>
      </c>
      <c r="N511" s="68">
        <v>38.657087593257799</v>
      </c>
      <c r="O511" s="71">
        <v>0.776758718784199</v>
      </c>
      <c r="P511" s="68">
        <v>76.157278304517604</v>
      </c>
      <c r="Q511" s="71"/>
      <c r="R511" s="68"/>
    </row>
    <row r="512" spans="1:18" x14ac:dyDescent="0.2">
      <c r="A512" s="72" t="s">
        <v>1335</v>
      </c>
      <c r="B512" s="66" t="s">
        <v>1336</v>
      </c>
      <c r="C512" s="67">
        <v>65</v>
      </c>
      <c r="D512" s="67" t="s">
        <v>337</v>
      </c>
      <c r="E512" s="71">
        <v>0.61071277077172204</v>
      </c>
      <c r="F512" s="68">
        <v>17.788196359624902</v>
      </c>
      <c r="G512" s="71">
        <v>0.75716610345897195</v>
      </c>
      <c r="H512" s="68">
        <v>36.431329288472099</v>
      </c>
      <c r="I512" s="71">
        <v>0.70177466835456104</v>
      </c>
      <c r="J512" s="68">
        <v>22.945394373965801</v>
      </c>
      <c r="K512" s="71">
        <v>0.505757845974939</v>
      </c>
      <c r="L512" s="68">
        <v>2.5648097076668499</v>
      </c>
      <c r="M512" s="71">
        <v>0.70652173913043503</v>
      </c>
      <c r="N512" s="68">
        <v>26.139817629179301</v>
      </c>
      <c r="O512" s="71">
        <v>0.38234349693970598</v>
      </c>
      <c r="P512" s="68">
        <v>31.622978248745099</v>
      </c>
      <c r="Q512" s="71"/>
      <c r="R512" s="68"/>
    </row>
    <row r="513" spans="1:18" x14ac:dyDescent="0.2">
      <c r="A513" s="72" t="s">
        <v>1337</v>
      </c>
      <c r="B513" s="66" t="s">
        <v>1338</v>
      </c>
      <c r="C513" s="67">
        <v>65</v>
      </c>
      <c r="D513" s="67" t="s">
        <v>337</v>
      </c>
      <c r="E513" s="71">
        <v>0.66292999167844102</v>
      </c>
      <c r="F513" s="68">
        <v>27.109762824048499</v>
      </c>
      <c r="G513" s="71">
        <v>0.804000683663184</v>
      </c>
      <c r="H513" s="68">
        <v>56.122448979591802</v>
      </c>
      <c r="I513" s="71">
        <v>0.73859517156089305</v>
      </c>
      <c r="J513" s="68">
        <v>33.5631549917264</v>
      </c>
      <c r="K513" s="71">
        <v>0.66326408350282895</v>
      </c>
      <c r="L513" s="68">
        <v>10.617760617760601</v>
      </c>
      <c r="M513" s="71">
        <v>0.79347826086956497</v>
      </c>
      <c r="N513" s="68">
        <v>40.425531914893597</v>
      </c>
      <c r="O513" s="71">
        <v>0.31531175879573198</v>
      </c>
      <c r="P513" s="68">
        <v>24.651422197434499</v>
      </c>
      <c r="Q513" s="71"/>
      <c r="R513" s="68"/>
    </row>
    <row r="514" spans="1:18" x14ac:dyDescent="0.2">
      <c r="A514" s="72" t="s">
        <v>1339</v>
      </c>
      <c r="B514" s="66" t="s">
        <v>1340</v>
      </c>
      <c r="C514" s="67">
        <v>65</v>
      </c>
      <c r="D514" s="67" t="s">
        <v>337</v>
      </c>
      <c r="E514" s="71">
        <v>0.66982244907458</v>
      </c>
      <c r="F514" s="68">
        <v>28.516271373414199</v>
      </c>
      <c r="G514" s="71">
        <v>0.74410372393405899</v>
      </c>
      <c r="H514" s="68">
        <v>31.632653061224499</v>
      </c>
      <c r="I514" s="71">
        <v>0.77593492650064599</v>
      </c>
      <c r="J514" s="68">
        <v>47.986762272476597</v>
      </c>
      <c r="K514" s="71">
        <v>0.60101238379854405</v>
      </c>
      <c r="L514" s="68">
        <v>6.5637065637065604</v>
      </c>
      <c r="M514" s="71">
        <v>0.78260869565217395</v>
      </c>
      <c r="N514" s="68">
        <v>38.657087593257799</v>
      </c>
      <c r="O514" s="71">
        <v>0.445452515487476</v>
      </c>
      <c r="P514" s="68">
        <v>37.702175125487997</v>
      </c>
      <c r="Q514" s="71"/>
      <c r="R514" s="68"/>
    </row>
    <row r="515" spans="1:18" x14ac:dyDescent="0.2">
      <c r="A515" s="72" t="s">
        <v>1341</v>
      </c>
      <c r="B515" s="66" t="s">
        <v>1342</v>
      </c>
      <c r="C515" s="67">
        <v>65</v>
      </c>
      <c r="D515" s="67" t="s">
        <v>337</v>
      </c>
      <c r="E515" s="71">
        <v>0.60968429646098399</v>
      </c>
      <c r="F515" s="68">
        <v>17.650303364589099</v>
      </c>
      <c r="G515" s="71">
        <v>0.74761141757007199</v>
      </c>
      <c r="H515" s="68">
        <v>32.735797021511303</v>
      </c>
      <c r="I515" s="71">
        <v>0.71565817111900398</v>
      </c>
      <c r="J515" s="68">
        <v>26.199669056811899</v>
      </c>
      <c r="K515" s="71">
        <v>0.50188361290505401</v>
      </c>
      <c r="L515" s="68">
        <v>2.3717595146166599</v>
      </c>
      <c r="M515" s="71">
        <v>0.70652173913043503</v>
      </c>
      <c r="N515" s="68">
        <v>26.139817629179301</v>
      </c>
      <c r="O515" s="71">
        <v>0.37674654158035498</v>
      </c>
      <c r="P515" s="68">
        <v>30.981595092024499</v>
      </c>
      <c r="Q515" s="71"/>
      <c r="R515" s="68"/>
    </row>
    <row r="516" spans="1:18" x14ac:dyDescent="0.2">
      <c r="A516" s="72" t="s">
        <v>1343</v>
      </c>
      <c r="B516" s="66" t="s">
        <v>1344</v>
      </c>
      <c r="C516" s="67">
        <v>65</v>
      </c>
      <c r="D516" s="67" t="s">
        <v>337</v>
      </c>
      <c r="E516" s="71">
        <v>0.598933890347918</v>
      </c>
      <c r="F516" s="68">
        <v>15.6370656370656</v>
      </c>
      <c r="G516" s="71">
        <v>0.72486742455695896</v>
      </c>
      <c r="H516" s="68">
        <v>26.1445118587976</v>
      </c>
      <c r="I516" s="71">
        <v>0.66700184470186497</v>
      </c>
      <c r="J516" s="68">
        <v>15.9404302261445</v>
      </c>
      <c r="K516" s="71">
        <v>0.52528992664982699</v>
      </c>
      <c r="L516" s="68">
        <v>3.2818532818532802</v>
      </c>
      <c r="M516" s="71">
        <v>0.70652173913043503</v>
      </c>
      <c r="N516" s="68">
        <v>26.139817629179301</v>
      </c>
      <c r="O516" s="71">
        <v>0.37098851670050598</v>
      </c>
      <c r="P516" s="68">
        <v>30.200780814277699</v>
      </c>
      <c r="Q516" s="71"/>
      <c r="R516" s="68"/>
    </row>
    <row r="517" spans="1:18" x14ac:dyDescent="0.2">
      <c r="A517" s="72" t="s">
        <v>1345</v>
      </c>
      <c r="B517" s="66" t="s">
        <v>1346</v>
      </c>
      <c r="C517" s="67">
        <v>65</v>
      </c>
      <c r="D517" s="67" t="s">
        <v>337</v>
      </c>
      <c r="E517" s="71">
        <v>0.63196185846062802</v>
      </c>
      <c r="F517" s="68">
        <v>21.097628240485399</v>
      </c>
      <c r="G517" s="71">
        <v>0.77748594472652399</v>
      </c>
      <c r="H517" s="68">
        <v>44.2636514065086</v>
      </c>
      <c r="I517" s="71">
        <v>0.68831061037094898</v>
      </c>
      <c r="J517" s="68">
        <v>19.966905681191399</v>
      </c>
      <c r="K517" s="71">
        <v>0.62772877142914096</v>
      </c>
      <c r="L517" s="68">
        <v>7.9702151130722596</v>
      </c>
      <c r="M517" s="71">
        <v>0.815217391304348</v>
      </c>
      <c r="N517" s="68">
        <v>44.5979552362531</v>
      </c>
      <c r="O517" s="71">
        <v>0.25106657447218</v>
      </c>
      <c r="P517" s="68">
        <v>19.631901840490801</v>
      </c>
      <c r="Q517" s="71"/>
      <c r="R517" s="68"/>
    </row>
    <row r="518" spans="1:18" x14ac:dyDescent="0.2">
      <c r="A518" s="72" t="s">
        <v>1347</v>
      </c>
      <c r="B518" s="66" t="s">
        <v>1348</v>
      </c>
      <c r="C518" s="67">
        <v>65</v>
      </c>
      <c r="D518" s="67" t="s">
        <v>337</v>
      </c>
      <c r="E518" s="71">
        <v>0.55834250602133495</v>
      </c>
      <c r="F518" s="68">
        <v>10.2040816326531</v>
      </c>
      <c r="G518" s="71">
        <v>0.718483865133415</v>
      </c>
      <c r="H518" s="68">
        <v>24.3794815223387</v>
      </c>
      <c r="I518" s="71">
        <v>0.63849261713197003</v>
      </c>
      <c r="J518" s="68">
        <v>11.8863761720905</v>
      </c>
      <c r="K518" s="71">
        <v>0.56755503717365896</v>
      </c>
      <c r="L518" s="68">
        <v>4.9089906232763401</v>
      </c>
      <c r="M518" s="71">
        <v>0.77173913043478304</v>
      </c>
      <c r="N518" s="68">
        <v>36.446532191213002</v>
      </c>
      <c r="O518" s="71">
        <v>9.5441880232847595E-2</v>
      </c>
      <c r="P518" s="68">
        <v>5.0752928053541604</v>
      </c>
      <c r="Q518" s="71"/>
      <c r="R518" s="68"/>
    </row>
    <row r="519" spans="1:18" x14ac:dyDescent="0.2">
      <c r="A519" s="72" t="s">
        <v>1349</v>
      </c>
      <c r="B519" s="66" t="s">
        <v>1350</v>
      </c>
      <c r="C519" s="67">
        <v>65</v>
      </c>
      <c r="D519" s="67" t="s">
        <v>337</v>
      </c>
      <c r="E519" s="71">
        <v>0.61444080732898199</v>
      </c>
      <c r="F519" s="68">
        <v>18.505239933811399</v>
      </c>
      <c r="G519" s="71">
        <v>0.75349344949951902</v>
      </c>
      <c r="H519" s="68">
        <v>34.804191947049098</v>
      </c>
      <c r="I519" s="71">
        <v>0.69864509556728205</v>
      </c>
      <c r="J519" s="68">
        <v>22.173193601765</v>
      </c>
      <c r="K519" s="71">
        <v>0.65399853592288104</v>
      </c>
      <c r="L519" s="68">
        <v>9.6525096525096501</v>
      </c>
      <c r="M519" s="71">
        <v>0.88043478260869601</v>
      </c>
      <c r="N519" s="68">
        <v>61.038961038960998</v>
      </c>
      <c r="O519" s="71">
        <v>8.5632173046533699E-2</v>
      </c>
      <c r="P519" s="68">
        <v>4.3502509760178496</v>
      </c>
      <c r="Q519" s="71"/>
      <c r="R519" s="68"/>
    </row>
    <row r="520" spans="1:18" x14ac:dyDescent="0.2">
      <c r="A520" s="72" t="s">
        <v>1351</v>
      </c>
      <c r="B520" s="66" t="s">
        <v>1352</v>
      </c>
      <c r="C520" s="67">
        <v>65</v>
      </c>
      <c r="D520" s="67" t="s">
        <v>337</v>
      </c>
      <c r="E520" s="71">
        <v>0.73715803303453697</v>
      </c>
      <c r="F520" s="68">
        <v>42.774407060121298</v>
      </c>
      <c r="G520" s="71">
        <v>0.69749494470142204</v>
      </c>
      <c r="H520" s="68">
        <v>18.781025923883099</v>
      </c>
      <c r="I520" s="71">
        <v>0.851258297960934</v>
      </c>
      <c r="J520" s="68">
        <v>77.716492002206294</v>
      </c>
      <c r="K520" s="71">
        <v>0.81347632367799205</v>
      </c>
      <c r="L520" s="68">
        <v>33.645890788747899</v>
      </c>
      <c r="M520" s="71">
        <v>0.88586956521739102</v>
      </c>
      <c r="N520" s="68">
        <v>62.282398452611197</v>
      </c>
      <c r="O520" s="71">
        <v>0.43769103361494599</v>
      </c>
      <c r="P520" s="68">
        <v>36.949247071946502</v>
      </c>
      <c r="Q520" s="71"/>
      <c r="R520" s="68"/>
    </row>
    <row r="521" spans="1:18" x14ac:dyDescent="0.2">
      <c r="A521" s="72" t="s">
        <v>1353</v>
      </c>
      <c r="B521" s="66" t="s">
        <v>1354</v>
      </c>
      <c r="C521" s="67">
        <v>63</v>
      </c>
      <c r="D521" s="67" t="s">
        <v>337</v>
      </c>
      <c r="E521" s="71">
        <v>0.857397066279734</v>
      </c>
      <c r="F521" s="68">
        <v>94.045368620037806</v>
      </c>
      <c r="G521" s="71">
        <v>0.94867684957654896</v>
      </c>
      <c r="H521" s="68">
        <v>91.682419659735302</v>
      </c>
      <c r="I521" s="71">
        <v>0.71929788071003498</v>
      </c>
      <c r="J521" s="68">
        <v>35.066162570888501</v>
      </c>
      <c r="K521" s="71">
        <v>0.83141877882693005</v>
      </c>
      <c r="L521" s="68">
        <v>56.805293005671103</v>
      </c>
      <c r="M521" s="71">
        <v>0.78759182228515801</v>
      </c>
      <c r="N521" s="68">
        <v>54.491017964071901</v>
      </c>
      <c r="O521" s="71">
        <v>1</v>
      </c>
      <c r="P521" s="68">
        <v>100</v>
      </c>
      <c r="Q521" s="71"/>
      <c r="R521" s="68"/>
    </row>
    <row r="522" spans="1:18" x14ac:dyDescent="0.2">
      <c r="A522" s="72" t="s">
        <v>1355</v>
      </c>
      <c r="B522" s="66" t="s">
        <v>1356</v>
      </c>
      <c r="C522" s="67">
        <v>63</v>
      </c>
      <c r="D522" s="67" t="s">
        <v>337</v>
      </c>
      <c r="E522" s="71">
        <v>0.82410367937247997</v>
      </c>
      <c r="F522" s="68">
        <v>87.901701323251402</v>
      </c>
      <c r="G522" s="71">
        <v>0.93817063631569297</v>
      </c>
      <c r="H522" s="68">
        <v>88.941398865784507</v>
      </c>
      <c r="I522" s="71">
        <v>0.85686762055846899</v>
      </c>
      <c r="J522" s="68">
        <v>79.773156899810999</v>
      </c>
      <c r="K522" s="71">
        <v>0.76074513957642198</v>
      </c>
      <c r="L522" s="68">
        <v>37.240075614366702</v>
      </c>
      <c r="M522" s="71">
        <v>0.90707142224975701</v>
      </c>
      <c r="N522" s="68">
        <v>86.626746506985995</v>
      </c>
      <c r="O522" s="71">
        <v>0.657663578162062</v>
      </c>
      <c r="P522" s="68">
        <v>92.284263959390898</v>
      </c>
      <c r="Q522" s="71"/>
      <c r="R522" s="68"/>
    </row>
    <row r="523" spans="1:18" x14ac:dyDescent="0.2">
      <c r="A523" s="72" t="s">
        <v>1357</v>
      </c>
      <c r="B523" s="66" t="s">
        <v>1358</v>
      </c>
      <c r="C523" s="67">
        <v>63</v>
      </c>
      <c r="D523" s="67" t="s">
        <v>337</v>
      </c>
      <c r="E523" s="71">
        <v>0.81540006376317298</v>
      </c>
      <c r="F523" s="68">
        <v>85.822306238185206</v>
      </c>
      <c r="G523" s="71">
        <v>0.91268117804712701</v>
      </c>
      <c r="H523" s="68">
        <v>82.041587901701305</v>
      </c>
      <c r="I523" s="71">
        <v>0.82643651622836101</v>
      </c>
      <c r="J523" s="68">
        <v>69.754253308128497</v>
      </c>
      <c r="K523" s="71">
        <v>0.86872154086132503</v>
      </c>
      <c r="L523" s="68">
        <v>68.241965973535002</v>
      </c>
      <c r="M523" s="71">
        <v>0.94689795557128897</v>
      </c>
      <c r="N523" s="68">
        <v>94.411177644710605</v>
      </c>
      <c r="O523" s="71">
        <v>0.52226312810776399</v>
      </c>
      <c r="P523" s="68">
        <v>78.7817258883249</v>
      </c>
      <c r="Q523" s="71"/>
      <c r="R523" s="68"/>
    </row>
    <row r="524" spans="1:18" x14ac:dyDescent="0.2">
      <c r="A524" s="72" t="s">
        <v>1359</v>
      </c>
      <c r="B524" s="66" t="s">
        <v>1360</v>
      </c>
      <c r="C524" s="67">
        <v>63</v>
      </c>
      <c r="D524" s="67" t="s">
        <v>337</v>
      </c>
      <c r="E524" s="71">
        <v>0.92158591345624896</v>
      </c>
      <c r="F524" s="68">
        <v>99.149338374291105</v>
      </c>
      <c r="G524" s="71">
        <v>0.966601004860415</v>
      </c>
      <c r="H524" s="68">
        <v>94.801512287334603</v>
      </c>
      <c r="I524" s="71">
        <v>0.90861853026108896</v>
      </c>
      <c r="J524" s="68">
        <v>91.020793950850702</v>
      </c>
      <c r="K524" s="71">
        <v>0.95396855061270003</v>
      </c>
      <c r="L524" s="68">
        <v>91.493383742911107</v>
      </c>
      <c r="M524" s="71">
        <v>0.77874148154703904</v>
      </c>
      <c r="N524" s="68">
        <v>50.698602794411201</v>
      </c>
      <c r="O524" s="71">
        <v>1</v>
      </c>
      <c r="P524" s="68">
        <v>100</v>
      </c>
      <c r="Q524" s="71"/>
      <c r="R524" s="68"/>
    </row>
    <row r="525" spans="1:18" x14ac:dyDescent="0.2">
      <c r="A525" s="72" t="s">
        <v>1361</v>
      </c>
      <c r="B525" s="66" t="s">
        <v>1362</v>
      </c>
      <c r="C525" s="67">
        <v>63</v>
      </c>
      <c r="D525" s="67" t="s">
        <v>337</v>
      </c>
      <c r="E525" s="71">
        <v>0.68467836057936504</v>
      </c>
      <c r="F525" s="68">
        <v>44.328922495274099</v>
      </c>
      <c r="G525" s="71">
        <v>0.83844705964548705</v>
      </c>
      <c r="H525" s="68">
        <v>60.1134215500945</v>
      </c>
      <c r="I525" s="71">
        <v>0.655274670660981</v>
      </c>
      <c r="J525" s="68">
        <v>19.565217391304301</v>
      </c>
      <c r="K525" s="71">
        <v>0.77473159989025597</v>
      </c>
      <c r="L525" s="68">
        <v>41.493383742911199</v>
      </c>
      <c r="M525" s="71">
        <v>0.70793875564209197</v>
      </c>
      <c r="N525" s="68">
        <v>34.031936127744501</v>
      </c>
      <c r="O525" s="71">
        <v>0.44699971705800801</v>
      </c>
      <c r="P525" s="68">
        <v>66.700507614213194</v>
      </c>
      <c r="Q525" s="71"/>
      <c r="R525" s="68"/>
    </row>
    <row r="526" spans="1:18" x14ac:dyDescent="0.2">
      <c r="A526" s="72" t="s">
        <v>1363</v>
      </c>
      <c r="B526" s="66" t="s">
        <v>1364</v>
      </c>
      <c r="C526" s="67">
        <v>63</v>
      </c>
      <c r="D526" s="67" t="s">
        <v>337</v>
      </c>
      <c r="E526" s="71">
        <v>0.87627501665614205</v>
      </c>
      <c r="F526" s="68">
        <v>97.164461247637007</v>
      </c>
      <c r="G526" s="71">
        <v>0.92183900796010598</v>
      </c>
      <c r="H526" s="68">
        <v>85.160680529300606</v>
      </c>
      <c r="I526" s="71">
        <v>0.86780816466069199</v>
      </c>
      <c r="J526" s="68">
        <v>83.175803402646494</v>
      </c>
      <c r="K526" s="71">
        <v>0.86688252452781001</v>
      </c>
      <c r="L526" s="68">
        <v>67.485822306238205</v>
      </c>
      <c r="M526" s="71">
        <v>0.79201699265421699</v>
      </c>
      <c r="N526" s="68">
        <v>55.688622754491</v>
      </c>
      <c r="O526" s="71">
        <v>0.93282839347788304</v>
      </c>
      <c r="P526" s="68">
        <v>98.984771573604107</v>
      </c>
      <c r="Q526" s="71"/>
      <c r="R526" s="68"/>
    </row>
    <row r="527" spans="1:18" x14ac:dyDescent="0.2">
      <c r="A527" s="72" t="s">
        <v>1365</v>
      </c>
      <c r="B527" s="66" t="s">
        <v>1366</v>
      </c>
      <c r="C527" s="67">
        <v>63</v>
      </c>
      <c r="D527" s="67" t="s">
        <v>337</v>
      </c>
      <c r="E527" s="71">
        <v>0.82528460762350597</v>
      </c>
      <c r="F527" s="68">
        <v>88.279773156899793</v>
      </c>
      <c r="G527" s="71">
        <v>0.93568600141021996</v>
      </c>
      <c r="H527" s="68">
        <v>88.563327032136101</v>
      </c>
      <c r="I527" s="71">
        <v>0.874648957079179</v>
      </c>
      <c r="J527" s="68">
        <v>84.499054820415907</v>
      </c>
      <c r="K527" s="71">
        <v>0.874997016244904</v>
      </c>
      <c r="L527" s="68">
        <v>69.943289224952693</v>
      </c>
      <c r="M527" s="71">
        <v>0.81414284449951302</v>
      </c>
      <c r="N527" s="68">
        <v>61.776447105788399</v>
      </c>
      <c r="O527" s="71">
        <v>0.62694821888371299</v>
      </c>
      <c r="P527" s="68">
        <v>90.659898477157398</v>
      </c>
      <c r="Q527" s="71"/>
      <c r="R527" s="68"/>
    </row>
    <row r="528" spans="1:18" x14ac:dyDescent="0.2">
      <c r="A528" s="72" t="s">
        <v>1367</v>
      </c>
      <c r="B528" s="66" t="s">
        <v>1368</v>
      </c>
      <c r="C528" s="67">
        <v>63</v>
      </c>
      <c r="D528" s="67" t="s">
        <v>337</v>
      </c>
      <c r="E528" s="71">
        <v>0.77947691198236202</v>
      </c>
      <c r="F528" s="68">
        <v>73.818525519848805</v>
      </c>
      <c r="G528" s="71">
        <v>0.979062343476505</v>
      </c>
      <c r="H528" s="68">
        <v>97.448015122873301</v>
      </c>
      <c r="I528" s="71">
        <v>0.93864411516897295</v>
      </c>
      <c r="J528" s="68">
        <v>94.423440453686197</v>
      </c>
      <c r="K528" s="71">
        <v>0.917730800792257</v>
      </c>
      <c r="L528" s="68">
        <v>84.120982986767501</v>
      </c>
      <c r="M528" s="71">
        <v>0.517656429772546</v>
      </c>
      <c r="N528" s="68">
        <v>10.8782435129741</v>
      </c>
      <c r="O528" s="71">
        <v>0.54429087070152804</v>
      </c>
      <c r="P528" s="68">
        <v>81.6243654822335</v>
      </c>
      <c r="Q528" s="71"/>
      <c r="R528" s="68"/>
    </row>
    <row r="529" spans="1:18" x14ac:dyDescent="0.2">
      <c r="A529" s="72" t="s">
        <v>1369</v>
      </c>
      <c r="B529" s="66" t="s">
        <v>1370</v>
      </c>
      <c r="C529" s="67">
        <v>63</v>
      </c>
      <c r="D529" s="67" t="s">
        <v>337</v>
      </c>
      <c r="E529" s="71">
        <v>0.79954404320545303</v>
      </c>
      <c r="F529" s="68">
        <v>80.434782608695699</v>
      </c>
      <c r="G529" s="71">
        <v>0.95292754991750706</v>
      </c>
      <c r="H529" s="68">
        <v>92.344045368620002</v>
      </c>
      <c r="I529" s="71">
        <v>0.72944142732489103</v>
      </c>
      <c r="J529" s="68">
        <v>37.618147448015101</v>
      </c>
      <c r="K529" s="71">
        <v>0.89094824314851095</v>
      </c>
      <c r="L529" s="68">
        <v>75.803402646502803</v>
      </c>
      <c r="M529" s="71">
        <v>0.82299318523763099</v>
      </c>
      <c r="N529" s="68">
        <v>64.970059880239504</v>
      </c>
      <c r="O529" s="71">
        <v>0.60140981039872499</v>
      </c>
      <c r="P529" s="68">
        <v>88.527918781725901</v>
      </c>
      <c r="Q529" s="71"/>
      <c r="R529" s="68"/>
    </row>
    <row r="530" spans="1:18" x14ac:dyDescent="0.2">
      <c r="A530" s="72" t="s">
        <v>1371</v>
      </c>
      <c r="B530" s="66" t="s">
        <v>1372</v>
      </c>
      <c r="C530" s="67">
        <v>63</v>
      </c>
      <c r="D530" s="67" t="s">
        <v>337</v>
      </c>
      <c r="E530" s="71">
        <v>0.92805423461716596</v>
      </c>
      <c r="F530" s="68">
        <v>99.432892249527399</v>
      </c>
      <c r="G530" s="71">
        <v>0.95923323988187703</v>
      </c>
      <c r="H530" s="68">
        <v>93.478260869565204</v>
      </c>
      <c r="I530" s="71">
        <v>0.92158896082460795</v>
      </c>
      <c r="J530" s="68">
        <v>92.249527410207904</v>
      </c>
      <c r="K530" s="71">
        <v>0.90105442418924098</v>
      </c>
      <c r="L530" s="68">
        <v>79.206049149338398</v>
      </c>
      <c r="M530" s="71">
        <v>0.85839454819010497</v>
      </c>
      <c r="N530" s="68">
        <v>74.051896207584804</v>
      </c>
      <c r="O530" s="71">
        <v>1</v>
      </c>
      <c r="P530" s="68">
        <v>100</v>
      </c>
      <c r="Q530" s="71"/>
      <c r="R530" s="68"/>
    </row>
    <row r="531" spans="1:18" x14ac:dyDescent="0.2">
      <c r="A531" s="72" t="s">
        <v>1373</v>
      </c>
      <c r="B531" s="66" t="s">
        <v>1374</v>
      </c>
      <c r="C531" s="67">
        <v>63</v>
      </c>
      <c r="D531" s="67" t="s">
        <v>337</v>
      </c>
      <c r="E531" s="71">
        <v>0.830525521305568</v>
      </c>
      <c r="F531" s="68">
        <v>89.603024574669206</v>
      </c>
      <c r="G531" s="71">
        <v>0.99193626438317495</v>
      </c>
      <c r="H531" s="68">
        <v>98.582230623818504</v>
      </c>
      <c r="I531" s="71">
        <v>0.88725711483222103</v>
      </c>
      <c r="J531" s="68">
        <v>87.145557655954605</v>
      </c>
      <c r="K531" s="71">
        <v>0.92044011313611895</v>
      </c>
      <c r="L531" s="68">
        <v>85.066162570888494</v>
      </c>
      <c r="M531" s="71">
        <v>0.88494557040446098</v>
      </c>
      <c r="N531" s="68">
        <v>80.738522954091806</v>
      </c>
      <c r="O531" s="71">
        <v>0.468048543771863</v>
      </c>
      <c r="P531" s="68">
        <v>70.355329949238595</v>
      </c>
      <c r="Q531" s="71"/>
      <c r="R531" s="68"/>
    </row>
    <row r="532" spans="1:18" x14ac:dyDescent="0.2">
      <c r="A532" s="72" t="s">
        <v>1375</v>
      </c>
      <c r="B532" s="66" t="s">
        <v>1376</v>
      </c>
      <c r="C532" s="67">
        <v>63</v>
      </c>
      <c r="D532" s="67" t="s">
        <v>337</v>
      </c>
      <c r="E532" s="71">
        <v>0.937838757075239</v>
      </c>
      <c r="F532" s="68">
        <v>100</v>
      </c>
      <c r="G532" s="71">
        <v>0.96778243677864995</v>
      </c>
      <c r="H532" s="68">
        <v>95.179584120982994</v>
      </c>
      <c r="I532" s="71">
        <v>0.92983048538872504</v>
      </c>
      <c r="J532" s="68">
        <v>93.6672967863894</v>
      </c>
      <c r="K532" s="71">
        <v>0.92991233258807104</v>
      </c>
      <c r="L532" s="68">
        <v>87.523629489602996</v>
      </c>
      <c r="M532" s="71">
        <v>0.88937074077351996</v>
      </c>
      <c r="N532" s="68">
        <v>81.8363273453094</v>
      </c>
      <c r="O532" s="71">
        <v>0.97229778984722803</v>
      </c>
      <c r="P532" s="68">
        <v>99.390862944162393</v>
      </c>
      <c r="Q532" s="71"/>
      <c r="R532" s="68"/>
    </row>
    <row r="533" spans="1:18" x14ac:dyDescent="0.2">
      <c r="A533" s="72" t="s">
        <v>1377</v>
      </c>
      <c r="B533" s="66" t="s">
        <v>1378</v>
      </c>
      <c r="C533" s="67">
        <v>63</v>
      </c>
      <c r="D533" s="67" t="s">
        <v>337</v>
      </c>
      <c r="E533" s="71">
        <v>0.79449812704108502</v>
      </c>
      <c r="F533" s="68">
        <v>78.544423440453699</v>
      </c>
      <c r="G533" s="71">
        <v>0.99852421427760696</v>
      </c>
      <c r="H533" s="68">
        <v>99.527410207939496</v>
      </c>
      <c r="I533" s="71">
        <v>0.91789184492464204</v>
      </c>
      <c r="J533" s="68">
        <v>91.965973534971695</v>
      </c>
      <c r="K533" s="71">
        <v>0.92840429338688502</v>
      </c>
      <c r="L533" s="68">
        <v>87.051039697542507</v>
      </c>
      <c r="M533" s="71">
        <v>0.76104080007080299</v>
      </c>
      <c r="N533" s="68">
        <v>45.009980039920201</v>
      </c>
      <c r="O533" s="71">
        <v>0.366629482545487</v>
      </c>
      <c r="P533" s="68">
        <v>51.573604060913702</v>
      </c>
      <c r="Q533" s="71"/>
      <c r="R533" s="68"/>
    </row>
    <row r="534" spans="1:18" x14ac:dyDescent="0.2">
      <c r="A534" s="72" t="s">
        <v>1379</v>
      </c>
      <c r="B534" s="66" t="s">
        <v>1380</v>
      </c>
      <c r="C534" s="67">
        <v>63</v>
      </c>
      <c r="D534" s="67" t="s">
        <v>337</v>
      </c>
      <c r="E534" s="71">
        <v>0.84698059737994802</v>
      </c>
      <c r="F534" s="68">
        <v>92.816635160680505</v>
      </c>
      <c r="G534" s="71">
        <v>0.99892124078144096</v>
      </c>
      <c r="H534" s="68">
        <v>99.621928166351594</v>
      </c>
      <c r="I534" s="71">
        <v>0.89727292129649106</v>
      </c>
      <c r="J534" s="68">
        <v>89.603024574669206</v>
      </c>
      <c r="K534" s="71">
        <v>0.92161041497971097</v>
      </c>
      <c r="L534" s="68">
        <v>85.4442344045369</v>
      </c>
      <c r="M534" s="71">
        <v>0.99557482963094102</v>
      </c>
      <c r="N534" s="68">
        <v>98.602794411177598</v>
      </c>
      <c r="O534" s="71">
        <v>0.42152358021115699</v>
      </c>
      <c r="P534" s="68">
        <v>63.350253807106597</v>
      </c>
      <c r="Q534" s="71"/>
      <c r="R534" s="68"/>
    </row>
    <row r="535" spans="1:18" x14ac:dyDescent="0.2">
      <c r="A535" s="72" t="s">
        <v>1381</v>
      </c>
      <c r="B535" s="66" t="s">
        <v>1382</v>
      </c>
      <c r="C535" s="67">
        <v>75</v>
      </c>
      <c r="D535" s="67" t="s">
        <v>337</v>
      </c>
      <c r="E535" s="71">
        <v>0.93895780085684299</v>
      </c>
      <c r="F535" s="68">
        <v>99.628804751299199</v>
      </c>
      <c r="G535" s="71">
        <v>0.95230782931101399</v>
      </c>
      <c r="H535" s="68">
        <v>82.182628062360806</v>
      </c>
      <c r="I535" s="71">
        <v>0.90954078838638397</v>
      </c>
      <c r="J535" s="68">
        <v>74.536005939123996</v>
      </c>
      <c r="K535" s="71">
        <v>0.94488932714538598</v>
      </c>
      <c r="L535" s="68">
        <v>73.570898292501894</v>
      </c>
      <c r="M535" s="71">
        <v>0.95622895622895598</v>
      </c>
      <c r="N535" s="68">
        <v>94.849445324881103</v>
      </c>
      <c r="O535" s="71">
        <v>0.93182210321247205</v>
      </c>
      <c r="P535" s="68">
        <v>98.7065481002425</v>
      </c>
      <c r="Q535" s="71"/>
      <c r="R535" s="68"/>
    </row>
    <row r="536" spans="1:18" x14ac:dyDescent="0.2">
      <c r="A536" s="72" t="s">
        <v>785</v>
      </c>
      <c r="B536" s="66" t="s">
        <v>1383</v>
      </c>
      <c r="C536" s="67">
        <v>75</v>
      </c>
      <c r="D536" s="67" t="s">
        <v>337</v>
      </c>
      <c r="E536" s="71">
        <v>0.86667199050967902</v>
      </c>
      <c r="F536" s="68">
        <v>95.842613214550894</v>
      </c>
      <c r="G536" s="71">
        <v>0.60001597219356895</v>
      </c>
      <c r="H536" s="68">
        <v>12.8433556050483</v>
      </c>
      <c r="I536" s="71">
        <v>0.99999999933546901</v>
      </c>
      <c r="J536" s="68">
        <v>99.331848552338499</v>
      </c>
      <c r="K536" s="71">
        <v>1</v>
      </c>
      <c r="L536" s="68">
        <v>100</v>
      </c>
      <c r="M536" s="71"/>
      <c r="N536" s="68"/>
      <c r="O536" s="71"/>
      <c r="P536" s="68"/>
      <c r="Q536" s="71"/>
      <c r="R536" s="68"/>
    </row>
    <row r="537" spans="1:18" x14ac:dyDescent="0.2">
      <c r="A537" s="72" t="s">
        <v>1384</v>
      </c>
      <c r="B537" s="66" t="s">
        <v>1385</v>
      </c>
      <c r="C537" s="67">
        <v>63</v>
      </c>
      <c r="D537" s="67" t="s">
        <v>337</v>
      </c>
      <c r="E537" s="71">
        <v>0.83702159486400596</v>
      </c>
      <c r="F537" s="68">
        <v>91.1153119092628</v>
      </c>
      <c r="G537" s="71">
        <v>0.96391116674321498</v>
      </c>
      <c r="H537" s="68">
        <v>94.517958412098295</v>
      </c>
      <c r="I537" s="71">
        <v>0.832181805201749</v>
      </c>
      <c r="J537" s="68">
        <v>71.928166351606805</v>
      </c>
      <c r="K537" s="71">
        <v>0.89876124332917795</v>
      </c>
      <c r="L537" s="68">
        <v>78.638941398865796</v>
      </c>
      <c r="M537" s="71">
        <v>0.88937074077351996</v>
      </c>
      <c r="N537" s="68">
        <v>81.8363273453094</v>
      </c>
      <c r="O537" s="71">
        <v>0.60088301827236701</v>
      </c>
      <c r="P537" s="68">
        <v>88.324873096446694</v>
      </c>
      <c r="Q537" s="71"/>
      <c r="R537" s="68"/>
    </row>
    <row r="538" spans="1:18" x14ac:dyDescent="0.2">
      <c r="A538" s="72" t="s">
        <v>1386</v>
      </c>
      <c r="B538" s="66" t="s">
        <v>1387</v>
      </c>
      <c r="C538" s="67">
        <v>63</v>
      </c>
      <c r="D538" s="67" t="s">
        <v>337</v>
      </c>
      <c r="E538" s="71">
        <v>0.90269915333526596</v>
      </c>
      <c r="F538" s="68">
        <v>98.582230623818504</v>
      </c>
      <c r="G538" s="71">
        <v>0.97903816611843097</v>
      </c>
      <c r="H538" s="68">
        <v>97.353497164461203</v>
      </c>
      <c r="I538" s="71">
        <v>0.89187487391020404</v>
      </c>
      <c r="J538" s="68">
        <v>88.090737240075597</v>
      </c>
      <c r="K538" s="71">
        <v>0.92085485677927503</v>
      </c>
      <c r="L538" s="68">
        <v>85.349716446124802</v>
      </c>
      <c r="M538" s="71">
        <v>0.880520400035402</v>
      </c>
      <c r="N538" s="68">
        <v>79.740518962075797</v>
      </c>
      <c r="O538" s="71">
        <v>0.84120746983301797</v>
      </c>
      <c r="P538" s="68">
        <v>97.258883248730996</v>
      </c>
      <c r="Q538" s="71"/>
      <c r="R538" s="68"/>
    </row>
    <row r="539" spans="1:18" x14ac:dyDescent="0.2">
      <c r="A539" s="72" t="s">
        <v>1388</v>
      </c>
      <c r="B539" s="66" t="s">
        <v>1389</v>
      </c>
      <c r="C539" s="67">
        <v>75</v>
      </c>
      <c r="D539" s="67" t="s">
        <v>337</v>
      </c>
      <c r="E539" s="71">
        <v>0.89372507326858097</v>
      </c>
      <c r="F539" s="68">
        <v>97.698589458054897</v>
      </c>
      <c r="G539" s="71">
        <v>0.94336089958621905</v>
      </c>
      <c r="H539" s="68">
        <v>79.435783221974802</v>
      </c>
      <c r="I539" s="71">
        <v>0.915309071737609</v>
      </c>
      <c r="J539" s="68">
        <v>76.391982182628098</v>
      </c>
      <c r="K539" s="71">
        <v>0.93820908446266005</v>
      </c>
      <c r="L539" s="68">
        <v>68.151447661469902</v>
      </c>
      <c r="M539" s="71">
        <v>0.939393939393939</v>
      </c>
      <c r="N539" s="68">
        <v>91.679873217115698</v>
      </c>
      <c r="O539" s="71">
        <v>0.73235237116247598</v>
      </c>
      <c r="P539" s="68">
        <v>96.200485044462397</v>
      </c>
      <c r="Q539" s="71"/>
      <c r="R539" s="68"/>
    </row>
    <row r="540" spans="1:18" x14ac:dyDescent="0.2">
      <c r="A540" s="72" t="s">
        <v>785</v>
      </c>
      <c r="B540" s="66" t="s">
        <v>1390</v>
      </c>
      <c r="C540" s="67">
        <v>75</v>
      </c>
      <c r="D540" s="67" t="s">
        <v>337</v>
      </c>
      <c r="E540" s="71">
        <v>0.86480780297090598</v>
      </c>
      <c r="F540" s="68">
        <v>93.912397921306606</v>
      </c>
      <c r="G540" s="71">
        <v>0.60060297834411003</v>
      </c>
      <c r="H540" s="68">
        <v>13.8084632516704</v>
      </c>
      <c r="I540" s="71">
        <v>0.99382043056860803</v>
      </c>
      <c r="J540" s="68">
        <v>97.550111358574597</v>
      </c>
      <c r="K540" s="71">
        <v>1</v>
      </c>
      <c r="L540" s="68">
        <v>100</v>
      </c>
      <c r="M540" s="71"/>
      <c r="N540" s="68"/>
      <c r="O540" s="71"/>
      <c r="P540" s="68"/>
      <c r="Q540" s="71"/>
      <c r="R540" s="68"/>
    </row>
    <row r="541" spans="1:18" x14ac:dyDescent="0.2">
      <c r="A541" s="72" t="s">
        <v>1391</v>
      </c>
      <c r="B541" s="66" t="s">
        <v>1392</v>
      </c>
      <c r="C541" s="67">
        <v>63</v>
      </c>
      <c r="D541" s="67" t="s">
        <v>337</v>
      </c>
      <c r="E541" s="71">
        <v>0.79581375837442103</v>
      </c>
      <c r="F541" s="68">
        <v>79.206049149338398</v>
      </c>
      <c r="G541" s="71">
        <v>0.66792160095582798</v>
      </c>
      <c r="H541" s="68">
        <v>20.604914933837399</v>
      </c>
      <c r="I541" s="71">
        <v>0.70703348660047804</v>
      </c>
      <c r="J541" s="68">
        <v>31.4744801512287</v>
      </c>
      <c r="K541" s="71">
        <v>0.84749807461405602</v>
      </c>
      <c r="L541" s="68">
        <v>61.7202268431002</v>
      </c>
      <c r="M541" s="71">
        <v>0.75661562970174401</v>
      </c>
      <c r="N541" s="68">
        <v>43.9121756487026</v>
      </c>
      <c r="O541" s="71">
        <v>1</v>
      </c>
      <c r="P541" s="68">
        <v>100</v>
      </c>
      <c r="Q541" s="71"/>
      <c r="R541" s="68"/>
    </row>
    <row r="542" spans="1:18" x14ac:dyDescent="0.2">
      <c r="A542" s="72" t="s">
        <v>1393</v>
      </c>
      <c r="B542" s="66" t="s">
        <v>1394</v>
      </c>
      <c r="C542" s="67">
        <v>63</v>
      </c>
      <c r="D542" s="67" t="s">
        <v>337</v>
      </c>
      <c r="E542" s="71">
        <v>0.77413891053644202</v>
      </c>
      <c r="F542" s="68">
        <v>72.211720226843099</v>
      </c>
      <c r="G542" s="71">
        <v>0.90195984642111204</v>
      </c>
      <c r="H542" s="68">
        <v>78.733459357277894</v>
      </c>
      <c r="I542" s="71">
        <v>0.856356313860967</v>
      </c>
      <c r="J542" s="68">
        <v>79.584120982986803</v>
      </c>
      <c r="K542" s="71">
        <v>0.83258352058294505</v>
      </c>
      <c r="L542" s="68">
        <v>57.2778827977316</v>
      </c>
      <c r="M542" s="71">
        <v>0.66368705195150002</v>
      </c>
      <c r="N542" s="68">
        <v>25.249500998003999</v>
      </c>
      <c r="O542" s="71">
        <v>0.61610781986568597</v>
      </c>
      <c r="P542" s="68">
        <v>89.746192893401002</v>
      </c>
      <c r="Q542" s="71"/>
      <c r="R542" s="68"/>
    </row>
    <row r="543" spans="1:18" x14ac:dyDescent="0.2">
      <c r="A543" s="72" t="s">
        <v>1395</v>
      </c>
      <c r="B543" s="66" t="s">
        <v>1396</v>
      </c>
      <c r="C543" s="67">
        <v>63</v>
      </c>
      <c r="D543" s="67" t="s">
        <v>337</v>
      </c>
      <c r="E543" s="71">
        <v>0.84266352258556998</v>
      </c>
      <c r="F543" s="68">
        <v>91.682419659735302</v>
      </c>
      <c r="G543" s="71">
        <v>0.98135519909739599</v>
      </c>
      <c r="H543" s="68">
        <v>97.731568998109594</v>
      </c>
      <c r="I543" s="71">
        <v>0.901348013045704</v>
      </c>
      <c r="J543" s="68">
        <v>90.170132325141793</v>
      </c>
      <c r="K543" s="71">
        <v>0.92001546211608598</v>
      </c>
      <c r="L543" s="68">
        <v>84.877126654064298</v>
      </c>
      <c r="M543" s="71">
        <v>0.80529250376139505</v>
      </c>
      <c r="N543" s="68">
        <v>59.181636726546898</v>
      </c>
      <c r="O543" s="71">
        <v>0.60530643490726899</v>
      </c>
      <c r="P543" s="68">
        <v>88.832487309644705</v>
      </c>
      <c r="Q543" s="71"/>
      <c r="R543" s="68"/>
    </row>
    <row r="544" spans="1:18" x14ac:dyDescent="0.2">
      <c r="A544" s="72" t="s">
        <v>1397</v>
      </c>
      <c r="B544" s="66" t="s">
        <v>1398</v>
      </c>
      <c r="C544" s="67">
        <v>63</v>
      </c>
      <c r="D544" s="67" t="s">
        <v>337</v>
      </c>
      <c r="E544" s="71">
        <v>0.83207686068141196</v>
      </c>
      <c r="F544" s="68">
        <v>89.981096408317597</v>
      </c>
      <c r="G544" s="71">
        <v>0.96499751498585895</v>
      </c>
      <c r="H544" s="68">
        <v>94.706994328922505</v>
      </c>
      <c r="I544" s="71">
        <v>0.89812301861258703</v>
      </c>
      <c r="J544" s="68">
        <v>89.697542533081304</v>
      </c>
      <c r="K544" s="71">
        <v>0.91042892745308901</v>
      </c>
      <c r="L544" s="68">
        <v>81.852551984877095</v>
      </c>
      <c r="M544" s="71">
        <v>0.84069386671386803</v>
      </c>
      <c r="N544" s="68">
        <v>69.860279441117797</v>
      </c>
      <c r="O544" s="71">
        <v>0.54614097564165498</v>
      </c>
      <c r="P544" s="68">
        <v>81.827411167512693</v>
      </c>
      <c r="Q544" s="71"/>
      <c r="R544" s="68"/>
    </row>
    <row r="545" spans="1:18" x14ac:dyDescent="0.2">
      <c r="A545" s="72" t="s">
        <v>1399</v>
      </c>
      <c r="B545" s="66" t="s">
        <v>1400</v>
      </c>
      <c r="C545" s="67">
        <v>63</v>
      </c>
      <c r="D545" s="67" t="s">
        <v>337</v>
      </c>
      <c r="E545" s="71">
        <v>0.83119282182788701</v>
      </c>
      <c r="F545" s="68">
        <v>89.8865784499055</v>
      </c>
      <c r="G545" s="71">
        <v>0.99957926345264203</v>
      </c>
      <c r="H545" s="68">
        <v>99.810964083175804</v>
      </c>
      <c r="I545" s="71">
        <v>0.89461849051420095</v>
      </c>
      <c r="J545" s="68">
        <v>88.941398865784507</v>
      </c>
      <c r="K545" s="71">
        <v>0.93403683843875995</v>
      </c>
      <c r="L545" s="68">
        <v>88.090737240075597</v>
      </c>
      <c r="M545" s="71">
        <v>0.88494557040446098</v>
      </c>
      <c r="N545" s="68">
        <v>80.738522954091806</v>
      </c>
      <c r="O545" s="71">
        <v>0.44278394632937101</v>
      </c>
      <c r="P545" s="68">
        <v>65.685279187817301</v>
      </c>
      <c r="Q545" s="71"/>
      <c r="R545" s="68"/>
    </row>
    <row r="546" spans="1:18" x14ac:dyDescent="0.2">
      <c r="A546" s="72" t="s">
        <v>1401</v>
      </c>
      <c r="B546" s="66" t="s">
        <v>1402</v>
      </c>
      <c r="C546" s="67">
        <v>63</v>
      </c>
      <c r="D546" s="67" t="s">
        <v>337</v>
      </c>
      <c r="E546" s="71">
        <v>0.81561158708431403</v>
      </c>
      <c r="F546" s="68">
        <v>86.011342155009501</v>
      </c>
      <c r="G546" s="71">
        <v>0.91859316398575996</v>
      </c>
      <c r="H546" s="68">
        <v>84.026465028355403</v>
      </c>
      <c r="I546" s="71">
        <v>0.928253507651565</v>
      </c>
      <c r="J546" s="68">
        <v>93.478260869565204</v>
      </c>
      <c r="K546" s="71">
        <v>0.94810590169448505</v>
      </c>
      <c r="L546" s="68">
        <v>90.264650283553905</v>
      </c>
      <c r="M546" s="71">
        <v>0.83626869634480905</v>
      </c>
      <c r="N546" s="68">
        <v>68.562874251497007</v>
      </c>
      <c r="O546" s="71">
        <v>0.44683666574495101</v>
      </c>
      <c r="P546" s="68">
        <v>66.598984771573598</v>
      </c>
      <c r="Q546" s="71"/>
      <c r="R546" s="68"/>
    </row>
    <row r="547" spans="1:18" x14ac:dyDescent="0.2">
      <c r="A547" s="72" t="s">
        <v>1403</v>
      </c>
      <c r="B547" s="66" t="s">
        <v>1404</v>
      </c>
      <c r="C547" s="67">
        <v>63</v>
      </c>
      <c r="D547" s="67" t="s">
        <v>337</v>
      </c>
      <c r="E547" s="71">
        <v>0.828357318526033</v>
      </c>
      <c r="F547" s="68">
        <v>89.319470699432898</v>
      </c>
      <c r="G547" s="71">
        <v>0.97764198324714602</v>
      </c>
      <c r="H547" s="68">
        <v>96.975425330812897</v>
      </c>
      <c r="I547" s="71">
        <v>0.86480284776772398</v>
      </c>
      <c r="J547" s="68">
        <v>82.041587901701305</v>
      </c>
      <c r="K547" s="71">
        <v>0.82386429962958196</v>
      </c>
      <c r="L547" s="68">
        <v>54.253308128544397</v>
      </c>
      <c r="M547" s="71">
        <v>0.94689795557128897</v>
      </c>
      <c r="N547" s="68">
        <v>94.411177644710605</v>
      </c>
      <c r="O547" s="71">
        <v>0.52857950641442197</v>
      </c>
      <c r="P547" s="68">
        <v>80.203045685279207</v>
      </c>
      <c r="Q547" s="71"/>
      <c r="R547" s="68"/>
    </row>
    <row r="548" spans="1:18" x14ac:dyDescent="0.2">
      <c r="A548" s="72" t="s">
        <v>1405</v>
      </c>
      <c r="B548" s="66" t="s">
        <v>1406</v>
      </c>
      <c r="C548" s="67">
        <v>63</v>
      </c>
      <c r="D548" s="67" t="s">
        <v>337</v>
      </c>
      <c r="E548" s="71">
        <v>0.81665397187859301</v>
      </c>
      <c r="F548" s="68">
        <v>86.294896030245795</v>
      </c>
      <c r="G548" s="71">
        <v>0.98257605243489499</v>
      </c>
      <c r="H548" s="68">
        <v>97.920604914933804</v>
      </c>
      <c r="I548" s="71">
        <v>0.85240669463298302</v>
      </c>
      <c r="J548" s="68">
        <v>78.355387523629503</v>
      </c>
      <c r="K548" s="71">
        <v>0.854204113481974</v>
      </c>
      <c r="L548" s="68">
        <v>63.799621928166403</v>
      </c>
      <c r="M548" s="71">
        <v>0.92034693335693396</v>
      </c>
      <c r="N548" s="68">
        <v>90.119760479041901</v>
      </c>
      <c r="O548" s="71">
        <v>0.47373606548618002</v>
      </c>
      <c r="P548" s="68">
        <v>71.776649746192902</v>
      </c>
      <c r="Q548" s="71"/>
      <c r="R548" s="68"/>
    </row>
    <row r="549" spans="1:18" x14ac:dyDescent="0.2">
      <c r="A549" s="72" t="s">
        <v>1407</v>
      </c>
      <c r="B549" s="66" t="s">
        <v>1408</v>
      </c>
      <c r="C549" s="67">
        <v>63</v>
      </c>
      <c r="D549" s="67" t="s">
        <v>337</v>
      </c>
      <c r="E549" s="71">
        <v>0.80657974702385604</v>
      </c>
      <c r="F549" s="68">
        <v>83.459357277882802</v>
      </c>
      <c r="G549" s="71">
        <v>0.97207655797867498</v>
      </c>
      <c r="H549" s="68">
        <v>95.841209829867694</v>
      </c>
      <c r="I549" s="71">
        <v>0.86002455965711</v>
      </c>
      <c r="J549" s="68">
        <v>80.529300567107796</v>
      </c>
      <c r="K549" s="71">
        <v>0.82242614149106297</v>
      </c>
      <c r="L549" s="68">
        <v>53.591682419659698</v>
      </c>
      <c r="M549" s="71">
        <v>0.82741835560669097</v>
      </c>
      <c r="N549" s="68">
        <v>66.167664670658695</v>
      </c>
      <c r="O549" s="71">
        <v>0.55095312038573896</v>
      </c>
      <c r="P549" s="68">
        <v>82.4365482233503</v>
      </c>
      <c r="Q549" s="71"/>
      <c r="R549" s="68"/>
    </row>
    <row r="550" spans="1:18" x14ac:dyDescent="0.2">
      <c r="A550" s="72" t="s">
        <v>1409</v>
      </c>
      <c r="B550" s="66" t="s">
        <v>1410</v>
      </c>
      <c r="C550" s="67">
        <v>63</v>
      </c>
      <c r="D550" s="67" t="s">
        <v>337</v>
      </c>
      <c r="E550" s="71">
        <v>0.79925960916936101</v>
      </c>
      <c r="F550" s="68">
        <v>80.245746691871503</v>
      </c>
      <c r="G550" s="71">
        <v>0.97012431044405301</v>
      </c>
      <c r="H550" s="68">
        <v>95.5576559546314</v>
      </c>
      <c r="I550" s="71">
        <v>0.85978512486117897</v>
      </c>
      <c r="J550" s="68">
        <v>80.434782608695699</v>
      </c>
      <c r="K550" s="71">
        <v>0.79622188721606102</v>
      </c>
      <c r="L550" s="68">
        <v>47.069943289225002</v>
      </c>
      <c r="M550" s="71">
        <v>0.88937074077351996</v>
      </c>
      <c r="N550" s="68">
        <v>81.8363273453094</v>
      </c>
      <c r="O550" s="71">
        <v>0.48079598255199302</v>
      </c>
      <c r="P550" s="68">
        <v>72.994923857868002</v>
      </c>
      <c r="Q550" s="71"/>
      <c r="R550" s="68"/>
    </row>
    <row r="551" spans="1:18" x14ac:dyDescent="0.2">
      <c r="A551" s="72" t="s">
        <v>1411</v>
      </c>
      <c r="B551" s="66" t="s">
        <v>1412</v>
      </c>
      <c r="C551" s="67">
        <v>75</v>
      </c>
      <c r="D551" s="67" t="s">
        <v>337</v>
      </c>
      <c r="E551" s="71">
        <v>0.82230198234960505</v>
      </c>
      <c r="F551" s="68">
        <v>87.082405345211598</v>
      </c>
      <c r="G551" s="71">
        <v>0.90883211406883702</v>
      </c>
      <c r="H551" s="68">
        <v>68.596881959910903</v>
      </c>
      <c r="I551" s="71">
        <v>0.84630911077988302</v>
      </c>
      <c r="J551" s="68">
        <v>52.115812917594702</v>
      </c>
      <c r="K551" s="71">
        <v>0.89109719942035703</v>
      </c>
      <c r="L551" s="68">
        <v>45.953971789161102</v>
      </c>
      <c r="M551" s="71">
        <v>0.93265993265993297</v>
      </c>
      <c r="N551" s="68">
        <v>90.966719492868506</v>
      </c>
      <c r="O551" s="71">
        <v>0.53261155481901501</v>
      </c>
      <c r="P551" s="68">
        <v>89.329021827000801</v>
      </c>
      <c r="Q551" s="71"/>
      <c r="R551" s="68"/>
    </row>
    <row r="552" spans="1:18" x14ac:dyDescent="0.2">
      <c r="A552" s="72" t="s">
        <v>1413</v>
      </c>
      <c r="B552" s="66" t="s">
        <v>1414</v>
      </c>
      <c r="C552" s="67">
        <v>75</v>
      </c>
      <c r="D552" s="67" t="s">
        <v>337</v>
      </c>
      <c r="E552" s="71">
        <v>0.68855558533654204</v>
      </c>
      <c r="F552" s="68">
        <v>54.491462509279899</v>
      </c>
      <c r="G552" s="71">
        <v>0.710002597821072</v>
      </c>
      <c r="H552" s="68">
        <v>27.023014105419499</v>
      </c>
      <c r="I552" s="71">
        <v>0.76558791337679499</v>
      </c>
      <c r="J552" s="68">
        <v>33.4818114328137</v>
      </c>
      <c r="K552" s="71">
        <v>0.84895193736174401</v>
      </c>
      <c r="L552" s="68">
        <v>33.4075723830735</v>
      </c>
      <c r="M552" s="71">
        <v>0.75084175084175098</v>
      </c>
      <c r="N552" s="68">
        <v>51.3470681458003</v>
      </c>
      <c r="O552" s="71">
        <v>0.47904931261788902</v>
      </c>
      <c r="P552" s="68">
        <v>84.316895715440594</v>
      </c>
      <c r="Q552" s="71">
        <v>0.57689999999999997</v>
      </c>
      <c r="R552" s="68">
        <v>90.270270270270302</v>
      </c>
    </row>
    <row r="553" spans="1:18" x14ac:dyDescent="0.2">
      <c r="A553" s="72" t="s">
        <v>1415</v>
      </c>
      <c r="B553" s="66" t="s">
        <v>1416</v>
      </c>
      <c r="C553" s="67">
        <v>63</v>
      </c>
      <c r="D553" s="67" t="s">
        <v>337</v>
      </c>
      <c r="E553" s="71">
        <v>0.83719329116542196</v>
      </c>
      <c r="F553" s="68">
        <v>91.209829867674898</v>
      </c>
      <c r="G553" s="71">
        <v>0.98638099681424596</v>
      </c>
      <c r="H553" s="68">
        <v>98.204158790170098</v>
      </c>
      <c r="I553" s="71">
        <v>0.79842996191128601</v>
      </c>
      <c r="J553" s="68">
        <v>61.0586011342155</v>
      </c>
      <c r="K553" s="71">
        <v>0.90760929754849695</v>
      </c>
      <c r="L553" s="68">
        <v>80.623818525519894</v>
      </c>
      <c r="M553" s="71">
        <v>0.87167005929728303</v>
      </c>
      <c r="N553" s="68">
        <v>77.544910179640695</v>
      </c>
      <c r="O553" s="71">
        <v>0.62187614025579696</v>
      </c>
      <c r="P553" s="68">
        <v>90.152284263959402</v>
      </c>
      <c r="Q553" s="71"/>
      <c r="R553" s="68"/>
    </row>
    <row r="554" spans="1:18" x14ac:dyDescent="0.2">
      <c r="A554" s="72" t="s">
        <v>1417</v>
      </c>
      <c r="B554" s="66" t="s">
        <v>1418</v>
      </c>
      <c r="C554" s="67">
        <v>63</v>
      </c>
      <c r="D554" s="67" t="s">
        <v>337</v>
      </c>
      <c r="E554" s="71">
        <v>0.80860563619447401</v>
      </c>
      <c r="F554" s="68">
        <v>84.310018903591697</v>
      </c>
      <c r="G554" s="71">
        <v>0.97367068630021603</v>
      </c>
      <c r="H554" s="68">
        <v>96.219281663516099</v>
      </c>
      <c r="I554" s="71">
        <v>0.80788677402474396</v>
      </c>
      <c r="J554" s="68">
        <v>63.6105860113421</v>
      </c>
      <c r="K554" s="71">
        <v>0.88303190697378098</v>
      </c>
      <c r="L554" s="68">
        <v>73.251417769376204</v>
      </c>
      <c r="M554" s="71">
        <v>0.78759182228515801</v>
      </c>
      <c r="N554" s="68">
        <v>54.491017964071901</v>
      </c>
      <c r="O554" s="71">
        <v>0.59084699138847296</v>
      </c>
      <c r="P554" s="68">
        <v>87.208121827411205</v>
      </c>
      <c r="Q554" s="71"/>
      <c r="R554" s="68"/>
    </row>
    <row r="555" spans="1:18" x14ac:dyDescent="0.2">
      <c r="A555" s="72" t="s">
        <v>1419</v>
      </c>
      <c r="B555" s="66" t="s">
        <v>1420</v>
      </c>
      <c r="C555" s="67">
        <v>63</v>
      </c>
      <c r="D555" s="67" t="s">
        <v>337</v>
      </c>
      <c r="E555" s="71">
        <v>0.76950468206112299</v>
      </c>
      <c r="F555" s="68">
        <v>70.132325141776903</v>
      </c>
      <c r="G555" s="71">
        <v>0.94328033361034402</v>
      </c>
      <c r="H555" s="68">
        <v>90.075614366729695</v>
      </c>
      <c r="I555" s="71">
        <v>0.78133580622563203</v>
      </c>
      <c r="J555" s="68">
        <v>53.4971644612476</v>
      </c>
      <c r="K555" s="71">
        <v>0.78937766427956901</v>
      </c>
      <c r="L555" s="68">
        <v>45.5576559546314</v>
      </c>
      <c r="M555" s="71">
        <v>0.76546597043986198</v>
      </c>
      <c r="N555" s="68">
        <v>46.307385229540898</v>
      </c>
      <c r="O555" s="71">
        <v>0.56806363575020602</v>
      </c>
      <c r="P555" s="68">
        <v>85.177664974619304</v>
      </c>
      <c r="Q555" s="71"/>
      <c r="R555" s="68"/>
    </row>
    <row r="556" spans="1:18" x14ac:dyDescent="0.2">
      <c r="A556" s="72" t="s">
        <v>1421</v>
      </c>
      <c r="B556" s="66" t="s">
        <v>1422</v>
      </c>
      <c r="C556" s="67">
        <v>63</v>
      </c>
      <c r="D556" s="67" t="s">
        <v>337</v>
      </c>
      <c r="E556" s="71">
        <v>0.78047558900132197</v>
      </c>
      <c r="F556" s="68">
        <v>74.196597353497197</v>
      </c>
      <c r="G556" s="71">
        <v>0.909706198599742</v>
      </c>
      <c r="H556" s="68">
        <v>81.379962192816606</v>
      </c>
      <c r="I556" s="71">
        <v>0.80878690157337896</v>
      </c>
      <c r="J556" s="68">
        <v>63.988657844990499</v>
      </c>
      <c r="K556" s="71">
        <v>0.84774519179712204</v>
      </c>
      <c r="L556" s="68">
        <v>61.909262759924403</v>
      </c>
      <c r="M556" s="71">
        <v>0.818568014868572</v>
      </c>
      <c r="N556" s="68">
        <v>63.073852295409203</v>
      </c>
      <c r="O556" s="71">
        <v>0.51757163816779395</v>
      </c>
      <c r="P556" s="68">
        <v>77.868020304568503</v>
      </c>
      <c r="Q556" s="71"/>
      <c r="R556" s="68"/>
    </row>
    <row r="557" spans="1:18" x14ac:dyDescent="0.2">
      <c r="A557" s="72" t="s">
        <v>1423</v>
      </c>
      <c r="B557" s="66" t="s">
        <v>1424</v>
      </c>
      <c r="C557" s="67">
        <v>63</v>
      </c>
      <c r="D557" s="67" t="s">
        <v>337</v>
      </c>
      <c r="E557" s="71">
        <v>0.75582053114493597</v>
      </c>
      <c r="F557" s="68">
        <v>65.784499054820401</v>
      </c>
      <c r="G557" s="71">
        <v>0.87468757908514205</v>
      </c>
      <c r="H557" s="68">
        <v>71.077504725897896</v>
      </c>
      <c r="I557" s="71">
        <v>0.79788309969772797</v>
      </c>
      <c r="J557" s="68">
        <v>60.491493383742899</v>
      </c>
      <c r="K557" s="71">
        <v>0.86919903025575995</v>
      </c>
      <c r="L557" s="68">
        <v>68.525519848771296</v>
      </c>
      <c r="M557" s="71">
        <v>0.69023807416585503</v>
      </c>
      <c r="N557" s="68">
        <v>30.638722554890201</v>
      </c>
      <c r="O557" s="71">
        <v>0.54709487252019495</v>
      </c>
      <c r="P557" s="68">
        <v>82.0304568527919</v>
      </c>
      <c r="Q557" s="71"/>
      <c r="R557" s="68"/>
    </row>
    <row r="558" spans="1:18" x14ac:dyDescent="0.2">
      <c r="A558" s="72" t="s">
        <v>1425</v>
      </c>
      <c r="B558" s="66" t="s">
        <v>1426</v>
      </c>
      <c r="C558" s="67">
        <v>63</v>
      </c>
      <c r="D558" s="67" t="s">
        <v>337</v>
      </c>
      <c r="E558" s="71">
        <v>0.74647864825190802</v>
      </c>
      <c r="F558" s="68">
        <v>62.759924385633298</v>
      </c>
      <c r="G558" s="71">
        <v>0.78609170897729697</v>
      </c>
      <c r="H558" s="68">
        <v>44.328922495274099</v>
      </c>
      <c r="I558" s="71">
        <v>0.79110879355173103</v>
      </c>
      <c r="J558" s="68">
        <v>56.994328922495299</v>
      </c>
      <c r="K558" s="71">
        <v>0.85371221069520897</v>
      </c>
      <c r="L558" s="68">
        <v>63.327032136105899</v>
      </c>
      <c r="M558" s="71">
        <v>0.77431631117798005</v>
      </c>
      <c r="N558" s="68">
        <v>49.401197604790397</v>
      </c>
      <c r="O558" s="71">
        <v>0.52716421685732495</v>
      </c>
      <c r="P558" s="68">
        <v>79.898477157360404</v>
      </c>
      <c r="Q558" s="71"/>
      <c r="R558" s="68"/>
    </row>
    <row r="559" spans="1:18" x14ac:dyDescent="0.2">
      <c r="A559" s="72" t="s">
        <v>1427</v>
      </c>
      <c r="B559" s="66" t="s">
        <v>1428</v>
      </c>
      <c r="C559" s="67">
        <v>63</v>
      </c>
      <c r="D559" s="67" t="s">
        <v>337</v>
      </c>
      <c r="E559" s="71">
        <v>0.52128833844196298</v>
      </c>
      <c r="F559" s="68">
        <v>7.4669187145557698</v>
      </c>
      <c r="G559" s="71">
        <v>0.45715402137257299</v>
      </c>
      <c r="H559" s="68">
        <v>3.3081285444234401</v>
      </c>
      <c r="I559" s="71">
        <v>0.63843657657994002</v>
      </c>
      <c r="J559" s="68">
        <v>16.4461247637051</v>
      </c>
      <c r="K559" s="71">
        <v>0.76681908924671605</v>
      </c>
      <c r="L559" s="68">
        <v>39.319470699432898</v>
      </c>
      <c r="M559" s="71">
        <v>0.30524825205770401</v>
      </c>
      <c r="N559" s="68">
        <v>3.7924151696606798</v>
      </c>
      <c r="O559" s="71">
        <v>0.43878375295288102</v>
      </c>
      <c r="P559" s="68">
        <v>65.279187817258901</v>
      </c>
      <c r="Q559" s="71"/>
      <c r="R559" s="68"/>
    </row>
    <row r="560" spans="1:18" x14ac:dyDescent="0.2">
      <c r="A560" s="72" t="s">
        <v>1429</v>
      </c>
      <c r="B560" s="66" t="s">
        <v>1430</v>
      </c>
      <c r="C560" s="67">
        <v>63</v>
      </c>
      <c r="D560" s="67" t="s">
        <v>337</v>
      </c>
      <c r="E560" s="71">
        <v>0.68392504431062096</v>
      </c>
      <c r="F560" s="68">
        <v>44.234404536862002</v>
      </c>
      <c r="G560" s="71">
        <v>0.52041527952660505</v>
      </c>
      <c r="H560" s="68">
        <v>5.1984877126654103</v>
      </c>
      <c r="I560" s="71">
        <v>0.89295420896445499</v>
      </c>
      <c r="J560" s="68">
        <v>88.374291115311905</v>
      </c>
      <c r="K560" s="71">
        <v>0.87411811131795303</v>
      </c>
      <c r="L560" s="68">
        <v>69.470699432892204</v>
      </c>
      <c r="M560" s="71">
        <v>0.66368705195150002</v>
      </c>
      <c r="N560" s="68">
        <v>25.249500998003999</v>
      </c>
      <c r="O560" s="71">
        <v>0.46845056979259098</v>
      </c>
      <c r="P560" s="68">
        <v>70.456852791878205</v>
      </c>
      <c r="Q560" s="71"/>
      <c r="R560" s="68"/>
    </row>
    <row r="561" spans="1:18" x14ac:dyDescent="0.2">
      <c r="A561" s="72" t="s">
        <v>1431</v>
      </c>
      <c r="B561" s="66" t="s">
        <v>1432</v>
      </c>
      <c r="C561" s="67">
        <v>63</v>
      </c>
      <c r="D561" s="67" t="s">
        <v>337</v>
      </c>
      <c r="E561" s="71">
        <v>0.53435803830744</v>
      </c>
      <c r="F561" s="68">
        <v>9.3572778827977299</v>
      </c>
      <c r="G561" s="71">
        <v>0.44632641811979601</v>
      </c>
      <c r="H561" s="68">
        <v>2.9300567107750499</v>
      </c>
      <c r="I561" s="71">
        <v>0.59172911770349201</v>
      </c>
      <c r="J561" s="68">
        <v>11.2476370510397</v>
      </c>
      <c r="K561" s="71">
        <v>0.73237123619035505</v>
      </c>
      <c r="L561" s="68">
        <v>30.0567107750473</v>
      </c>
      <c r="M561" s="71">
        <v>0.473404726081954</v>
      </c>
      <c r="N561" s="68">
        <v>8.7824351297405201</v>
      </c>
      <c r="O561" s="71">
        <v>0.42795869344160398</v>
      </c>
      <c r="P561" s="68">
        <v>63.857868020304601</v>
      </c>
      <c r="Q561" s="71"/>
      <c r="R561" s="68"/>
    </row>
    <row r="562" spans="1:18" x14ac:dyDescent="0.2">
      <c r="A562" s="72" t="s">
        <v>1433</v>
      </c>
      <c r="B562" s="66" t="s">
        <v>1434</v>
      </c>
      <c r="C562" s="67">
        <v>63</v>
      </c>
      <c r="D562" s="67" t="s">
        <v>337</v>
      </c>
      <c r="E562" s="71">
        <v>0.60050711180938099</v>
      </c>
      <c r="F562" s="68">
        <v>22.7788279773157</v>
      </c>
      <c r="G562" s="71">
        <v>0.64211222577901195</v>
      </c>
      <c r="H562" s="68">
        <v>16.824196597353499</v>
      </c>
      <c r="I562" s="71">
        <v>0.70857203037262795</v>
      </c>
      <c r="J562" s="68">
        <v>31.9470699432892</v>
      </c>
      <c r="K562" s="71">
        <v>0.77785822388316905</v>
      </c>
      <c r="L562" s="68">
        <v>42.344045368620002</v>
      </c>
      <c r="M562" s="71">
        <v>0.42472785202230301</v>
      </c>
      <c r="N562" s="68">
        <v>6.7864271457085801</v>
      </c>
      <c r="O562" s="71">
        <v>0.44926522698979099</v>
      </c>
      <c r="P562" s="68">
        <v>67.005076142131998</v>
      </c>
      <c r="Q562" s="71"/>
      <c r="R562" s="68"/>
    </row>
    <row r="563" spans="1:18" x14ac:dyDescent="0.2">
      <c r="A563" s="72" t="s">
        <v>1435</v>
      </c>
      <c r="B563" s="66" t="s">
        <v>1436</v>
      </c>
      <c r="C563" s="67">
        <v>75</v>
      </c>
      <c r="D563" s="67" t="s">
        <v>337</v>
      </c>
      <c r="E563" s="71">
        <v>0.57531492521924399</v>
      </c>
      <c r="F563" s="68">
        <v>25.686711210096501</v>
      </c>
      <c r="G563" s="71">
        <v>0.42345372916505303</v>
      </c>
      <c r="H563" s="68">
        <v>4.0089086859688203</v>
      </c>
      <c r="I563" s="71">
        <v>0.61196488913307101</v>
      </c>
      <c r="J563" s="68">
        <v>10.6904231625835</v>
      </c>
      <c r="K563" s="71">
        <v>0.80531184254639498</v>
      </c>
      <c r="L563" s="68">
        <v>24.127691165553099</v>
      </c>
      <c r="M563" s="71">
        <v>0.55892255892255904</v>
      </c>
      <c r="N563" s="68">
        <v>24.881141045958799</v>
      </c>
      <c r="O563" s="71">
        <v>0.48908653154838699</v>
      </c>
      <c r="P563" s="68">
        <v>85.852869846402598</v>
      </c>
      <c r="Q563" s="71">
        <v>0.56315000000000004</v>
      </c>
      <c r="R563" s="68">
        <v>89.729729729729698</v>
      </c>
    </row>
    <row r="564" spans="1:18" x14ac:dyDescent="0.2">
      <c r="A564" s="72" t="s">
        <v>1437</v>
      </c>
      <c r="B564" s="66" t="s">
        <v>1438</v>
      </c>
      <c r="C564" s="67">
        <v>63</v>
      </c>
      <c r="D564" s="67" t="s">
        <v>337</v>
      </c>
      <c r="E564" s="71">
        <v>0.79207947184383198</v>
      </c>
      <c r="F564" s="68">
        <v>78.071833648393195</v>
      </c>
      <c r="G564" s="71">
        <v>0.81297823974391703</v>
      </c>
      <c r="H564" s="68">
        <v>52.930056710774998</v>
      </c>
      <c r="I564" s="71">
        <v>0.82749018407590302</v>
      </c>
      <c r="J564" s="68">
        <v>70.321361058601099</v>
      </c>
      <c r="K564" s="71">
        <v>0.78728041526984205</v>
      </c>
      <c r="L564" s="68">
        <v>44.6124763705104</v>
      </c>
      <c r="M564" s="71">
        <v>0.58845915567749396</v>
      </c>
      <c r="N564" s="68">
        <v>16.8662674650699</v>
      </c>
      <c r="O564" s="71">
        <v>0.94418936445200496</v>
      </c>
      <c r="P564" s="68">
        <v>99.086294416243703</v>
      </c>
      <c r="Q564" s="71"/>
      <c r="R564" s="68"/>
    </row>
    <row r="565" spans="1:18" x14ac:dyDescent="0.2">
      <c r="A565" s="72" t="s">
        <v>1439</v>
      </c>
      <c r="B565" s="66" t="s">
        <v>1440</v>
      </c>
      <c r="C565" s="67">
        <v>63</v>
      </c>
      <c r="D565" s="67" t="s">
        <v>337</v>
      </c>
      <c r="E565" s="71">
        <v>0.71804652281167303</v>
      </c>
      <c r="F565" s="68">
        <v>53.213610586011299</v>
      </c>
      <c r="G565" s="71">
        <v>0.65904148317094002</v>
      </c>
      <c r="H565" s="68">
        <v>19.187145557655999</v>
      </c>
      <c r="I565" s="71">
        <v>0.79191592330601401</v>
      </c>
      <c r="J565" s="68">
        <v>57.466918714555803</v>
      </c>
      <c r="K565" s="71">
        <v>0.69697917443367696</v>
      </c>
      <c r="L565" s="68">
        <v>23.2514177693762</v>
      </c>
      <c r="M565" s="71">
        <v>0.86724488892822404</v>
      </c>
      <c r="N565" s="68">
        <v>76.247504990020005</v>
      </c>
      <c r="O565" s="71">
        <v>0.57505114421950998</v>
      </c>
      <c r="P565" s="68">
        <v>85.888324873096494</v>
      </c>
      <c r="Q565" s="71"/>
      <c r="R565" s="68"/>
    </row>
    <row r="566" spans="1:18" x14ac:dyDescent="0.2">
      <c r="A566" s="72" t="s">
        <v>1441</v>
      </c>
      <c r="B566" s="66" t="s">
        <v>1442</v>
      </c>
      <c r="C566" s="67">
        <v>63</v>
      </c>
      <c r="D566" s="67" t="s">
        <v>337</v>
      </c>
      <c r="E566" s="71">
        <v>0.64132027352114795</v>
      </c>
      <c r="F566" s="68">
        <v>32.041587901701298</v>
      </c>
      <c r="G566" s="71">
        <v>0.64923839106298897</v>
      </c>
      <c r="H566" s="68">
        <v>17.958412098298702</v>
      </c>
      <c r="I566" s="71">
        <v>0.73719175586133701</v>
      </c>
      <c r="J566" s="68">
        <v>40.737240075614402</v>
      </c>
      <c r="K566" s="71">
        <v>0.84413837366475297</v>
      </c>
      <c r="L566" s="68">
        <v>60.586011342154997</v>
      </c>
      <c r="M566" s="71">
        <v>0.46455438534383597</v>
      </c>
      <c r="N566" s="68">
        <v>8.1836327345309403</v>
      </c>
      <c r="O566" s="71">
        <v>0.51147846167282296</v>
      </c>
      <c r="P566" s="68">
        <v>77.157360406091399</v>
      </c>
      <c r="Q566" s="71"/>
      <c r="R566" s="68"/>
    </row>
    <row r="567" spans="1:18" x14ac:dyDescent="0.2">
      <c r="A567" s="72" t="s">
        <v>1443</v>
      </c>
      <c r="B567" s="66" t="s">
        <v>1444</v>
      </c>
      <c r="C567" s="67">
        <v>63</v>
      </c>
      <c r="D567" s="67" t="s">
        <v>337</v>
      </c>
      <c r="E567" s="71">
        <v>0.72338780791650903</v>
      </c>
      <c r="F567" s="68">
        <v>54.914933837429103</v>
      </c>
      <c r="G567" s="71">
        <v>0.72403593004511202</v>
      </c>
      <c r="H567" s="68">
        <v>31.4744801512287</v>
      </c>
      <c r="I567" s="71">
        <v>0.78633768392147396</v>
      </c>
      <c r="J567" s="68">
        <v>55.293005671077502</v>
      </c>
      <c r="K567" s="71">
        <v>0.64666705161311999</v>
      </c>
      <c r="L567" s="68">
        <v>13.705103969754299</v>
      </c>
      <c r="M567" s="71">
        <v>0.69023807416585503</v>
      </c>
      <c r="N567" s="68">
        <v>30.638722554890201</v>
      </c>
      <c r="O567" s="71">
        <v>0.76966029983698703</v>
      </c>
      <c r="P567" s="68">
        <v>95.634517766497495</v>
      </c>
      <c r="Q567" s="71"/>
      <c r="R567" s="68"/>
    </row>
    <row r="568" spans="1:18" x14ac:dyDescent="0.2">
      <c r="A568" s="72" t="s">
        <v>1445</v>
      </c>
      <c r="B568" s="66" t="s">
        <v>1446</v>
      </c>
      <c r="C568" s="67">
        <v>75</v>
      </c>
      <c r="D568" s="67" t="s">
        <v>337</v>
      </c>
      <c r="E568" s="71">
        <v>0.89252937312059</v>
      </c>
      <c r="F568" s="68">
        <v>97.550111358574597</v>
      </c>
      <c r="G568" s="71">
        <v>0.91072771627294802</v>
      </c>
      <c r="H568" s="68">
        <v>69.265033407572403</v>
      </c>
      <c r="I568" s="71">
        <v>0.851723049134403</v>
      </c>
      <c r="J568" s="68">
        <v>53.452115812917597</v>
      </c>
      <c r="K568" s="71">
        <v>0.94452376568537799</v>
      </c>
      <c r="L568" s="68">
        <v>73.348181143281394</v>
      </c>
      <c r="M568" s="71">
        <v>0.82154882154882103</v>
      </c>
      <c r="N568" s="68">
        <v>66.719492868462794</v>
      </c>
      <c r="O568" s="71">
        <v>0.93412351296140095</v>
      </c>
      <c r="P568" s="68">
        <v>98.787388843977396</v>
      </c>
      <c r="Q568" s="71"/>
      <c r="R568" s="68"/>
    </row>
    <row r="569" spans="1:18" x14ac:dyDescent="0.2">
      <c r="A569" s="72" t="s">
        <v>1447</v>
      </c>
      <c r="B569" s="66" t="s">
        <v>1448</v>
      </c>
      <c r="C569" s="67">
        <v>63</v>
      </c>
      <c r="D569" s="67" t="s">
        <v>337</v>
      </c>
      <c r="E569" s="71">
        <v>0.55634895871033097</v>
      </c>
      <c r="F569" s="68">
        <v>12.5708884688091</v>
      </c>
      <c r="G569" s="71">
        <v>0.50663376633360901</v>
      </c>
      <c r="H569" s="68">
        <v>4.6313799621928204</v>
      </c>
      <c r="I569" s="71">
        <v>0.64915204214361499</v>
      </c>
      <c r="J569" s="68">
        <v>17.8638941398866</v>
      </c>
      <c r="K569" s="71">
        <v>0.77225427782770795</v>
      </c>
      <c r="L569" s="68">
        <v>40.642722117202297</v>
      </c>
      <c r="M569" s="71">
        <v>0.43800336312948002</v>
      </c>
      <c r="N569" s="68">
        <v>7.08582834331337</v>
      </c>
      <c r="O569" s="71">
        <v>0.41570134411724402</v>
      </c>
      <c r="P569" s="68">
        <v>61.928934010152297</v>
      </c>
      <c r="Q569" s="71"/>
      <c r="R569" s="68"/>
    </row>
    <row r="570" spans="1:18" x14ac:dyDescent="0.2">
      <c r="A570" s="72" t="s">
        <v>1449</v>
      </c>
      <c r="B570" s="66" t="s">
        <v>1450</v>
      </c>
      <c r="C570" s="67">
        <v>75</v>
      </c>
      <c r="D570" s="67" t="s">
        <v>337</v>
      </c>
      <c r="E570" s="71">
        <v>0.70361916466618601</v>
      </c>
      <c r="F570" s="68">
        <v>57.980697847067603</v>
      </c>
      <c r="G570" s="71">
        <v>0.59386606051787405</v>
      </c>
      <c r="H570" s="68">
        <v>11.2100965107647</v>
      </c>
      <c r="I570" s="71">
        <v>0.67563295397355505</v>
      </c>
      <c r="J570" s="68">
        <v>17.891610987379401</v>
      </c>
      <c r="K570" s="71">
        <v>0.87031817100950903</v>
      </c>
      <c r="L570" s="68">
        <v>38.8270230141054</v>
      </c>
      <c r="M570" s="71">
        <v>0.47811447811447799</v>
      </c>
      <c r="N570" s="68">
        <v>17.1156893819334</v>
      </c>
      <c r="O570" s="71">
        <v>0.66198332438169705</v>
      </c>
      <c r="P570" s="68">
        <v>94.664510913500393</v>
      </c>
      <c r="Q570" s="71">
        <v>0.94179999999999997</v>
      </c>
      <c r="R570" s="68">
        <v>92.792792792792795</v>
      </c>
    </row>
    <row r="571" spans="1:18" x14ac:dyDescent="0.2">
      <c r="A571" s="72" t="s">
        <v>785</v>
      </c>
      <c r="B571" s="66" t="s">
        <v>1451</v>
      </c>
      <c r="C571" s="67">
        <v>75</v>
      </c>
      <c r="D571" s="67" t="s">
        <v>337</v>
      </c>
      <c r="E571" s="71">
        <v>0.769051734112281</v>
      </c>
      <c r="F571" s="68">
        <v>74.239049740163296</v>
      </c>
      <c r="G571" s="71">
        <v>0.6</v>
      </c>
      <c r="H571" s="68">
        <v>12.6206384558278</v>
      </c>
      <c r="I571" s="71">
        <v>0.99999219374987902</v>
      </c>
      <c r="J571" s="68">
        <v>99.183370452858199</v>
      </c>
      <c r="K571" s="71">
        <v>0.999927128103139</v>
      </c>
      <c r="L571" s="68">
        <v>97.550111358574597</v>
      </c>
      <c r="M571" s="71"/>
      <c r="N571" s="68"/>
      <c r="O571" s="71">
        <v>0.47628761459610502</v>
      </c>
      <c r="P571" s="68">
        <v>83.751010509296705</v>
      </c>
      <c r="Q571" s="71"/>
      <c r="R571" s="68"/>
    </row>
    <row r="572" spans="1:18" x14ac:dyDescent="0.2">
      <c r="A572" s="72" t="s">
        <v>1452</v>
      </c>
      <c r="B572" s="66" t="s">
        <v>1453</v>
      </c>
      <c r="C572" s="67">
        <v>63</v>
      </c>
      <c r="D572" s="67" t="s">
        <v>337</v>
      </c>
      <c r="E572" s="71">
        <v>0.85784654253517001</v>
      </c>
      <c r="F572" s="68">
        <v>94.234404536862002</v>
      </c>
      <c r="G572" s="71">
        <v>0.974589557290234</v>
      </c>
      <c r="H572" s="68">
        <v>96.408317580340295</v>
      </c>
      <c r="I572" s="71">
        <v>0.88226520059686397</v>
      </c>
      <c r="J572" s="68">
        <v>86.105860113421599</v>
      </c>
      <c r="K572" s="71">
        <v>0.92810529131134001</v>
      </c>
      <c r="L572" s="68">
        <v>86.862003780718297</v>
      </c>
      <c r="M572" s="71">
        <v>0.97787414815470397</v>
      </c>
      <c r="N572" s="68">
        <v>97.604790419161702</v>
      </c>
      <c r="O572" s="71">
        <v>0.52639851532270598</v>
      </c>
      <c r="P572" s="68">
        <v>79.5939086294416</v>
      </c>
      <c r="Q572" s="71"/>
      <c r="R572" s="68"/>
    </row>
    <row r="573" spans="1:18" x14ac:dyDescent="0.2">
      <c r="A573" s="72" t="s">
        <v>1454</v>
      </c>
      <c r="B573" s="66" t="s">
        <v>1455</v>
      </c>
      <c r="C573" s="67">
        <v>63</v>
      </c>
      <c r="D573" s="67" t="s">
        <v>337</v>
      </c>
      <c r="E573" s="71">
        <v>0.83057471097194102</v>
      </c>
      <c r="F573" s="68">
        <v>89.697542533081304</v>
      </c>
      <c r="G573" s="71">
        <v>0.98098377643226198</v>
      </c>
      <c r="H573" s="68">
        <v>97.637051039697496</v>
      </c>
      <c r="I573" s="71">
        <v>0.91094108806538299</v>
      </c>
      <c r="J573" s="68">
        <v>91.398865784499094</v>
      </c>
      <c r="K573" s="71">
        <v>0.910168684617645</v>
      </c>
      <c r="L573" s="68">
        <v>81.758034026464998</v>
      </c>
      <c r="M573" s="71">
        <v>0.78759182228515801</v>
      </c>
      <c r="N573" s="68">
        <v>54.491017964071901</v>
      </c>
      <c r="O573" s="71">
        <v>0.56318818345926003</v>
      </c>
      <c r="P573" s="68">
        <v>84.568527918781697</v>
      </c>
      <c r="Q573" s="71"/>
      <c r="R573" s="68"/>
    </row>
    <row r="574" spans="1:18" x14ac:dyDescent="0.2">
      <c r="A574" s="72" t="s">
        <v>1456</v>
      </c>
      <c r="B574" s="66" t="s">
        <v>1457</v>
      </c>
      <c r="C574" s="67">
        <v>63</v>
      </c>
      <c r="D574" s="67" t="s">
        <v>337</v>
      </c>
      <c r="E574" s="71">
        <v>0.81019410205984899</v>
      </c>
      <c r="F574" s="68">
        <v>84.593572778828005</v>
      </c>
      <c r="G574" s="71">
        <v>0.985475593959386</v>
      </c>
      <c r="H574" s="68">
        <v>98.109640831758</v>
      </c>
      <c r="I574" s="71">
        <v>0.90124339483626703</v>
      </c>
      <c r="J574" s="68">
        <v>90.075614366729695</v>
      </c>
      <c r="K574" s="71">
        <v>0.86579087541562305</v>
      </c>
      <c r="L574" s="68">
        <v>66.918714555765604</v>
      </c>
      <c r="M574" s="71">
        <v>0.78759182228515801</v>
      </c>
      <c r="N574" s="68">
        <v>54.491017964071901</v>
      </c>
      <c r="O574" s="71">
        <v>0.51086882380281295</v>
      </c>
      <c r="P574" s="68">
        <v>77.055837563451803</v>
      </c>
      <c r="Q574" s="71"/>
      <c r="R574" s="68"/>
    </row>
    <row r="575" spans="1:18" x14ac:dyDescent="0.2">
      <c r="A575" s="72" t="s">
        <v>1458</v>
      </c>
      <c r="B575" s="66" t="s">
        <v>1459</v>
      </c>
      <c r="C575" s="67">
        <v>63</v>
      </c>
      <c r="D575" s="67" t="s">
        <v>337</v>
      </c>
      <c r="E575" s="71">
        <v>0.77590192820302795</v>
      </c>
      <c r="F575" s="68">
        <v>72.873345935727798</v>
      </c>
      <c r="G575" s="71">
        <v>0.95447324417127499</v>
      </c>
      <c r="H575" s="68">
        <v>92.627599243856295</v>
      </c>
      <c r="I575" s="71">
        <v>0.86367606641349604</v>
      </c>
      <c r="J575" s="68">
        <v>81.568998109640802</v>
      </c>
      <c r="K575" s="71">
        <v>0.82970081700744402</v>
      </c>
      <c r="L575" s="68">
        <v>55.954631379962201</v>
      </c>
      <c r="M575" s="71">
        <v>0.71678909638021104</v>
      </c>
      <c r="N575" s="68">
        <v>35.628742514970099</v>
      </c>
      <c r="O575" s="71">
        <v>0.51487041704271497</v>
      </c>
      <c r="P575" s="68">
        <v>77.664974619289296</v>
      </c>
      <c r="Q575" s="71"/>
      <c r="R575" s="68"/>
    </row>
    <row r="576" spans="1:18" x14ac:dyDescent="0.2">
      <c r="A576" s="72" t="s">
        <v>1460</v>
      </c>
      <c r="B576" s="66" t="s">
        <v>1461</v>
      </c>
      <c r="C576" s="67">
        <v>63</v>
      </c>
      <c r="D576" s="67" t="s">
        <v>337</v>
      </c>
      <c r="E576" s="71">
        <v>0.79900146206204203</v>
      </c>
      <c r="F576" s="68">
        <v>80.151228733459405</v>
      </c>
      <c r="G576" s="71">
        <v>0.97819704565272603</v>
      </c>
      <c r="H576" s="68">
        <v>97.069943289224994</v>
      </c>
      <c r="I576" s="71">
        <v>0.84132484610336999</v>
      </c>
      <c r="J576" s="68">
        <v>74.858223062381896</v>
      </c>
      <c r="K576" s="71">
        <v>0.89849923294380796</v>
      </c>
      <c r="L576" s="68">
        <v>78.449905482041601</v>
      </c>
      <c r="M576" s="71">
        <v>0.79644216302327597</v>
      </c>
      <c r="N576" s="68">
        <v>56.287425149700603</v>
      </c>
      <c r="O576" s="71">
        <v>0.480544022587028</v>
      </c>
      <c r="P576" s="68">
        <v>72.791878172588795</v>
      </c>
      <c r="Q576" s="71"/>
      <c r="R576" s="68"/>
    </row>
    <row r="577" spans="1:18" x14ac:dyDescent="0.2">
      <c r="A577" s="72" t="s">
        <v>1462</v>
      </c>
      <c r="B577" s="66" t="s">
        <v>1463</v>
      </c>
      <c r="C577" s="67">
        <v>63</v>
      </c>
      <c r="D577" s="67" t="s">
        <v>337</v>
      </c>
      <c r="E577" s="71">
        <v>0.73374155494488102</v>
      </c>
      <c r="F577" s="68">
        <v>58.412098298676803</v>
      </c>
      <c r="G577" s="71">
        <v>0.92875922132927402</v>
      </c>
      <c r="H577" s="68">
        <v>86.862003780718297</v>
      </c>
      <c r="I577" s="71">
        <v>0.81375707182913404</v>
      </c>
      <c r="J577" s="68">
        <v>65.973534971644597</v>
      </c>
      <c r="K577" s="71">
        <v>0.63645574772511004</v>
      </c>
      <c r="L577" s="68">
        <v>10.7750472589792</v>
      </c>
      <c r="M577" s="71">
        <v>0.69466324453491402</v>
      </c>
      <c r="N577" s="68">
        <v>31.8363273453094</v>
      </c>
      <c r="O577" s="71">
        <v>0.59507248930597301</v>
      </c>
      <c r="P577" s="68">
        <v>87.614213197969505</v>
      </c>
      <c r="Q577" s="71"/>
      <c r="R577" s="68"/>
    </row>
    <row r="578" spans="1:18" x14ac:dyDescent="0.2">
      <c r="A578" s="72" t="s">
        <v>1464</v>
      </c>
      <c r="B578" s="66" t="s">
        <v>1465</v>
      </c>
      <c r="C578" s="67">
        <v>75</v>
      </c>
      <c r="D578" s="67" t="s">
        <v>337</v>
      </c>
      <c r="E578" s="71">
        <v>0.70451837465392197</v>
      </c>
      <c r="F578" s="68">
        <v>58.426132145508497</v>
      </c>
      <c r="G578" s="71">
        <v>0.72248540090813596</v>
      </c>
      <c r="H578" s="68">
        <v>29.547141796584999</v>
      </c>
      <c r="I578" s="71">
        <v>0.75343841207973505</v>
      </c>
      <c r="J578" s="68">
        <v>30.8092056421678</v>
      </c>
      <c r="K578" s="71">
        <v>0.81790173836966895</v>
      </c>
      <c r="L578" s="68">
        <v>26.577579806978498</v>
      </c>
      <c r="M578" s="71">
        <v>0.74410774410774405</v>
      </c>
      <c r="N578" s="68">
        <v>49.366085578446899</v>
      </c>
      <c r="O578" s="71">
        <v>0.48465857780432697</v>
      </c>
      <c r="P578" s="68">
        <v>85.125303152789002</v>
      </c>
      <c r="Q578" s="71"/>
      <c r="R578" s="68"/>
    </row>
    <row r="579" spans="1:18" x14ac:dyDescent="0.2">
      <c r="A579" s="72" t="s">
        <v>1466</v>
      </c>
      <c r="B579" s="66" t="s">
        <v>1467</v>
      </c>
      <c r="C579" s="67">
        <v>75</v>
      </c>
      <c r="D579" s="67" t="s">
        <v>337</v>
      </c>
      <c r="E579" s="71">
        <v>0.78092759581955695</v>
      </c>
      <c r="F579" s="68">
        <v>75.872308834446898</v>
      </c>
      <c r="G579" s="71">
        <v>0.842890368185645</v>
      </c>
      <c r="H579" s="68">
        <v>53.377876763177397</v>
      </c>
      <c r="I579" s="71">
        <v>0.82615494413897395</v>
      </c>
      <c r="J579" s="68">
        <v>45.805493689680802</v>
      </c>
      <c r="K579" s="71">
        <v>0.78328593265091195</v>
      </c>
      <c r="L579" s="68">
        <v>20.786933927245698</v>
      </c>
      <c r="M579" s="71">
        <v>0.939393939393939</v>
      </c>
      <c r="N579" s="68">
        <v>91.679873217115698</v>
      </c>
      <c r="O579" s="71">
        <v>0.51291279472831197</v>
      </c>
      <c r="P579" s="68">
        <v>87.793047696038798</v>
      </c>
      <c r="Q579" s="71"/>
      <c r="R579" s="68"/>
    </row>
    <row r="580" spans="1:18" x14ac:dyDescent="0.2">
      <c r="A580" s="72" t="s">
        <v>1468</v>
      </c>
      <c r="B580" s="66" t="s">
        <v>1469</v>
      </c>
      <c r="C580" s="67">
        <v>75</v>
      </c>
      <c r="D580" s="67" t="s">
        <v>337</v>
      </c>
      <c r="E580" s="71">
        <v>0.80087097719927602</v>
      </c>
      <c r="F580" s="68">
        <v>81.365998515219005</v>
      </c>
      <c r="G580" s="71">
        <v>0.77190425098031201</v>
      </c>
      <c r="H580" s="68">
        <v>39.495174461766901</v>
      </c>
      <c r="I580" s="71">
        <v>0.93648400607862403</v>
      </c>
      <c r="J580" s="68">
        <v>84.187082405345194</v>
      </c>
      <c r="K580" s="71">
        <v>0.92981102930658999</v>
      </c>
      <c r="L580" s="68">
        <v>62.583518930957702</v>
      </c>
      <c r="M580" s="71">
        <v>0.95286195286195297</v>
      </c>
      <c r="N580" s="68">
        <v>94.374009508716298</v>
      </c>
      <c r="O580" s="71">
        <v>0.41329364676890001</v>
      </c>
      <c r="P580" s="68">
        <v>75.101050929668602</v>
      </c>
      <c r="Q580" s="71"/>
      <c r="R580" s="68"/>
    </row>
    <row r="581" spans="1:18" x14ac:dyDescent="0.2">
      <c r="A581" s="72" t="s">
        <v>1470</v>
      </c>
      <c r="B581" s="66" t="s">
        <v>1471</v>
      </c>
      <c r="C581" s="67">
        <v>75</v>
      </c>
      <c r="D581" s="67" t="s">
        <v>337</v>
      </c>
      <c r="E581" s="71">
        <v>0.75085280602448501</v>
      </c>
      <c r="F581" s="68">
        <v>70.007423904974004</v>
      </c>
      <c r="G581" s="71">
        <v>0.85180188934711798</v>
      </c>
      <c r="H581" s="68">
        <v>55.6050482553823</v>
      </c>
      <c r="I581" s="71">
        <v>0.78446125787666898</v>
      </c>
      <c r="J581" s="68">
        <v>36.154417223459497</v>
      </c>
      <c r="K581" s="71">
        <v>0.77918039547323803</v>
      </c>
      <c r="L581" s="68">
        <v>19.970304380103901</v>
      </c>
      <c r="M581" s="71">
        <v>0.92255892255892202</v>
      </c>
      <c r="N581" s="68">
        <v>89.064976228209204</v>
      </c>
      <c r="O581" s="71">
        <v>0.41626156486647498</v>
      </c>
      <c r="P581" s="68">
        <v>75.747776879547303</v>
      </c>
      <c r="Q581" s="71"/>
      <c r="R581" s="68"/>
    </row>
    <row r="582" spans="1:18" x14ac:dyDescent="0.2">
      <c r="A582" s="72" t="s">
        <v>785</v>
      </c>
      <c r="B582" s="66" t="s">
        <v>1472</v>
      </c>
      <c r="C582" s="67">
        <v>75</v>
      </c>
      <c r="D582" s="67" t="s">
        <v>337</v>
      </c>
      <c r="E582" s="71">
        <v>0.899427488454974</v>
      </c>
      <c r="F582" s="68">
        <v>98.144023756495898</v>
      </c>
      <c r="G582" s="71">
        <v>0.59987459102936902</v>
      </c>
      <c r="H582" s="68">
        <v>11.655530809205599</v>
      </c>
      <c r="I582" s="71">
        <v>0.99788333423001097</v>
      </c>
      <c r="J582" s="68">
        <v>98.366740905716398</v>
      </c>
      <c r="K582" s="71">
        <v>0.99995202856051701</v>
      </c>
      <c r="L582" s="68">
        <v>97.772828507795097</v>
      </c>
      <c r="M582" s="71"/>
      <c r="N582" s="68"/>
      <c r="O582" s="71"/>
      <c r="P582" s="68"/>
      <c r="Q582" s="71">
        <v>1</v>
      </c>
      <c r="R582" s="68">
        <v>100</v>
      </c>
    </row>
    <row r="583" spans="1:18" x14ac:dyDescent="0.2">
      <c r="A583" s="72" t="s">
        <v>785</v>
      </c>
      <c r="B583" s="66" t="s">
        <v>1473</v>
      </c>
      <c r="C583" s="67">
        <v>75</v>
      </c>
      <c r="D583" s="67" t="s">
        <v>337</v>
      </c>
      <c r="E583" s="71">
        <v>0.88816031313866795</v>
      </c>
      <c r="F583" s="68">
        <v>97.327394209354097</v>
      </c>
      <c r="G583" s="71">
        <v>0.60215112300808604</v>
      </c>
      <c r="H583" s="68">
        <v>14.1796585003712</v>
      </c>
      <c r="I583" s="71">
        <v>0.95066963334485799</v>
      </c>
      <c r="J583" s="68">
        <v>89.458054936896801</v>
      </c>
      <c r="K583" s="71">
        <v>0.99982049620172697</v>
      </c>
      <c r="L583" s="68">
        <v>97.401633259094297</v>
      </c>
      <c r="M583" s="71"/>
      <c r="N583" s="68"/>
      <c r="O583" s="71"/>
      <c r="P583" s="68"/>
      <c r="Q583" s="71">
        <v>1</v>
      </c>
      <c r="R583" s="68">
        <v>100</v>
      </c>
    </row>
    <row r="584" spans="1:18" x14ac:dyDescent="0.2">
      <c r="A584" s="72" t="s">
        <v>1474</v>
      </c>
      <c r="B584" s="66" t="s">
        <v>1475</v>
      </c>
      <c r="C584" s="67">
        <v>65</v>
      </c>
      <c r="D584" s="67" t="s">
        <v>337</v>
      </c>
      <c r="E584" s="71">
        <v>0.74701950406772799</v>
      </c>
      <c r="F584" s="68">
        <v>44.980694980694999</v>
      </c>
      <c r="G584" s="71">
        <v>0.77004578959747105</v>
      </c>
      <c r="H584" s="68">
        <v>41.230005515719803</v>
      </c>
      <c r="I584" s="71">
        <v>0.78620342877127303</v>
      </c>
      <c r="J584" s="68">
        <v>51.958080529509097</v>
      </c>
      <c r="K584" s="71">
        <v>0.62746034422820696</v>
      </c>
      <c r="L584" s="68">
        <v>7.9426365140650796</v>
      </c>
      <c r="M584" s="71">
        <v>0.84239130434782605</v>
      </c>
      <c r="N584" s="68">
        <v>50.566454821774002</v>
      </c>
      <c r="O584" s="71">
        <v>0.70899665339386297</v>
      </c>
      <c r="P584" s="68">
        <v>66.954824316787494</v>
      </c>
      <c r="Q584" s="71"/>
      <c r="R584" s="68"/>
    </row>
    <row r="585" spans="1:18" x14ac:dyDescent="0.2">
      <c r="A585" s="72" t="s">
        <v>1476</v>
      </c>
      <c r="B585" s="66" t="s">
        <v>1477</v>
      </c>
      <c r="C585" s="67">
        <v>65</v>
      </c>
      <c r="D585" s="67" t="s">
        <v>337</v>
      </c>
      <c r="E585" s="71">
        <v>0.78734151416112397</v>
      </c>
      <c r="F585" s="68">
        <v>56.150027578599001</v>
      </c>
      <c r="G585" s="71">
        <v>0.75588035517573304</v>
      </c>
      <c r="H585" s="68">
        <v>35.686707115278502</v>
      </c>
      <c r="I585" s="71">
        <v>0.82329570690218801</v>
      </c>
      <c r="J585" s="68">
        <v>67.981246552675103</v>
      </c>
      <c r="K585" s="71">
        <v>0.76919544105311199</v>
      </c>
      <c r="L585" s="68">
        <v>23.745173745173702</v>
      </c>
      <c r="M585" s="71">
        <v>0.88043478260869601</v>
      </c>
      <c r="N585" s="68">
        <v>61.038961038960998</v>
      </c>
      <c r="O585" s="71">
        <v>0.70790128506589001</v>
      </c>
      <c r="P585" s="68">
        <v>66.787506971556098</v>
      </c>
      <c r="Q585" s="71"/>
      <c r="R585" s="68"/>
    </row>
    <row r="586" spans="1:18" x14ac:dyDescent="0.2">
      <c r="A586" s="72" t="s">
        <v>1478</v>
      </c>
      <c r="B586" s="66" t="s">
        <v>1479</v>
      </c>
      <c r="C586" s="67">
        <v>65</v>
      </c>
      <c r="D586" s="67" t="s">
        <v>337</v>
      </c>
      <c r="E586" s="71">
        <v>0.76586083394744697</v>
      </c>
      <c r="F586" s="68">
        <v>50.165471594042998</v>
      </c>
      <c r="G586" s="71">
        <v>0.80772497314046399</v>
      </c>
      <c r="H586" s="68">
        <v>57.694429123000603</v>
      </c>
      <c r="I586" s="71">
        <v>0.86378351373832496</v>
      </c>
      <c r="J586" s="68">
        <v>82.101489244346396</v>
      </c>
      <c r="K586" s="71">
        <v>0.66243894753326804</v>
      </c>
      <c r="L586" s="68">
        <v>10.4798676227248</v>
      </c>
      <c r="M586" s="71">
        <v>0.77173913043478304</v>
      </c>
      <c r="N586" s="68">
        <v>36.446532191213002</v>
      </c>
      <c r="O586" s="71">
        <v>0.72361760489039395</v>
      </c>
      <c r="P586" s="68">
        <v>68.878973786949203</v>
      </c>
      <c r="Q586" s="71"/>
      <c r="R586" s="68"/>
    </row>
    <row r="587" spans="1:18" x14ac:dyDescent="0.2">
      <c r="A587" s="72" t="s">
        <v>1480</v>
      </c>
      <c r="B587" s="66" t="s">
        <v>1481</v>
      </c>
      <c r="C587" s="67">
        <v>65</v>
      </c>
      <c r="D587" s="67" t="s">
        <v>337</v>
      </c>
      <c r="E587" s="71">
        <v>0.70034344116540304</v>
      </c>
      <c r="F587" s="68">
        <v>34.445670159955903</v>
      </c>
      <c r="G587" s="71">
        <v>0.67877638663001805</v>
      </c>
      <c r="H587" s="68">
        <v>14.947600661886399</v>
      </c>
      <c r="I587" s="71">
        <v>0.79531545273300197</v>
      </c>
      <c r="J587" s="68">
        <v>55.929398786541597</v>
      </c>
      <c r="K587" s="71">
        <v>0.60077790524837005</v>
      </c>
      <c r="L587" s="68">
        <v>6.50854936569222</v>
      </c>
      <c r="M587" s="71">
        <v>0.89130434782608703</v>
      </c>
      <c r="N587" s="68">
        <v>63.691627521414802</v>
      </c>
      <c r="O587" s="71">
        <v>0.53554311338953697</v>
      </c>
      <c r="P587" s="68">
        <v>47.462353597322902</v>
      </c>
      <c r="Q587" s="71"/>
      <c r="R587" s="68"/>
    </row>
    <row r="588" spans="1:18" x14ac:dyDescent="0.2">
      <c r="A588" s="72" t="s">
        <v>1482</v>
      </c>
      <c r="B588" s="66" t="s">
        <v>1483</v>
      </c>
      <c r="C588" s="67">
        <v>65</v>
      </c>
      <c r="D588" s="67" t="s">
        <v>337</v>
      </c>
      <c r="E588" s="71">
        <v>0.76501292277176802</v>
      </c>
      <c r="F588" s="68">
        <v>49.9724214009928</v>
      </c>
      <c r="G588" s="71">
        <v>0.75410721064170305</v>
      </c>
      <c r="H588" s="68">
        <v>35.024820739106502</v>
      </c>
      <c r="I588" s="71">
        <v>0.86731670373745895</v>
      </c>
      <c r="J588" s="68">
        <v>83.094318808604498</v>
      </c>
      <c r="K588" s="71">
        <v>0.92241229511601297</v>
      </c>
      <c r="L588" s="68">
        <v>69.663541092112496</v>
      </c>
      <c r="M588" s="71">
        <v>0.72282608695652195</v>
      </c>
      <c r="N588" s="68">
        <v>28.267477203647399</v>
      </c>
      <c r="O588" s="71">
        <v>0.55840231740714497</v>
      </c>
      <c r="P588" s="68">
        <v>49.972113775794803</v>
      </c>
      <c r="Q588" s="71"/>
      <c r="R588" s="68"/>
    </row>
    <row r="589" spans="1:18" x14ac:dyDescent="0.2">
      <c r="A589" s="72" t="s">
        <v>1484</v>
      </c>
      <c r="B589" s="66" t="s">
        <v>1485</v>
      </c>
      <c r="C589" s="67">
        <v>65</v>
      </c>
      <c r="D589" s="67" t="s">
        <v>337</v>
      </c>
      <c r="E589" s="71">
        <v>0.79656446114229795</v>
      </c>
      <c r="F589" s="68">
        <v>58.880308880308903</v>
      </c>
      <c r="G589" s="71">
        <v>0.83711479456363003</v>
      </c>
      <c r="H589" s="68">
        <v>70.904578047435194</v>
      </c>
      <c r="I589" s="71">
        <v>0.86552371908973302</v>
      </c>
      <c r="J589" s="68">
        <v>82.542746828461105</v>
      </c>
      <c r="K589" s="71">
        <v>0.69579187475885496</v>
      </c>
      <c r="L589" s="68">
        <v>13.6514065085494</v>
      </c>
      <c r="M589" s="71">
        <v>0.89673913043478204</v>
      </c>
      <c r="N589" s="68">
        <v>65.598231555678396</v>
      </c>
      <c r="O589" s="71">
        <v>0.68765278686449105</v>
      </c>
      <c r="P589" s="68">
        <v>64.389291689905207</v>
      </c>
      <c r="Q589" s="71"/>
      <c r="R589" s="68"/>
    </row>
    <row r="590" spans="1:18" x14ac:dyDescent="0.2">
      <c r="A590" s="72" t="s">
        <v>1486</v>
      </c>
      <c r="B590" s="66" t="s">
        <v>1487</v>
      </c>
      <c r="C590" s="67">
        <v>65</v>
      </c>
      <c r="D590" s="67" t="s">
        <v>337</v>
      </c>
      <c r="E590" s="71">
        <v>0.65389032207476705</v>
      </c>
      <c r="F590" s="68">
        <v>25.344732487589599</v>
      </c>
      <c r="G590" s="71">
        <v>0.698876342307717</v>
      </c>
      <c r="H590" s="68">
        <v>19.277440706012101</v>
      </c>
      <c r="I590" s="71">
        <v>0.81373011867761003</v>
      </c>
      <c r="J590" s="68">
        <v>63.816878102592398</v>
      </c>
      <c r="K590" s="71">
        <v>0.79218472117162997</v>
      </c>
      <c r="L590" s="68">
        <v>28.736900165471599</v>
      </c>
      <c r="M590" s="71">
        <v>0.55434782608695599</v>
      </c>
      <c r="N590" s="68">
        <v>10.804089527493799</v>
      </c>
      <c r="O590" s="71">
        <v>0.41031260212991999</v>
      </c>
      <c r="P590" s="68">
        <v>34.355828220858903</v>
      </c>
      <c r="Q590" s="71"/>
      <c r="R590" s="68"/>
    </row>
    <row r="591" spans="1:18" x14ac:dyDescent="0.2">
      <c r="A591" s="72" t="s">
        <v>1488</v>
      </c>
      <c r="B591" s="66" t="s">
        <v>1489</v>
      </c>
      <c r="C591" s="67">
        <v>65</v>
      </c>
      <c r="D591" s="67" t="s">
        <v>337</v>
      </c>
      <c r="E591" s="71">
        <v>0.72721721751689805</v>
      </c>
      <c r="F591" s="68">
        <v>40.264754550468801</v>
      </c>
      <c r="G591" s="71">
        <v>0.79355942827939496</v>
      </c>
      <c r="H591" s="68">
        <v>50.992829564258102</v>
      </c>
      <c r="I591" s="71">
        <v>0.84169285715611297</v>
      </c>
      <c r="J591" s="68">
        <v>74.351902923331494</v>
      </c>
      <c r="K591" s="71">
        <v>0.58014770702319995</v>
      </c>
      <c r="L591" s="68">
        <v>5.3502482073910604</v>
      </c>
      <c r="M591" s="71">
        <v>0.934782608695652</v>
      </c>
      <c r="N591" s="68">
        <v>78.087869577231302</v>
      </c>
      <c r="O591" s="71">
        <v>0.48590348643013098</v>
      </c>
      <c r="P591" s="68">
        <v>41.773563859453397</v>
      </c>
      <c r="Q591" s="71"/>
      <c r="R591" s="68"/>
    </row>
    <row r="592" spans="1:18" x14ac:dyDescent="0.2">
      <c r="A592" s="72" t="s">
        <v>1490</v>
      </c>
      <c r="B592" s="66" t="s">
        <v>1491</v>
      </c>
      <c r="C592" s="67">
        <v>65</v>
      </c>
      <c r="D592" s="67" t="s">
        <v>337</v>
      </c>
      <c r="E592" s="71">
        <v>0.68945078921106595</v>
      </c>
      <c r="F592" s="68">
        <v>32.322118036403801</v>
      </c>
      <c r="G592" s="71">
        <v>0.75888311474126202</v>
      </c>
      <c r="H592" s="68">
        <v>36.9553226696084</v>
      </c>
      <c r="I592" s="71">
        <v>0.81664084697726502</v>
      </c>
      <c r="J592" s="68">
        <v>65.030336458907897</v>
      </c>
      <c r="K592" s="71">
        <v>0.68692199274123</v>
      </c>
      <c r="L592" s="68">
        <v>12.465526751241001</v>
      </c>
      <c r="M592" s="71">
        <v>0.77717391304347805</v>
      </c>
      <c r="N592" s="68">
        <v>37.745233489914298</v>
      </c>
      <c r="O592" s="71">
        <v>0.40763407855209599</v>
      </c>
      <c r="P592" s="68">
        <v>34.160624651422197</v>
      </c>
      <c r="Q592" s="71"/>
      <c r="R592" s="68"/>
    </row>
    <row r="593" spans="1:18" x14ac:dyDescent="0.2">
      <c r="A593" s="72" t="s">
        <v>1492</v>
      </c>
      <c r="B593" s="66" t="s">
        <v>1493</v>
      </c>
      <c r="C593" s="67">
        <v>65</v>
      </c>
      <c r="D593" s="67" t="s">
        <v>337</v>
      </c>
      <c r="E593" s="71">
        <v>0.78337939759738695</v>
      </c>
      <c r="F593" s="68">
        <v>55.1296194153337</v>
      </c>
      <c r="G593" s="71">
        <v>0.83284874398304298</v>
      </c>
      <c r="H593" s="68">
        <v>68.836183121897406</v>
      </c>
      <c r="I593" s="71">
        <v>0.89432442436196202</v>
      </c>
      <c r="J593" s="68">
        <v>90.761169332597902</v>
      </c>
      <c r="K593" s="71">
        <v>0.90967253302475104</v>
      </c>
      <c r="L593" s="68">
        <v>64.506343077771604</v>
      </c>
      <c r="M593" s="71">
        <v>0.66304347826086996</v>
      </c>
      <c r="N593" s="68">
        <v>20.309477756286299</v>
      </c>
      <c r="O593" s="71">
        <v>0.61700780835630797</v>
      </c>
      <c r="P593" s="68">
        <v>56.525376464026799</v>
      </c>
      <c r="Q593" s="71"/>
      <c r="R593" s="68"/>
    </row>
    <row r="594" spans="1:18" x14ac:dyDescent="0.2">
      <c r="A594" s="72" t="s">
        <v>1494</v>
      </c>
      <c r="B594" s="66" t="s">
        <v>1495</v>
      </c>
      <c r="C594" s="67">
        <v>65</v>
      </c>
      <c r="D594" s="67" t="s">
        <v>337</v>
      </c>
      <c r="E594" s="71">
        <v>0.72611671627624397</v>
      </c>
      <c r="F594" s="68">
        <v>40.044125758411496</v>
      </c>
      <c r="G594" s="71">
        <v>0.80284780173186898</v>
      </c>
      <c r="H594" s="68">
        <v>55.405405405405403</v>
      </c>
      <c r="I594" s="71">
        <v>0.84326795051466796</v>
      </c>
      <c r="J594" s="68">
        <v>75.041367898510799</v>
      </c>
      <c r="K594" s="71">
        <v>0.56698974993537199</v>
      </c>
      <c r="L594" s="68">
        <v>4.8262548262548304</v>
      </c>
      <c r="M594" s="71">
        <v>0.96195652173913004</v>
      </c>
      <c r="N594" s="68">
        <v>87.068250898038102</v>
      </c>
      <c r="O594" s="71">
        <v>0.45552155746018103</v>
      </c>
      <c r="P594" s="68">
        <v>38.594534300055798</v>
      </c>
      <c r="Q594" s="71"/>
      <c r="R594" s="68"/>
    </row>
    <row r="595" spans="1:18" x14ac:dyDescent="0.2">
      <c r="A595" s="72" t="s">
        <v>1496</v>
      </c>
      <c r="B595" s="66" t="s">
        <v>1497</v>
      </c>
      <c r="C595" s="67">
        <v>65</v>
      </c>
      <c r="D595" s="67" t="s">
        <v>337</v>
      </c>
      <c r="E595" s="71">
        <v>0.62989555335373404</v>
      </c>
      <c r="F595" s="68">
        <v>20.601213458356298</v>
      </c>
      <c r="G595" s="71">
        <v>0.66022525401964904</v>
      </c>
      <c r="H595" s="68">
        <v>11.7760617760618</v>
      </c>
      <c r="I595" s="71">
        <v>0.78210683359418098</v>
      </c>
      <c r="J595" s="68">
        <v>50.193050193050198</v>
      </c>
      <c r="K595" s="71">
        <v>0.65327999483505805</v>
      </c>
      <c r="L595" s="68">
        <v>9.5697738554881404</v>
      </c>
      <c r="M595" s="71">
        <v>0.690217391304348</v>
      </c>
      <c r="N595" s="68">
        <v>23.9292622271346</v>
      </c>
      <c r="O595" s="71">
        <v>0.363648293015436</v>
      </c>
      <c r="P595" s="68">
        <v>29.726715002788598</v>
      </c>
      <c r="Q595" s="71"/>
      <c r="R595" s="68"/>
    </row>
    <row r="596" spans="1:18" x14ac:dyDescent="0.2">
      <c r="A596" s="72" t="s">
        <v>1498</v>
      </c>
      <c r="B596" s="66" t="s">
        <v>1499</v>
      </c>
      <c r="C596" s="67">
        <v>65</v>
      </c>
      <c r="D596" s="67" t="s">
        <v>337</v>
      </c>
      <c r="E596" s="71">
        <v>0.78569317916444403</v>
      </c>
      <c r="F596" s="68">
        <v>55.846662989520098</v>
      </c>
      <c r="G596" s="71">
        <v>0.86094937092963297</v>
      </c>
      <c r="H596" s="68">
        <v>81.7981246552675</v>
      </c>
      <c r="I596" s="71">
        <v>0.89501220519923297</v>
      </c>
      <c r="J596" s="68">
        <v>90.954219525648099</v>
      </c>
      <c r="K596" s="71">
        <v>0.73451762621403605</v>
      </c>
      <c r="L596" s="68">
        <v>18.4225041367899</v>
      </c>
      <c r="M596" s="71">
        <v>0.82065217391304301</v>
      </c>
      <c r="N596" s="68">
        <v>45.9519204200055</v>
      </c>
      <c r="O596" s="71">
        <v>0.61733451956627305</v>
      </c>
      <c r="P596" s="68">
        <v>56.5811489124372</v>
      </c>
      <c r="Q596" s="71"/>
      <c r="R596" s="68"/>
    </row>
    <row r="597" spans="1:18" x14ac:dyDescent="0.2">
      <c r="A597" s="72" t="s">
        <v>1500</v>
      </c>
      <c r="B597" s="66" t="s">
        <v>1501</v>
      </c>
      <c r="C597" s="67">
        <v>65</v>
      </c>
      <c r="D597" s="67" t="s">
        <v>337</v>
      </c>
      <c r="E597" s="71">
        <v>0.71746946203412598</v>
      </c>
      <c r="F597" s="68">
        <v>37.782680639823496</v>
      </c>
      <c r="G597" s="71">
        <v>0.78544107339549296</v>
      </c>
      <c r="H597" s="68">
        <v>47.242140099282999</v>
      </c>
      <c r="I597" s="71">
        <v>0.83599653899672599</v>
      </c>
      <c r="J597" s="68">
        <v>72.421400992829604</v>
      </c>
      <c r="K597" s="71">
        <v>0.60748172982867099</v>
      </c>
      <c r="L597" s="68">
        <v>6.8670711527854396</v>
      </c>
      <c r="M597" s="71">
        <v>0.809782608695652</v>
      </c>
      <c r="N597" s="68">
        <v>43.824260845537403</v>
      </c>
      <c r="O597" s="71">
        <v>0.54864535925408897</v>
      </c>
      <c r="P597" s="68">
        <v>48.745119910764103</v>
      </c>
      <c r="Q597" s="71"/>
      <c r="R597" s="68"/>
    </row>
    <row r="598" spans="1:18" x14ac:dyDescent="0.2">
      <c r="A598" s="72" t="s">
        <v>1502</v>
      </c>
      <c r="B598" s="66" t="s">
        <v>1503</v>
      </c>
      <c r="C598" s="67">
        <v>65</v>
      </c>
      <c r="D598" s="67" t="s">
        <v>337</v>
      </c>
      <c r="E598" s="71">
        <v>0.75950669863451403</v>
      </c>
      <c r="F598" s="68">
        <v>48.124655267512402</v>
      </c>
      <c r="G598" s="71">
        <v>0.83696814187109603</v>
      </c>
      <c r="H598" s="68">
        <v>70.821842250413695</v>
      </c>
      <c r="I598" s="71">
        <v>0.83636800173803405</v>
      </c>
      <c r="J598" s="68">
        <v>72.504136789851103</v>
      </c>
      <c r="K598" s="71">
        <v>0.57305957935955099</v>
      </c>
      <c r="L598" s="68">
        <v>5.0744622173193603</v>
      </c>
      <c r="M598" s="71">
        <v>0.96739130434782605</v>
      </c>
      <c r="N598" s="68">
        <v>88.809063277148397</v>
      </c>
      <c r="O598" s="71">
        <v>0.58374646585606005</v>
      </c>
      <c r="P598" s="68">
        <v>52.955939765755701</v>
      </c>
      <c r="Q598" s="71"/>
      <c r="R598" s="68"/>
    </row>
    <row r="599" spans="1:18" x14ac:dyDescent="0.2">
      <c r="A599" s="72" t="s">
        <v>1504</v>
      </c>
      <c r="B599" s="66" t="s">
        <v>1505</v>
      </c>
      <c r="C599" s="67">
        <v>65</v>
      </c>
      <c r="D599" s="67" t="s">
        <v>337</v>
      </c>
      <c r="E599" s="71">
        <v>0.73811623789911396</v>
      </c>
      <c r="F599" s="68">
        <v>42.939878654164403</v>
      </c>
      <c r="G599" s="71">
        <v>0.804198736562723</v>
      </c>
      <c r="H599" s="68">
        <v>56.2327633756205</v>
      </c>
      <c r="I599" s="71">
        <v>0.84558305953879698</v>
      </c>
      <c r="J599" s="68">
        <v>75.785990071704404</v>
      </c>
      <c r="K599" s="71">
        <v>0.78223007524382304</v>
      </c>
      <c r="L599" s="68">
        <v>26.530612244897998</v>
      </c>
      <c r="M599" s="71">
        <v>0.60869565217391297</v>
      </c>
      <c r="N599" s="68">
        <v>15.031776733904399</v>
      </c>
      <c r="O599" s="71">
        <v>0.64987366597631202</v>
      </c>
      <c r="P599" s="68">
        <v>60.234244283324003</v>
      </c>
      <c r="Q599" s="71"/>
      <c r="R599" s="68"/>
    </row>
    <row r="600" spans="1:18" x14ac:dyDescent="0.2">
      <c r="A600" s="72" t="s">
        <v>1506</v>
      </c>
      <c r="B600" s="66" t="s">
        <v>1507</v>
      </c>
      <c r="C600" s="67">
        <v>65</v>
      </c>
      <c r="D600" s="67" t="s">
        <v>337</v>
      </c>
      <c r="E600" s="71">
        <v>0.73443627793162503</v>
      </c>
      <c r="F600" s="68">
        <v>42.0022062879206</v>
      </c>
      <c r="G600" s="71">
        <v>0.847137997372856</v>
      </c>
      <c r="H600" s="68">
        <v>75.813568670711504</v>
      </c>
      <c r="I600" s="71">
        <v>0.87306984811139299</v>
      </c>
      <c r="J600" s="68">
        <v>84.886927744070604</v>
      </c>
      <c r="K600" s="71">
        <v>0.56412143759987499</v>
      </c>
      <c r="L600" s="68">
        <v>4.6607832322118004</v>
      </c>
      <c r="M600" s="71">
        <v>0.77717391304347805</v>
      </c>
      <c r="N600" s="68">
        <v>37.745233489914298</v>
      </c>
      <c r="O600" s="71">
        <v>0.61067819353052299</v>
      </c>
      <c r="P600" s="68">
        <v>55.856107083100902</v>
      </c>
      <c r="Q600" s="71"/>
      <c r="R600" s="68"/>
    </row>
    <row r="601" spans="1:18" x14ac:dyDescent="0.2">
      <c r="A601" s="72" t="s">
        <v>1508</v>
      </c>
      <c r="B601" s="66" t="s">
        <v>1509</v>
      </c>
      <c r="C601" s="67">
        <v>65</v>
      </c>
      <c r="D601" s="67" t="s">
        <v>337</v>
      </c>
      <c r="E601" s="71">
        <v>0.72864558055651596</v>
      </c>
      <c r="F601" s="68">
        <v>40.540540540540498</v>
      </c>
      <c r="G601" s="71">
        <v>0.81056702896127897</v>
      </c>
      <c r="H601" s="68">
        <v>58.907887479316003</v>
      </c>
      <c r="I601" s="71">
        <v>0.84132057344420896</v>
      </c>
      <c r="J601" s="68">
        <v>74.241588527302795</v>
      </c>
      <c r="K601" s="71">
        <v>0.66164841687217302</v>
      </c>
      <c r="L601" s="68">
        <v>10.424710424710399</v>
      </c>
      <c r="M601" s="71">
        <v>0.84782608695652195</v>
      </c>
      <c r="N601" s="68">
        <v>52.141475545730898</v>
      </c>
      <c r="O601" s="71">
        <v>0.48186579654839601</v>
      </c>
      <c r="P601" s="68">
        <v>41.3552704963748</v>
      </c>
      <c r="Q601" s="71"/>
      <c r="R601" s="68"/>
    </row>
    <row r="602" spans="1:18" x14ac:dyDescent="0.2">
      <c r="A602" s="72" t="s">
        <v>1510</v>
      </c>
      <c r="B602" s="66" t="s">
        <v>1511</v>
      </c>
      <c r="C602" s="67">
        <v>65</v>
      </c>
      <c r="D602" s="67" t="s">
        <v>337</v>
      </c>
      <c r="E602" s="71">
        <v>0.76129603530050005</v>
      </c>
      <c r="F602" s="68">
        <v>48.483177054605598</v>
      </c>
      <c r="G602" s="71">
        <v>0.87884949734873796</v>
      </c>
      <c r="H602" s="68">
        <v>87.672366243794798</v>
      </c>
      <c r="I602" s="71">
        <v>0.89349237518143199</v>
      </c>
      <c r="J602" s="68">
        <v>90.402647545504706</v>
      </c>
      <c r="K602" s="71">
        <v>0.58392610905356002</v>
      </c>
      <c r="L602" s="68">
        <v>5.5157198014340896</v>
      </c>
      <c r="M602" s="71">
        <v>0.82608695652173902</v>
      </c>
      <c r="N602" s="68">
        <v>47.001934235976798</v>
      </c>
      <c r="O602" s="71">
        <v>0.62412523839703105</v>
      </c>
      <c r="P602" s="68">
        <v>57.473508087005001</v>
      </c>
      <c r="Q602" s="71"/>
      <c r="R602" s="68"/>
    </row>
    <row r="603" spans="1:18" x14ac:dyDescent="0.2">
      <c r="A603" s="72" t="s">
        <v>1512</v>
      </c>
      <c r="B603" s="66" t="s">
        <v>1513</v>
      </c>
      <c r="C603" s="67">
        <v>65</v>
      </c>
      <c r="D603" s="67" t="s">
        <v>337</v>
      </c>
      <c r="E603" s="71">
        <v>0.66676039634123896</v>
      </c>
      <c r="F603" s="68">
        <v>27.909542195256499</v>
      </c>
      <c r="G603" s="71">
        <v>0.72898700210205003</v>
      </c>
      <c r="H603" s="68">
        <v>27.164920022062901</v>
      </c>
      <c r="I603" s="71">
        <v>0.81184059014791998</v>
      </c>
      <c r="J603" s="68">
        <v>62.989520132377301</v>
      </c>
      <c r="K603" s="71">
        <v>0.64333082816823495</v>
      </c>
      <c r="L603" s="68">
        <v>8.6872586872586908</v>
      </c>
      <c r="M603" s="71">
        <v>0.61956521739130399</v>
      </c>
      <c r="N603" s="68">
        <v>15.750207239568899</v>
      </c>
      <c r="O603" s="71">
        <v>0.53007834389668795</v>
      </c>
      <c r="P603" s="68">
        <v>46.7094255437814</v>
      </c>
      <c r="Q603" s="71"/>
      <c r="R603" s="68"/>
    </row>
    <row r="604" spans="1:18" x14ac:dyDescent="0.2">
      <c r="A604" s="72" t="s">
        <v>1514</v>
      </c>
      <c r="B604" s="66" t="s">
        <v>1515</v>
      </c>
      <c r="C604" s="67">
        <v>65</v>
      </c>
      <c r="D604" s="67" t="s">
        <v>337</v>
      </c>
      <c r="E604" s="71">
        <v>0.68437114173352298</v>
      </c>
      <c r="F604" s="68">
        <v>31.2741312741313</v>
      </c>
      <c r="G604" s="71">
        <v>0.79084593917764101</v>
      </c>
      <c r="H604" s="68">
        <v>49.476006618863799</v>
      </c>
      <c r="I604" s="71">
        <v>0.82700733028153905</v>
      </c>
      <c r="J604" s="68">
        <v>69.580805295090997</v>
      </c>
      <c r="K604" s="71">
        <v>0.59125669838571704</v>
      </c>
      <c r="L604" s="68">
        <v>6.0948703805846698</v>
      </c>
      <c r="M604" s="71">
        <v>0.78260869565217395</v>
      </c>
      <c r="N604" s="68">
        <v>38.657087593257799</v>
      </c>
      <c r="O604" s="71">
        <v>0.43013704517054202</v>
      </c>
      <c r="P604" s="68">
        <v>36.029001673173397</v>
      </c>
      <c r="Q604" s="71"/>
      <c r="R604" s="68"/>
    </row>
    <row r="605" spans="1:18" x14ac:dyDescent="0.2">
      <c r="A605" s="72" t="s">
        <v>1516</v>
      </c>
      <c r="B605" s="66" t="s">
        <v>1517</v>
      </c>
      <c r="C605" s="67">
        <v>65</v>
      </c>
      <c r="D605" s="67" t="s">
        <v>337</v>
      </c>
      <c r="E605" s="71">
        <v>0.61639672884213903</v>
      </c>
      <c r="F605" s="68">
        <v>18.808604522890199</v>
      </c>
      <c r="G605" s="71">
        <v>0.72471362156677599</v>
      </c>
      <c r="H605" s="68">
        <v>26.1169332597904</v>
      </c>
      <c r="I605" s="71">
        <v>0.79535072795357797</v>
      </c>
      <c r="J605" s="68">
        <v>55.956977385548797</v>
      </c>
      <c r="K605" s="71">
        <v>0.52361050087867</v>
      </c>
      <c r="L605" s="68">
        <v>3.1439602868174301</v>
      </c>
      <c r="M605" s="71">
        <v>0.54891304347826098</v>
      </c>
      <c r="N605" s="68">
        <v>10.4725062171871</v>
      </c>
      <c r="O605" s="71">
        <v>0.48939575033341198</v>
      </c>
      <c r="P605" s="68">
        <v>42.024539877300597</v>
      </c>
      <c r="Q605" s="71"/>
      <c r="R605" s="68"/>
    </row>
    <row r="606" spans="1:18" x14ac:dyDescent="0.2">
      <c r="A606" s="72" t="s">
        <v>1518</v>
      </c>
      <c r="B606" s="66" t="s">
        <v>1519</v>
      </c>
      <c r="C606" s="67">
        <v>63</v>
      </c>
      <c r="D606" s="67" t="s">
        <v>337</v>
      </c>
      <c r="E606" s="71">
        <v>0.67925741352547298</v>
      </c>
      <c r="F606" s="68">
        <v>42.249527410207897</v>
      </c>
      <c r="G606" s="71">
        <v>0.803797070090569</v>
      </c>
      <c r="H606" s="68">
        <v>49.432892249527399</v>
      </c>
      <c r="I606" s="71">
        <v>0.75842275980453699</v>
      </c>
      <c r="J606" s="68">
        <v>46.5028355387524</v>
      </c>
      <c r="K606" s="71">
        <v>0.58529624969025296</v>
      </c>
      <c r="L606" s="68">
        <v>4.7258979206049103</v>
      </c>
      <c r="M606" s="71">
        <v>0.78316665191609902</v>
      </c>
      <c r="N606" s="68">
        <v>52.195608782435102</v>
      </c>
      <c r="O606" s="71">
        <v>0.46560433612590502</v>
      </c>
      <c r="P606" s="68">
        <v>69.847715736040598</v>
      </c>
      <c r="Q606" s="71"/>
      <c r="R606" s="68"/>
    </row>
    <row r="607" spans="1:18" x14ac:dyDescent="0.2">
      <c r="A607" s="72" t="s">
        <v>1520</v>
      </c>
      <c r="B607" s="66" t="s">
        <v>1521</v>
      </c>
      <c r="C607" s="67">
        <v>65</v>
      </c>
      <c r="D607" s="67" t="s">
        <v>337</v>
      </c>
      <c r="E607" s="71">
        <v>0.58548233920866699</v>
      </c>
      <c r="F607" s="68">
        <v>13.761720904578</v>
      </c>
      <c r="G607" s="71">
        <v>0.75761059447809098</v>
      </c>
      <c r="H607" s="68">
        <v>36.541643684500798</v>
      </c>
      <c r="I607" s="71">
        <v>0.73362659396152596</v>
      </c>
      <c r="J607" s="68">
        <v>31.687810259238798</v>
      </c>
      <c r="K607" s="71">
        <v>0.63833501630303502</v>
      </c>
      <c r="L607" s="68">
        <v>8.4942084942084897</v>
      </c>
      <c r="M607" s="71">
        <v>0.24456521739130399</v>
      </c>
      <c r="N607" s="68">
        <v>2.321083172147</v>
      </c>
      <c r="O607" s="71">
        <v>0.553274273909379</v>
      </c>
      <c r="P607" s="68">
        <v>49.386503067484703</v>
      </c>
      <c r="Q607" s="71"/>
      <c r="R607" s="68"/>
    </row>
    <row r="608" spans="1:18" x14ac:dyDescent="0.2">
      <c r="A608" s="72" t="s">
        <v>1522</v>
      </c>
      <c r="B608" s="66" t="s">
        <v>1523</v>
      </c>
      <c r="C608" s="67">
        <v>65</v>
      </c>
      <c r="D608" s="67" t="s">
        <v>337</v>
      </c>
      <c r="E608" s="71">
        <v>0.70748810948586804</v>
      </c>
      <c r="F608" s="68">
        <v>35.879757308328699</v>
      </c>
      <c r="G608" s="71">
        <v>0.73552575628629602</v>
      </c>
      <c r="H608" s="68">
        <v>28.874793160507402</v>
      </c>
      <c r="I608" s="71">
        <v>0.72190642072966904</v>
      </c>
      <c r="J608" s="68">
        <v>27.330391616105899</v>
      </c>
      <c r="K608" s="71">
        <v>0.60818160014558398</v>
      </c>
      <c r="L608" s="68">
        <v>6.9222283507997799</v>
      </c>
      <c r="M608" s="71">
        <v>0.875</v>
      </c>
      <c r="N608" s="68">
        <v>59.823155567836402</v>
      </c>
      <c r="O608" s="71">
        <v>0.59682677026779396</v>
      </c>
      <c r="P608" s="68">
        <v>54.489682097044103</v>
      </c>
      <c r="Q608" s="71"/>
      <c r="R608" s="68"/>
    </row>
    <row r="609" spans="1:18" x14ac:dyDescent="0.2">
      <c r="A609" s="72" t="s">
        <v>1524</v>
      </c>
      <c r="B609" s="66" t="s">
        <v>1525</v>
      </c>
      <c r="C609" s="67">
        <v>65</v>
      </c>
      <c r="D609" s="67" t="s">
        <v>337</v>
      </c>
      <c r="E609" s="71">
        <v>0.83799393554609802</v>
      </c>
      <c r="F609" s="68">
        <v>72.118036403750693</v>
      </c>
      <c r="G609" s="71">
        <v>0.829585665009833</v>
      </c>
      <c r="H609" s="68">
        <v>67.209045780474398</v>
      </c>
      <c r="I609" s="71">
        <v>0.88157180059130402</v>
      </c>
      <c r="J609" s="68">
        <v>87.341423055708802</v>
      </c>
      <c r="K609" s="71">
        <v>0.70237321828865296</v>
      </c>
      <c r="L609" s="68">
        <v>14.5339216767788</v>
      </c>
      <c r="M609" s="71">
        <v>0.96195652173913004</v>
      </c>
      <c r="N609" s="68">
        <v>87.068250898038102</v>
      </c>
      <c r="O609" s="71">
        <v>0.81448247210156999</v>
      </c>
      <c r="P609" s="68">
        <v>81.595092024539895</v>
      </c>
      <c r="Q609" s="71"/>
      <c r="R609" s="68"/>
    </row>
    <row r="610" spans="1:18" x14ac:dyDescent="0.2">
      <c r="A610" s="72" t="s">
        <v>1526</v>
      </c>
      <c r="B610" s="66" t="s">
        <v>1527</v>
      </c>
      <c r="C610" s="67">
        <v>65</v>
      </c>
      <c r="D610" s="67" t="s">
        <v>337</v>
      </c>
      <c r="E610" s="71">
        <v>0.79472059310374699</v>
      </c>
      <c r="F610" s="68">
        <v>58.273579702151103</v>
      </c>
      <c r="G610" s="71">
        <v>0.80500324075305296</v>
      </c>
      <c r="H610" s="68">
        <v>56.480970766685097</v>
      </c>
      <c r="I610" s="71">
        <v>0.88578183203664496</v>
      </c>
      <c r="J610" s="68">
        <v>88.499724214009902</v>
      </c>
      <c r="K610" s="71">
        <v>0.79330794632350998</v>
      </c>
      <c r="L610" s="68">
        <v>28.874793160507402</v>
      </c>
      <c r="M610" s="71">
        <v>0.86413043478260898</v>
      </c>
      <c r="N610" s="68">
        <v>56.092843326885898</v>
      </c>
      <c r="O610" s="71">
        <v>0.62537951162292005</v>
      </c>
      <c r="P610" s="68">
        <v>57.585052983826003</v>
      </c>
      <c r="Q610" s="71"/>
      <c r="R610" s="68"/>
    </row>
    <row r="611" spans="1:18" x14ac:dyDescent="0.2">
      <c r="A611" s="72" t="s">
        <v>1528</v>
      </c>
      <c r="B611" s="66" t="s">
        <v>1529</v>
      </c>
      <c r="C611" s="67">
        <v>65</v>
      </c>
      <c r="D611" s="67" t="s">
        <v>337</v>
      </c>
      <c r="E611" s="71">
        <v>0.80144615985156897</v>
      </c>
      <c r="F611" s="68">
        <v>60.2316602316602</v>
      </c>
      <c r="G611" s="71">
        <v>0.82882680560312805</v>
      </c>
      <c r="H611" s="68">
        <v>66.795366795366803</v>
      </c>
      <c r="I611" s="71">
        <v>0.857843813030149</v>
      </c>
      <c r="J611" s="68">
        <v>80.115830115830093</v>
      </c>
      <c r="K611" s="71">
        <v>0.62485610202862196</v>
      </c>
      <c r="L611" s="68">
        <v>7.8323221180363998</v>
      </c>
      <c r="M611" s="71">
        <v>0.97282608695652195</v>
      </c>
      <c r="N611" s="68">
        <v>90.798563138988698</v>
      </c>
      <c r="O611" s="71">
        <v>0.72287799163942601</v>
      </c>
      <c r="P611" s="68">
        <v>68.767428890128301</v>
      </c>
      <c r="Q611" s="71"/>
      <c r="R611" s="68"/>
    </row>
    <row r="612" spans="1:18" x14ac:dyDescent="0.2">
      <c r="A612" s="72" t="s">
        <v>1530</v>
      </c>
      <c r="B612" s="66" t="s">
        <v>1531</v>
      </c>
      <c r="C612" s="67">
        <v>65</v>
      </c>
      <c r="D612" s="67" t="s">
        <v>337</v>
      </c>
      <c r="E612" s="71">
        <v>0.73700925404602402</v>
      </c>
      <c r="F612" s="68">
        <v>42.664092664092699</v>
      </c>
      <c r="G612" s="71">
        <v>0.80676004244297195</v>
      </c>
      <c r="H612" s="68">
        <v>57.115278543850003</v>
      </c>
      <c r="I612" s="71">
        <v>0.84999195575270203</v>
      </c>
      <c r="J612" s="68">
        <v>77.2476558190844</v>
      </c>
      <c r="K612" s="71">
        <v>0.59996400257200999</v>
      </c>
      <c r="L612" s="68">
        <v>6.4258135686707103</v>
      </c>
      <c r="M612" s="71">
        <v>0.91847826086956497</v>
      </c>
      <c r="N612" s="68">
        <v>72.616744957170496</v>
      </c>
      <c r="O612" s="71">
        <v>0.50985200859287005</v>
      </c>
      <c r="P612" s="68">
        <v>44.366982710541002</v>
      </c>
      <c r="Q612" s="71"/>
      <c r="R612" s="68"/>
    </row>
    <row r="613" spans="1:18" x14ac:dyDescent="0.2">
      <c r="A613" s="72" t="s">
        <v>1532</v>
      </c>
      <c r="B613" s="66" t="s">
        <v>1533</v>
      </c>
      <c r="C613" s="67">
        <v>65</v>
      </c>
      <c r="D613" s="67" t="s">
        <v>337</v>
      </c>
      <c r="E613" s="71">
        <v>0.64970391934620797</v>
      </c>
      <c r="F613" s="68">
        <v>24.4070601213458</v>
      </c>
      <c r="G613" s="71">
        <v>0.716890804251754</v>
      </c>
      <c r="H613" s="68">
        <v>23.662437948152199</v>
      </c>
      <c r="I613" s="71">
        <v>0.65638365696668899</v>
      </c>
      <c r="J613" s="68">
        <v>14.258135686707099</v>
      </c>
      <c r="K613" s="71">
        <v>0.60077163556921698</v>
      </c>
      <c r="L613" s="68">
        <v>6.4809707666850498</v>
      </c>
      <c r="M613" s="71">
        <v>0.84782608695652195</v>
      </c>
      <c r="N613" s="68">
        <v>52.141475545730898</v>
      </c>
      <c r="O613" s="71">
        <v>0.42664741298685799</v>
      </c>
      <c r="P613" s="68">
        <v>35.889570552147198</v>
      </c>
      <c r="Q613" s="71"/>
      <c r="R613" s="68"/>
    </row>
    <row r="614" spans="1:18" x14ac:dyDescent="0.2">
      <c r="A614" s="72" t="s">
        <v>1534</v>
      </c>
      <c r="B614" s="66" t="s">
        <v>1535</v>
      </c>
      <c r="C614" s="67">
        <v>65</v>
      </c>
      <c r="D614" s="67" t="s">
        <v>337</v>
      </c>
      <c r="E614" s="71">
        <v>0.76632824705805103</v>
      </c>
      <c r="F614" s="68">
        <v>50.386100386100402</v>
      </c>
      <c r="G614" s="71">
        <v>0.756256938817777</v>
      </c>
      <c r="H614" s="68">
        <v>35.962493105350198</v>
      </c>
      <c r="I614" s="71">
        <v>0.82360833620422003</v>
      </c>
      <c r="J614" s="68">
        <v>68.1742967457253</v>
      </c>
      <c r="K614" s="71">
        <v>0.80108341753832202</v>
      </c>
      <c r="L614" s="68">
        <v>30.9707666850524</v>
      </c>
      <c r="M614" s="71">
        <v>0.78804347826086996</v>
      </c>
      <c r="N614" s="68">
        <v>39.541309754075698</v>
      </c>
      <c r="O614" s="71">
        <v>0.66264906446906502</v>
      </c>
      <c r="P614" s="68">
        <v>61.656441717791402</v>
      </c>
      <c r="Q614" s="71"/>
      <c r="R614" s="68"/>
    </row>
    <row r="615" spans="1:18" x14ac:dyDescent="0.2">
      <c r="A615" s="72" t="s">
        <v>1536</v>
      </c>
      <c r="B615" s="66" t="s">
        <v>1537</v>
      </c>
      <c r="C615" s="67">
        <v>65</v>
      </c>
      <c r="D615" s="67" t="s">
        <v>337</v>
      </c>
      <c r="E615" s="71">
        <v>0.76054685264766297</v>
      </c>
      <c r="F615" s="68">
        <v>48.3177054605626</v>
      </c>
      <c r="G615" s="71">
        <v>0.77220850768652105</v>
      </c>
      <c r="H615" s="68">
        <v>41.919470490899101</v>
      </c>
      <c r="I615" s="71">
        <v>0.819881312738173</v>
      </c>
      <c r="J615" s="68">
        <v>66.574738003309406</v>
      </c>
      <c r="K615" s="71">
        <v>0.82315358673735295</v>
      </c>
      <c r="L615" s="68">
        <v>36.100386100386103</v>
      </c>
      <c r="M615" s="71">
        <v>0.77717391304347805</v>
      </c>
      <c r="N615" s="68">
        <v>37.745233489914298</v>
      </c>
      <c r="O615" s="71">
        <v>0.61031694303278905</v>
      </c>
      <c r="P615" s="68">
        <v>55.772448410485197</v>
      </c>
      <c r="Q615" s="71"/>
      <c r="R615" s="68"/>
    </row>
    <row r="616" spans="1:18" x14ac:dyDescent="0.2">
      <c r="A616" s="72" t="s">
        <v>1538</v>
      </c>
      <c r="B616" s="66" t="s">
        <v>1539</v>
      </c>
      <c r="C616" s="67">
        <v>65</v>
      </c>
      <c r="D616" s="67" t="s">
        <v>337</v>
      </c>
      <c r="E616" s="71">
        <v>0.80864513519230297</v>
      </c>
      <c r="F616" s="68">
        <v>62.217319360176504</v>
      </c>
      <c r="G616" s="71">
        <v>0.79491906275871205</v>
      </c>
      <c r="H616" s="68">
        <v>51.571980143408702</v>
      </c>
      <c r="I616" s="71">
        <v>0.87677173794602603</v>
      </c>
      <c r="J616" s="68">
        <v>86.127964699393303</v>
      </c>
      <c r="K616" s="71">
        <v>0.77260587507462497</v>
      </c>
      <c r="L616" s="68">
        <v>24.324324324324301</v>
      </c>
      <c r="M616" s="71">
        <v>0.85326086956521796</v>
      </c>
      <c r="N616" s="68">
        <v>53.578336557059998</v>
      </c>
      <c r="O616" s="71">
        <v>0.74566813061693604</v>
      </c>
      <c r="P616" s="68">
        <v>72.030117122141704</v>
      </c>
      <c r="Q616" s="71"/>
      <c r="R616" s="68"/>
    </row>
    <row r="617" spans="1:18" x14ac:dyDescent="0.2">
      <c r="A617" s="72" t="s">
        <v>1540</v>
      </c>
      <c r="B617" s="66" t="s">
        <v>1541</v>
      </c>
      <c r="C617" s="67">
        <v>65</v>
      </c>
      <c r="D617" s="67" t="s">
        <v>337</v>
      </c>
      <c r="E617" s="71">
        <v>0.80718060521400403</v>
      </c>
      <c r="F617" s="68">
        <v>61.9139547710976</v>
      </c>
      <c r="G617" s="71">
        <v>0.84452551178605495</v>
      </c>
      <c r="H617" s="68">
        <v>74.351902923331494</v>
      </c>
      <c r="I617" s="71">
        <v>0.87587107477968995</v>
      </c>
      <c r="J617" s="68">
        <v>85.907335907335906</v>
      </c>
      <c r="K617" s="71">
        <v>0.74013647930855098</v>
      </c>
      <c r="L617" s="68">
        <v>19.3050193050193</v>
      </c>
      <c r="M617" s="71">
        <v>0.91847826086956497</v>
      </c>
      <c r="N617" s="68">
        <v>72.616744957170496</v>
      </c>
      <c r="O617" s="71">
        <v>0.65689169932615799</v>
      </c>
      <c r="P617" s="68">
        <v>60.819854991634102</v>
      </c>
      <c r="Q617" s="71"/>
      <c r="R617" s="68"/>
    </row>
    <row r="618" spans="1:18" x14ac:dyDescent="0.2">
      <c r="A618" s="72" t="s">
        <v>1542</v>
      </c>
      <c r="B618" s="66" t="s">
        <v>1543</v>
      </c>
      <c r="C618" s="67">
        <v>65</v>
      </c>
      <c r="D618" s="67" t="s">
        <v>337</v>
      </c>
      <c r="E618" s="71">
        <v>0.73672275810953503</v>
      </c>
      <c r="F618" s="68">
        <v>42.526199669056801</v>
      </c>
      <c r="G618" s="71">
        <v>0.84241540152203398</v>
      </c>
      <c r="H618" s="68">
        <v>73.359073359073406</v>
      </c>
      <c r="I618" s="71">
        <v>0.87397219214205502</v>
      </c>
      <c r="J618" s="68">
        <v>85.410921125206798</v>
      </c>
      <c r="K618" s="71">
        <v>0.63493072584141996</v>
      </c>
      <c r="L618" s="68">
        <v>8.3287369001654703</v>
      </c>
      <c r="M618" s="71">
        <v>0.75543478260869601</v>
      </c>
      <c r="N618" s="68">
        <v>33.655705996131502</v>
      </c>
      <c r="O618" s="71">
        <v>0.57686068843346905</v>
      </c>
      <c r="P618" s="68">
        <v>52.147239263803698</v>
      </c>
      <c r="Q618" s="71"/>
      <c r="R618" s="68"/>
    </row>
    <row r="619" spans="1:18" x14ac:dyDescent="0.2">
      <c r="A619" s="72" t="s">
        <v>1544</v>
      </c>
      <c r="B619" s="66" t="s">
        <v>1545</v>
      </c>
      <c r="C619" s="67">
        <v>65</v>
      </c>
      <c r="D619" s="67" t="s">
        <v>337</v>
      </c>
      <c r="E619" s="71">
        <v>0.741608657865509</v>
      </c>
      <c r="F619" s="68">
        <v>43.822393822393799</v>
      </c>
      <c r="G619" s="71">
        <v>0.853341036122092</v>
      </c>
      <c r="H619" s="68">
        <v>78.461114175399899</v>
      </c>
      <c r="I619" s="71">
        <v>0.90475790770720999</v>
      </c>
      <c r="J619" s="68">
        <v>93.436293436293397</v>
      </c>
      <c r="K619" s="71">
        <v>0.61734458446150298</v>
      </c>
      <c r="L619" s="68">
        <v>7.3083287369001697</v>
      </c>
      <c r="M619" s="71">
        <v>0.809782608695652</v>
      </c>
      <c r="N619" s="68">
        <v>43.824260845537403</v>
      </c>
      <c r="O619" s="71">
        <v>0.52281715234108805</v>
      </c>
      <c r="P619" s="68">
        <v>45.8728388176241</v>
      </c>
      <c r="Q619" s="71"/>
      <c r="R619" s="68"/>
    </row>
    <row r="620" spans="1:18" x14ac:dyDescent="0.2">
      <c r="A620" s="72" t="s">
        <v>1546</v>
      </c>
      <c r="B620" s="66" t="s">
        <v>1547</v>
      </c>
      <c r="C620" s="67">
        <v>65</v>
      </c>
      <c r="D620" s="67" t="s">
        <v>337</v>
      </c>
      <c r="E620" s="71">
        <v>0.77310685628544396</v>
      </c>
      <c r="F620" s="68">
        <v>52.040816326530603</v>
      </c>
      <c r="G620" s="71">
        <v>0.82604641525322198</v>
      </c>
      <c r="H620" s="68">
        <v>65.664644236072803</v>
      </c>
      <c r="I620" s="71">
        <v>0.87711440187563305</v>
      </c>
      <c r="J620" s="68">
        <v>86.183121897407602</v>
      </c>
      <c r="K620" s="71">
        <v>0.78213410512457804</v>
      </c>
      <c r="L620" s="68">
        <v>26.475455046883599</v>
      </c>
      <c r="M620" s="71">
        <v>0.90760869565217395</v>
      </c>
      <c r="N620" s="68">
        <v>68.8864327162199</v>
      </c>
      <c r="O620" s="71">
        <v>0.47263066352161298</v>
      </c>
      <c r="P620" s="68">
        <v>40.5186837702175</v>
      </c>
      <c r="Q620" s="71"/>
      <c r="R620" s="68"/>
    </row>
    <row r="621" spans="1:18" x14ac:dyDescent="0.2">
      <c r="A621" s="72" t="s">
        <v>1548</v>
      </c>
      <c r="B621" s="66" t="s">
        <v>1549</v>
      </c>
      <c r="C621" s="67">
        <v>65</v>
      </c>
      <c r="D621" s="67" t="s">
        <v>337</v>
      </c>
      <c r="E621" s="71">
        <v>0.72567386972301795</v>
      </c>
      <c r="F621" s="68">
        <v>39.823496966354099</v>
      </c>
      <c r="G621" s="71">
        <v>0.78600478881918101</v>
      </c>
      <c r="H621" s="68">
        <v>47.380033094318797</v>
      </c>
      <c r="I621" s="71">
        <v>0.80487922001080303</v>
      </c>
      <c r="J621" s="68">
        <v>60.2040816326531</v>
      </c>
      <c r="K621" s="71">
        <v>0.73485278975794699</v>
      </c>
      <c r="L621" s="68">
        <v>18.532818532818499</v>
      </c>
      <c r="M621" s="71">
        <v>0.78804347826086996</v>
      </c>
      <c r="N621" s="68">
        <v>39.541309754075698</v>
      </c>
      <c r="O621" s="71">
        <v>0.51458907176628998</v>
      </c>
      <c r="P621" s="68">
        <v>45.0362520914668</v>
      </c>
      <c r="Q621" s="71"/>
      <c r="R621" s="68"/>
    </row>
    <row r="622" spans="1:18" x14ac:dyDescent="0.2">
      <c r="A622" s="72" t="s">
        <v>1550</v>
      </c>
      <c r="B622" s="66" t="s">
        <v>1551</v>
      </c>
      <c r="C622" s="67">
        <v>65</v>
      </c>
      <c r="D622" s="67" t="s">
        <v>337</v>
      </c>
      <c r="E622" s="71">
        <v>0.75203263873454995</v>
      </c>
      <c r="F622" s="68">
        <v>46.607832322118</v>
      </c>
      <c r="G622" s="71">
        <v>0.82578198534002001</v>
      </c>
      <c r="H622" s="68">
        <v>65.388858246001107</v>
      </c>
      <c r="I622" s="71">
        <v>0.86919364336332805</v>
      </c>
      <c r="J622" s="68">
        <v>83.866519580805303</v>
      </c>
      <c r="K622" s="71">
        <v>0.66348980270299296</v>
      </c>
      <c r="L622" s="68">
        <v>10.6453392167678</v>
      </c>
      <c r="M622" s="71">
        <v>0.82065217391304301</v>
      </c>
      <c r="N622" s="68">
        <v>45.9519204200055</v>
      </c>
      <c r="O622" s="71">
        <v>0.58104558835336395</v>
      </c>
      <c r="P622" s="68">
        <v>52.677077523703304</v>
      </c>
      <c r="Q622" s="71"/>
      <c r="R622" s="68"/>
    </row>
    <row r="623" spans="1:18" x14ac:dyDescent="0.2">
      <c r="A623" s="72" t="s">
        <v>1552</v>
      </c>
      <c r="B623" s="66" t="s">
        <v>1553</v>
      </c>
      <c r="C623" s="67">
        <v>65</v>
      </c>
      <c r="D623" s="67" t="s">
        <v>337</v>
      </c>
      <c r="E623" s="71">
        <v>0.81194650121238798</v>
      </c>
      <c r="F623" s="68">
        <v>63.237727523441798</v>
      </c>
      <c r="G623" s="71">
        <v>0.88709748434638702</v>
      </c>
      <c r="H623" s="68">
        <v>89.878654164368498</v>
      </c>
      <c r="I623" s="71">
        <v>0.90523501521451999</v>
      </c>
      <c r="J623" s="68">
        <v>93.491450634307796</v>
      </c>
      <c r="K623" s="71">
        <v>0.93381413393867196</v>
      </c>
      <c r="L623" s="68">
        <v>75.482625482625494</v>
      </c>
      <c r="M623" s="71">
        <v>0.59782608695652195</v>
      </c>
      <c r="N623" s="68">
        <v>14.0093948604587</v>
      </c>
      <c r="O623" s="71">
        <v>0.73575978560583799</v>
      </c>
      <c r="P623" s="68">
        <v>70.412716118237597</v>
      </c>
      <c r="Q623" s="71"/>
      <c r="R623" s="68"/>
    </row>
    <row r="624" spans="1:18" x14ac:dyDescent="0.2">
      <c r="A624" s="72" t="s">
        <v>1554</v>
      </c>
      <c r="B624" s="66" t="s">
        <v>1555</v>
      </c>
      <c r="C624" s="67">
        <v>65</v>
      </c>
      <c r="D624" s="67" t="s">
        <v>337</v>
      </c>
      <c r="E624" s="71">
        <v>0.72098454181934002</v>
      </c>
      <c r="F624" s="68">
        <v>38.803088803088798</v>
      </c>
      <c r="G624" s="71">
        <v>0.82591241623900102</v>
      </c>
      <c r="H624" s="68">
        <v>65.526751241036905</v>
      </c>
      <c r="I624" s="71">
        <v>0.84502641937524603</v>
      </c>
      <c r="J624" s="68">
        <v>75.675675675675706</v>
      </c>
      <c r="K624" s="71">
        <v>0.73441109247265501</v>
      </c>
      <c r="L624" s="68">
        <v>18.367346938775501</v>
      </c>
      <c r="M624" s="71">
        <v>0.815217391304348</v>
      </c>
      <c r="N624" s="68">
        <v>44.5979552362531</v>
      </c>
      <c r="O624" s="71">
        <v>0.38435538970545002</v>
      </c>
      <c r="P624" s="68">
        <v>31.8739542665923</v>
      </c>
      <c r="Q624" s="71"/>
      <c r="R624" s="68"/>
    </row>
    <row r="625" spans="1:18" x14ac:dyDescent="0.2">
      <c r="A625" s="72" t="s">
        <v>1556</v>
      </c>
      <c r="B625" s="66" t="s">
        <v>1557</v>
      </c>
      <c r="C625" s="67">
        <v>65</v>
      </c>
      <c r="D625" s="67" t="s">
        <v>337</v>
      </c>
      <c r="E625" s="71">
        <v>0.65727095137671698</v>
      </c>
      <c r="F625" s="68">
        <v>25.923883066740199</v>
      </c>
      <c r="G625" s="71">
        <v>0.78323025760950304</v>
      </c>
      <c r="H625" s="68">
        <v>46.525096525096501</v>
      </c>
      <c r="I625" s="71">
        <v>0.751740513523113</v>
      </c>
      <c r="J625" s="68">
        <v>38.334252619966897</v>
      </c>
      <c r="K625" s="71">
        <v>0.63109522944744201</v>
      </c>
      <c r="L625" s="68">
        <v>8.1356867071152799</v>
      </c>
      <c r="M625" s="71">
        <v>0.83152173913043503</v>
      </c>
      <c r="N625" s="68">
        <v>48.134843879524702</v>
      </c>
      <c r="O625" s="71">
        <v>0.288767017173093</v>
      </c>
      <c r="P625" s="68">
        <v>22.504182933630801</v>
      </c>
      <c r="Q625" s="71"/>
      <c r="R625" s="68"/>
    </row>
    <row r="626" spans="1:18" x14ac:dyDescent="0.2">
      <c r="A626" s="72" t="s">
        <v>1558</v>
      </c>
      <c r="B626" s="66" t="s">
        <v>1559</v>
      </c>
      <c r="C626" s="67">
        <v>65</v>
      </c>
      <c r="D626" s="67" t="s">
        <v>337</v>
      </c>
      <c r="E626" s="71">
        <v>0.70170789568496705</v>
      </c>
      <c r="F626" s="68">
        <v>34.6662989520132</v>
      </c>
      <c r="G626" s="71">
        <v>0.79889354990332695</v>
      </c>
      <c r="H626" s="68">
        <v>53.530060672917799</v>
      </c>
      <c r="I626" s="71">
        <v>0.84686354116513496</v>
      </c>
      <c r="J626" s="68">
        <v>76.227247655819099</v>
      </c>
      <c r="K626" s="71">
        <v>0.59998291449155605</v>
      </c>
      <c r="L626" s="68">
        <v>6.4533921676778796</v>
      </c>
      <c r="M626" s="71">
        <v>0.78804347826086996</v>
      </c>
      <c r="N626" s="68">
        <v>39.541309754075698</v>
      </c>
      <c r="O626" s="71">
        <v>0.47475599460395002</v>
      </c>
      <c r="P626" s="68">
        <v>40.686001115449002</v>
      </c>
      <c r="Q626" s="71"/>
      <c r="R626" s="68"/>
    </row>
    <row r="627" spans="1:18" x14ac:dyDescent="0.2">
      <c r="A627" s="72" t="s">
        <v>1560</v>
      </c>
      <c r="B627" s="66" t="s">
        <v>1561</v>
      </c>
      <c r="C627" s="67">
        <v>65</v>
      </c>
      <c r="D627" s="67" t="s">
        <v>337</v>
      </c>
      <c r="E627" s="71">
        <v>0.68643188434309899</v>
      </c>
      <c r="F627" s="68">
        <v>31.687810259238798</v>
      </c>
      <c r="G627" s="71">
        <v>0.79116242050650198</v>
      </c>
      <c r="H627" s="68">
        <v>49.613899613899598</v>
      </c>
      <c r="I627" s="71">
        <v>0.79297241856441902</v>
      </c>
      <c r="J627" s="68">
        <v>54.660783232211799</v>
      </c>
      <c r="K627" s="71">
        <v>0.61803498426088799</v>
      </c>
      <c r="L627" s="68">
        <v>7.3634859349145101</v>
      </c>
      <c r="M627" s="71">
        <v>0.83695652173913004</v>
      </c>
      <c r="N627" s="68">
        <v>49.405913235700503</v>
      </c>
      <c r="O627" s="71">
        <v>0.393033076644558</v>
      </c>
      <c r="P627" s="68">
        <v>32.598996095928598</v>
      </c>
      <c r="Q627" s="71"/>
      <c r="R627" s="68"/>
    </row>
    <row r="628" spans="1:18" x14ac:dyDescent="0.2">
      <c r="A628" s="72" t="s">
        <v>1562</v>
      </c>
      <c r="B628" s="66" t="s">
        <v>1563</v>
      </c>
      <c r="C628" s="67">
        <v>65</v>
      </c>
      <c r="D628" s="67" t="s">
        <v>337</v>
      </c>
      <c r="E628" s="71">
        <v>0.66938294988756297</v>
      </c>
      <c r="F628" s="68">
        <v>28.3783783783784</v>
      </c>
      <c r="G628" s="71">
        <v>0.773875791744703</v>
      </c>
      <c r="H628" s="68">
        <v>42.691671263099799</v>
      </c>
      <c r="I628" s="71">
        <v>0.74213363349023898</v>
      </c>
      <c r="J628" s="68">
        <v>34.914506343077797</v>
      </c>
      <c r="K628" s="71">
        <v>0.66529351171434004</v>
      </c>
      <c r="L628" s="68">
        <v>10.728075013789301</v>
      </c>
      <c r="M628" s="71">
        <v>0.86413043478260898</v>
      </c>
      <c r="N628" s="68">
        <v>56.092843326885898</v>
      </c>
      <c r="O628" s="71">
        <v>0.30148137770592398</v>
      </c>
      <c r="P628" s="68">
        <v>23.508087005019501</v>
      </c>
      <c r="Q628" s="71"/>
      <c r="R628" s="68"/>
    </row>
    <row r="629" spans="1:18" x14ac:dyDescent="0.2">
      <c r="A629" s="72" t="s">
        <v>1564</v>
      </c>
      <c r="B629" s="66" t="s">
        <v>1565</v>
      </c>
      <c r="C629" s="67">
        <v>65</v>
      </c>
      <c r="D629" s="67" t="s">
        <v>337</v>
      </c>
      <c r="E629" s="71">
        <v>0.61811526152098395</v>
      </c>
      <c r="F629" s="68">
        <v>19.001654715940401</v>
      </c>
      <c r="G629" s="71">
        <v>0.74292387836143503</v>
      </c>
      <c r="H629" s="68">
        <v>31.329288472145599</v>
      </c>
      <c r="I629" s="71">
        <v>0.73009801283089104</v>
      </c>
      <c r="J629" s="68">
        <v>30.226144511858799</v>
      </c>
      <c r="K629" s="71">
        <v>0.47011881338196498</v>
      </c>
      <c r="L629" s="68">
        <v>1.5995587424158899</v>
      </c>
      <c r="M629" s="71">
        <v>0.76086956521739102</v>
      </c>
      <c r="N629" s="68">
        <v>34.512296214423898</v>
      </c>
      <c r="O629" s="71">
        <v>0.38656603781323901</v>
      </c>
      <c r="P629" s="68">
        <v>32.097044060234197</v>
      </c>
      <c r="Q629" s="71"/>
      <c r="R629" s="68"/>
    </row>
    <row r="630" spans="1:18" x14ac:dyDescent="0.2">
      <c r="A630" s="72" t="s">
        <v>1566</v>
      </c>
      <c r="B630" s="66" t="s">
        <v>1567</v>
      </c>
      <c r="C630" s="67">
        <v>65</v>
      </c>
      <c r="D630" s="67" t="s">
        <v>337</v>
      </c>
      <c r="E630" s="71">
        <v>0.78226811282567299</v>
      </c>
      <c r="F630" s="68">
        <v>54.881412024269203</v>
      </c>
      <c r="G630" s="71">
        <v>0.86497408624213401</v>
      </c>
      <c r="H630" s="68">
        <v>83.259790402647596</v>
      </c>
      <c r="I630" s="71">
        <v>0.843750430134385</v>
      </c>
      <c r="J630" s="68">
        <v>75.206839492553797</v>
      </c>
      <c r="K630" s="71">
        <v>0.84166564944937505</v>
      </c>
      <c r="L630" s="68">
        <v>41.119691119691097</v>
      </c>
      <c r="M630" s="71">
        <v>0.815217391304348</v>
      </c>
      <c r="N630" s="68">
        <v>44.5979552362531</v>
      </c>
      <c r="O630" s="71">
        <v>0.54573300699812199</v>
      </c>
      <c r="P630" s="68">
        <v>48.438371444506402</v>
      </c>
      <c r="Q630" s="71"/>
      <c r="R630" s="68"/>
    </row>
    <row r="631" spans="1:18" x14ac:dyDescent="0.2">
      <c r="A631" s="72" t="s">
        <v>1568</v>
      </c>
      <c r="B631" s="66" t="s">
        <v>1569</v>
      </c>
      <c r="C631" s="67">
        <v>65</v>
      </c>
      <c r="D631" s="67" t="s">
        <v>337</v>
      </c>
      <c r="E631" s="71">
        <v>0.66879557315784299</v>
      </c>
      <c r="F631" s="68">
        <v>28.268063982349702</v>
      </c>
      <c r="G631" s="71">
        <v>0.81571669696981697</v>
      </c>
      <c r="H631" s="68">
        <v>60.865968008825199</v>
      </c>
      <c r="I631" s="71">
        <v>0.66110663359605504</v>
      </c>
      <c r="J631" s="68">
        <v>14.9200220628792</v>
      </c>
      <c r="K631" s="71">
        <v>0.58888012069933504</v>
      </c>
      <c r="L631" s="68">
        <v>5.95697738554881</v>
      </c>
      <c r="M631" s="71">
        <v>0.83695652173913004</v>
      </c>
      <c r="N631" s="68">
        <v>49.405913235700503</v>
      </c>
      <c r="O631" s="71">
        <v>0.44131789278487799</v>
      </c>
      <c r="P631" s="68">
        <v>37.339654210819901</v>
      </c>
      <c r="Q631" s="71"/>
      <c r="R631" s="68"/>
    </row>
    <row r="632" spans="1:18" x14ac:dyDescent="0.2">
      <c r="A632" s="72" t="s">
        <v>1570</v>
      </c>
      <c r="B632" s="66" t="s">
        <v>1571</v>
      </c>
      <c r="C632" s="67">
        <v>65</v>
      </c>
      <c r="D632" s="67" t="s">
        <v>337</v>
      </c>
      <c r="E632" s="71">
        <v>0.63420650116914601</v>
      </c>
      <c r="F632" s="68">
        <v>21.538885824600101</v>
      </c>
      <c r="G632" s="71">
        <v>0.78196941703382905</v>
      </c>
      <c r="H632" s="68">
        <v>46.0286817429675</v>
      </c>
      <c r="I632" s="71">
        <v>0.73220325365241901</v>
      </c>
      <c r="J632" s="68">
        <v>31.3017098731384</v>
      </c>
      <c r="K632" s="71">
        <v>0.46041052129168297</v>
      </c>
      <c r="L632" s="68">
        <v>1.32377275234418</v>
      </c>
      <c r="M632" s="71">
        <v>0.83695652173913004</v>
      </c>
      <c r="N632" s="68">
        <v>49.405913235700503</v>
      </c>
      <c r="O632" s="71">
        <v>0.35949279212866703</v>
      </c>
      <c r="P632" s="68">
        <v>29.419966536531</v>
      </c>
      <c r="Q632" s="71"/>
      <c r="R632" s="68"/>
    </row>
    <row r="633" spans="1:18" x14ac:dyDescent="0.2">
      <c r="A633" s="72" t="s">
        <v>1572</v>
      </c>
      <c r="B633" s="66" t="s">
        <v>1573</v>
      </c>
      <c r="C633" s="67">
        <v>65</v>
      </c>
      <c r="D633" s="67" t="s">
        <v>337</v>
      </c>
      <c r="E633" s="71">
        <v>0.57858449228324405</v>
      </c>
      <c r="F633" s="68">
        <v>12.9619415333701</v>
      </c>
      <c r="G633" s="71">
        <v>0.73179922566275601</v>
      </c>
      <c r="H633" s="68">
        <v>27.964699393270799</v>
      </c>
      <c r="I633" s="71">
        <v>0.68244176038742299</v>
      </c>
      <c r="J633" s="68">
        <v>18.891340319911698</v>
      </c>
      <c r="K633" s="71">
        <v>0.46756883334396898</v>
      </c>
      <c r="L633" s="68">
        <v>1.51682294539437</v>
      </c>
      <c r="M633" s="71">
        <v>0.76086956521739102</v>
      </c>
      <c r="N633" s="68">
        <v>34.512296214423898</v>
      </c>
      <c r="O633" s="71">
        <v>0.250243076804681</v>
      </c>
      <c r="P633" s="68">
        <v>19.492470719464599</v>
      </c>
      <c r="Q633" s="71"/>
      <c r="R633" s="68"/>
    </row>
    <row r="634" spans="1:18" x14ac:dyDescent="0.2">
      <c r="A634" s="72" t="s">
        <v>1574</v>
      </c>
      <c r="B634" s="66" t="s">
        <v>1575</v>
      </c>
      <c r="C634" s="67">
        <v>65</v>
      </c>
      <c r="D634" s="67" t="s">
        <v>337</v>
      </c>
      <c r="E634" s="71">
        <v>0.70337744456220896</v>
      </c>
      <c r="F634" s="68">
        <v>35.135135135135101</v>
      </c>
      <c r="G634" s="71">
        <v>0.82390011487430603</v>
      </c>
      <c r="H634" s="68">
        <v>64.451185879757304</v>
      </c>
      <c r="I634" s="71">
        <v>0.76914598683483104</v>
      </c>
      <c r="J634" s="68">
        <v>45.642581356867097</v>
      </c>
      <c r="K634" s="71">
        <v>0.63791259614498597</v>
      </c>
      <c r="L634" s="68">
        <v>8.4390512961941493</v>
      </c>
      <c r="M634" s="71">
        <v>0.78260869565217395</v>
      </c>
      <c r="N634" s="68">
        <v>38.657087593257799</v>
      </c>
      <c r="O634" s="71">
        <v>0.50331982930474894</v>
      </c>
      <c r="P634" s="68">
        <v>43.8092582264361</v>
      </c>
      <c r="Q634" s="71"/>
      <c r="R634" s="68"/>
    </row>
    <row r="635" spans="1:18" x14ac:dyDescent="0.2">
      <c r="A635" s="72" t="s">
        <v>1576</v>
      </c>
      <c r="B635" s="66" t="s">
        <v>1577</v>
      </c>
      <c r="C635" s="67">
        <v>63</v>
      </c>
      <c r="D635" s="67" t="s">
        <v>337</v>
      </c>
      <c r="E635" s="71">
        <v>0.84364768898305398</v>
      </c>
      <c r="F635" s="68">
        <v>92.249527410207904</v>
      </c>
      <c r="G635" s="71">
        <v>0.92179462982767202</v>
      </c>
      <c r="H635" s="68">
        <v>85.066162570888494</v>
      </c>
      <c r="I635" s="71">
        <v>0.74909766860234595</v>
      </c>
      <c r="J635" s="68">
        <v>43.856332703213603</v>
      </c>
      <c r="K635" s="71">
        <v>0.86480324218134197</v>
      </c>
      <c r="L635" s="68">
        <v>66.4461247637051</v>
      </c>
      <c r="M635" s="71">
        <v>0.80971767413045403</v>
      </c>
      <c r="N635" s="68">
        <v>60.5788423153693</v>
      </c>
      <c r="O635" s="71">
        <v>0.87282523017345304</v>
      </c>
      <c r="P635" s="68">
        <v>97.9695431472081</v>
      </c>
      <c r="Q635" s="71"/>
      <c r="R635" s="68"/>
    </row>
    <row r="636" spans="1:18" x14ac:dyDescent="0.2">
      <c r="A636" s="72" t="s">
        <v>1578</v>
      </c>
      <c r="B636" s="66" t="s">
        <v>1579</v>
      </c>
      <c r="C636" s="67">
        <v>65</v>
      </c>
      <c r="D636" s="67" t="s">
        <v>337</v>
      </c>
      <c r="E636" s="71">
        <v>0.59362056765790205</v>
      </c>
      <c r="F636" s="68">
        <v>14.7821290678434</v>
      </c>
      <c r="G636" s="71">
        <v>0.67015823028154098</v>
      </c>
      <c r="H636" s="68">
        <v>13.4031991174848</v>
      </c>
      <c r="I636" s="71">
        <v>0.70429477265888696</v>
      </c>
      <c r="J636" s="68">
        <v>23.6072807501379</v>
      </c>
      <c r="K636" s="71">
        <v>0.59012850116260895</v>
      </c>
      <c r="L636" s="68">
        <v>6.0397131825703303</v>
      </c>
      <c r="M636" s="71">
        <v>0.65760869565217395</v>
      </c>
      <c r="N636" s="68">
        <v>19.508151423045</v>
      </c>
      <c r="O636" s="71">
        <v>0.34591263853430099</v>
      </c>
      <c r="P636" s="68">
        <v>27.9977691020636</v>
      </c>
      <c r="Q636" s="71"/>
      <c r="R636" s="68"/>
    </row>
    <row r="637" spans="1:18" x14ac:dyDescent="0.2">
      <c r="A637" s="72" t="s">
        <v>1580</v>
      </c>
      <c r="B637" s="66" t="s">
        <v>1581</v>
      </c>
      <c r="C637" s="67">
        <v>65</v>
      </c>
      <c r="D637" s="67" t="s">
        <v>337</v>
      </c>
      <c r="E637" s="71">
        <v>0.52695852174052005</v>
      </c>
      <c r="F637" s="68">
        <v>6.3982349696635401</v>
      </c>
      <c r="G637" s="71">
        <v>0.70345701619717504</v>
      </c>
      <c r="H637" s="68">
        <v>20.325427468284602</v>
      </c>
      <c r="I637" s="71">
        <v>0.648355900821318</v>
      </c>
      <c r="J637" s="68">
        <v>13.3756205184777</v>
      </c>
      <c r="K637" s="71">
        <v>0.42894812476876298</v>
      </c>
      <c r="L637" s="68">
        <v>0.63430777716492004</v>
      </c>
      <c r="M637" s="71">
        <v>0.60326086956521696</v>
      </c>
      <c r="N637" s="68">
        <v>14.5067698259188</v>
      </c>
      <c r="O637" s="71">
        <v>0.25077069735012703</v>
      </c>
      <c r="P637" s="68">
        <v>19.576129392080301</v>
      </c>
      <c r="Q637" s="71"/>
      <c r="R637" s="68"/>
    </row>
    <row r="638" spans="1:18" x14ac:dyDescent="0.2">
      <c r="A638" s="72" t="s">
        <v>1582</v>
      </c>
      <c r="B638" s="66" t="s">
        <v>1583</v>
      </c>
      <c r="C638" s="67">
        <v>65</v>
      </c>
      <c r="D638" s="67" t="s">
        <v>337</v>
      </c>
      <c r="E638" s="71">
        <v>0.40178271646361202</v>
      </c>
      <c r="F638" s="68">
        <v>1.10314396028682</v>
      </c>
      <c r="G638" s="71">
        <v>0.614675901476051</v>
      </c>
      <c r="H638" s="68">
        <v>6.9498069498069501</v>
      </c>
      <c r="I638" s="71">
        <v>0.50008999961630896</v>
      </c>
      <c r="J638" s="68">
        <v>2.64754550468836</v>
      </c>
      <c r="K638" s="71">
        <v>0.44744455647231601</v>
      </c>
      <c r="L638" s="68">
        <v>0.96525096525096499</v>
      </c>
      <c r="M638" s="71">
        <v>0.33152173913043498</v>
      </c>
      <c r="N638" s="68">
        <v>3.2605692180160299</v>
      </c>
      <c r="O638" s="71">
        <v>0.115181385622946</v>
      </c>
      <c r="P638" s="68">
        <v>6.9994422755158903</v>
      </c>
      <c r="Q638" s="71"/>
      <c r="R638" s="68"/>
    </row>
    <row r="639" spans="1:18" x14ac:dyDescent="0.2">
      <c r="A639" s="72" t="s">
        <v>1584</v>
      </c>
      <c r="B639" s="66" t="s">
        <v>1585</v>
      </c>
      <c r="C639" s="67">
        <v>65</v>
      </c>
      <c r="D639" s="67" t="s">
        <v>337</v>
      </c>
      <c r="E639" s="71">
        <v>0.47940028659234102</v>
      </c>
      <c r="F639" s="68">
        <v>3.3921676778819601</v>
      </c>
      <c r="G639" s="71">
        <v>0.60590461332081402</v>
      </c>
      <c r="H639" s="68">
        <v>6.26034197462769</v>
      </c>
      <c r="I639" s="71">
        <v>0.53176045907337299</v>
      </c>
      <c r="J639" s="68">
        <v>3.4749034749034799</v>
      </c>
      <c r="K639" s="71">
        <v>0.49081565543771</v>
      </c>
      <c r="L639" s="68">
        <v>2.1235521235521202</v>
      </c>
      <c r="M639" s="71">
        <v>0.52717391304347805</v>
      </c>
      <c r="N639" s="68">
        <v>9.3672285161646904</v>
      </c>
      <c r="O639" s="71">
        <v>0.241346792086329</v>
      </c>
      <c r="P639" s="68">
        <v>18.600111544896802</v>
      </c>
      <c r="Q639" s="71"/>
      <c r="R639" s="68"/>
    </row>
    <row r="640" spans="1:18" x14ac:dyDescent="0.2">
      <c r="A640" s="72" t="s">
        <v>1586</v>
      </c>
      <c r="B640" s="66" t="s">
        <v>1587</v>
      </c>
      <c r="C640" s="67">
        <v>65</v>
      </c>
      <c r="D640" s="67" t="s">
        <v>337</v>
      </c>
      <c r="E640" s="71">
        <v>0.40903526060242301</v>
      </c>
      <c r="F640" s="68">
        <v>1.35135135135135</v>
      </c>
      <c r="G640" s="71">
        <v>0.63796050383756697</v>
      </c>
      <c r="H640" s="68">
        <v>8.9354660783232198</v>
      </c>
      <c r="I640" s="71">
        <v>0.47940152181651402</v>
      </c>
      <c r="J640" s="68">
        <v>1.93050193050193</v>
      </c>
      <c r="K640" s="71">
        <v>0.44280213656418399</v>
      </c>
      <c r="L640" s="68">
        <v>0.79977937120794296</v>
      </c>
      <c r="M640" s="71">
        <v>0.41847826086956502</v>
      </c>
      <c r="N640" s="68">
        <v>4.8908538270240403</v>
      </c>
      <c r="O640" s="71">
        <v>6.6533879924282793E-2</v>
      </c>
      <c r="P640" s="68">
        <v>3.4300055772448399</v>
      </c>
      <c r="Q640" s="71"/>
      <c r="R640" s="68"/>
    </row>
    <row r="641" spans="1:18" x14ac:dyDescent="0.2">
      <c r="A641" s="72" t="s">
        <v>1588</v>
      </c>
      <c r="B641" s="66" t="s">
        <v>1589</v>
      </c>
      <c r="C641" s="67">
        <v>63</v>
      </c>
      <c r="D641" s="67" t="s">
        <v>337</v>
      </c>
      <c r="E641" s="71">
        <v>0.65646928095099499</v>
      </c>
      <c r="F641" s="68">
        <v>36.767485822306199</v>
      </c>
      <c r="G641" s="71">
        <v>0.85050733907121401</v>
      </c>
      <c r="H641" s="68">
        <v>63.8941398865785</v>
      </c>
      <c r="I641" s="71">
        <v>0.59674027825490095</v>
      </c>
      <c r="J641" s="68">
        <v>11.814744801512299</v>
      </c>
      <c r="K641" s="71">
        <v>0.74711809695772202</v>
      </c>
      <c r="L641" s="68">
        <v>33.648393194706998</v>
      </c>
      <c r="M641" s="71">
        <v>0.75219045933268402</v>
      </c>
      <c r="N641" s="68">
        <v>42.514970059880199</v>
      </c>
      <c r="O641" s="71">
        <v>0.33579023113845502</v>
      </c>
      <c r="P641" s="68">
        <v>46.497461928934001</v>
      </c>
      <c r="Q641" s="71"/>
      <c r="R641" s="68"/>
    </row>
    <row r="642" spans="1:18" x14ac:dyDescent="0.2">
      <c r="A642" s="72" t="s">
        <v>1590</v>
      </c>
      <c r="B642" s="66" t="s">
        <v>1591</v>
      </c>
      <c r="C642" s="67">
        <v>63</v>
      </c>
      <c r="D642" s="67" t="s">
        <v>337</v>
      </c>
      <c r="E642" s="71">
        <v>0.64184122097303098</v>
      </c>
      <c r="F642" s="68">
        <v>32.325141776937599</v>
      </c>
      <c r="G642" s="71">
        <v>0.79763584591558201</v>
      </c>
      <c r="H642" s="68">
        <v>47.542533081285399</v>
      </c>
      <c r="I642" s="71">
        <v>0.70164882057111799</v>
      </c>
      <c r="J642" s="68">
        <v>29.962192816635199</v>
      </c>
      <c r="K642" s="71">
        <v>0.728485888851931</v>
      </c>
      <c r="L642" s="68">
        <v>29.017013232514199</v>
      </c>
      <c r="M642" s="71">
        <v>0.73448977785644798</v>
      </c>
      <c r="N642" s="68">
        <v>39.0219560878243</v>
      </c>
      <c r="O642" s="71">
        <v>0.246945771670077</v>
      </c>
      <c r="P642" s="68">
        <v>30.558375634517802</v>
      </c>
      <c r="Q642" s="71"/>
      <c r="R642" s="68"/>
    </row>
    <row r="643" spans="1:18" x14ac:dyDescent="0.2">
      <c r="A643" s="72" t="s">
        <v>1592</v>
      </c>
      <c r="B643" s="66" t="s">
        <v>1593</v>
      </c>
      <c r="C643" s="67">
        <v>63</v>
      </c>
      <c r="D643" s="67" t="s">
        <v>337</v>
      </c>
      <c r="E643" s="71">
        <v>0.68354594546858705</v>
      </c>
      <c r="F643" s="68">
        <v>43.856332703213603</v>
      </c>
      <c r="G643" s="71">
        <v>0.81452161003824397</v>
      </c>
      <c r="H643" s="68">
        <v>53.591682419659698</v>
      </c>
      <c r="I643" s="71">
        <v>0.77682079800974702</v>
      </c>
      <c r="J643" s="68">
        <v>51.795841209829902</v>
      </c>
      <c r="K643" s="71">
        <v>0.70327203369790803</v>
      </c>
      <c r="L643" s="68">
        <v>24.385633270321399</v>
      </c>
      <c r="M643" s="71">
        <v>0.73448977785644798</v>
      </c>
      <c r="N643" s="68">
        <v>39.0219560878243</v>
      </c>
      <c r="O643" s="71">
        <v>0.38862550774058702</v>
      </c>
      <c r="P643" s="68">
        <v>55.837563451776703</v>
      </c>
      <c r="Q643" s="71"/>
      <c r="R643" s="68"/>
    </row>
    <row r="644" spans="1:18" x14ac:dyDescent="0.2">
      <c r="A644" s="72" t="s">
        <v>1594</v>
      </c>
      <c r="B644" s="66" t="s">
        <v>1595</v>
      </c>
      <c r="C644" s="67">
        <v>63</v>
      </c>
      <c r="D644" s="67" t="s">
        <v>337</v>
      </c>
      <c r="E644" s="71">
        <v>0.71522404542014795</v>
      </c>
      <c r="F644" s="68">
        <v>52.173913043478301</v>
      </c>
      <c r="G644" s="71">
        <v>0.869914438638278</v>
      </c>
      <c r="H644" s="68">
        <v>69.659735349716399</v>
      </c>
      <c r="I644" s="71">
        <v>0.73857252699841902</v>
      </c>
      <c r="J644" s="68">
        <v>40.926275992438597</v>
      </c>
      <c r="K644" s="71">
        <v>0.80398435589542006</v>
      </c>
      <c r="L644" s="68">
        <v>48.771266540642699</v>
      </c>
      <c r="M644" s="71">
        <v>0.83626869634480905</v>
      </c>
      <c r="N644" s="68">
        <v>68.562874251497007</v>
      </c>
      <c r="O644" s="71">
        <v>0.327380209223812</v>
      </c>
      <c r="P644" s="68">
        <v>45.380710659898497</v>
      </c>
      <c r="Q644" s="71"/>
      <c r="R644" s="68"/>
    </row>
    <row r="645" spans="1:18" x14ac:dyDescent="0.2">
      <c r="A645" s="72" t="s">
        <v>1596</v>
      </c>
      <c r="B645" s="66" t="s">
        <v>1597</v>
      </c>
      <c r="C645" s="67">
        <v>63</v>
      </c>
      <c r="D645" s="67" t="s">
        <v>337</v>
      </c>
      <c r="E645" s="71">
        <v>0.72628788035749503</v>
      </c>
      <c r="F645" s="68">
        <v>56.049149338374299</v>
      </c>
      <c r="G645" s="71">
        <v>0.74077535322973398</v>
      </c>
      <c r="H645" s="68">
        <v>33.8374291115312</v>
      </c>
      <c r="I645" s="71">
        <v>0.73827776741394902</v>
      </c>
      <c r="J645" s="68">
        <v>40.8317580340265</v>
      </c>
      <c r="K645" s="71">
        <v>0.82038794478349497</v>
      </c>
      <c r="L645" s="68">
        <v>52.930056710774998</v>
      </c>
      <c r="M645" s="71">
        <v>0.89822108151163804</v>
      </c>
      <c r="N645" s="68">
        <v>84.031936127744501</v>
      </c>
      <c r="O645" s="71">
        <v>0.43377725484865998</v>
      </c>
      <c r="P645" s="68">
        <v>64.771573604060904</v>
      </c>
      <c r="Q645" s="71"/>
      <c r="R645" s="68"/>
    </row>
    <row r="646" spans="1:18" x14ac:dyDescent="0.2">
      <c r="A646" s="72" t="s">
        <v>1598</v>
      </c>
      <c r="B646" s="66" t="s">
        <v>1599</v>
      </c>
      <c r="C646" s="67">
        <v>63</v>
      </c>
      <c r="D646" s="67" t="s">
        <v>337</v>
      </c>
      <c r="E646" s="71">
        <v>0.65355580008457803</v>
      </c>
      <c r="F646" s="68">
        <v>35.916824196597403</v>
      </c>
      <c r="G646" s="71">
        <v>0.79460144793454202</v>
      </c>
      <c r="H646" s="68">
        <v>46.691871455576603</v>
      </c>
      <c r="I646" s="71">
        <v>0.77687939934915196</v>
      </c>
      <c r="J646" s="68">
        <v>51.984877126654098</v>
      </c>
      <c r="K646" s="71">
        <v>0.68400076116255304</v>
      </c>
      <c r="L646" s="68">
        <v>20.699432892249501</v>
      </c>
      <c r="M646" s="71">
        <v>0.76546597043986198</v>
      </c>
      <c r="N646" s="68">
        <v>46.307385229540898</v>
      </c>
      <c r="O646" s="71">
        <v>0.246831421536782</v>
      </c>
      <c r="P646" s="68">
        <v>30.456852791878202</v>
      </c>
      <c r="Q646" s="71"/>
      <c r="R646" s="68"/>
    </row>
    <row r="647" spans="1:18" x14ac:dyDescent="0.2">
      <c r="A647" s="72" t="s">
        <v>1600</v>
      </c>
      <c r="B647" s="66" t="s">
        <v>1601</v>
      </c>
      <c r="C647" s="67">
        <v>65</v>
      </c>
      <c r="D647" s="67" t="s">
        <v>337</v>
      </c>
      <c r="E647" s="71">
        <v>0.48658622692490999</v>
      </c>
      <c r="F647" s="68">
        <v>3.9437396580253701</v>
      </c>
      <c r="G647" s="71">
        <v>0.68622797522991097</v>
      </c>
      <c r="H647" s="68">
        <v>16.574738003309399</v>
      </c>
      <c r="I647" s="71">
        <v>0.56435009157974503</v>
      </c>
      <c r="J647" s="68">
        <v>4.8814120242691699</v>
      </c>
      <c r="K647" s="71">
        <v>0.46025275739235599</v>
      </c>
      <c r="L647" s="68">
        <v>1.29619415333701</v>
      </c>
      <c r="M647" s="71">
        <v>0.60326086956521696</v>
      </c>
      <c r="N647" s="68">
        <v>14.5067698259188</v>
      </c>
      <c r="O647" s="71">
        <v>0.118839440857321</v>
      </c>
      <c r="P647" s="68">
        <v>7.4177356385945297</v>
      </c>
      <c r="Q647" s="71"/>
      <c r="R647" s="68"/>
    </row>
    <row r="648" spans="1:18" x14ac:dyDescent="0.2">
      <c r="A648" s="72" t="s">
        <v>1602</v>
      </c>
      <c r="B648" s="66" t="s">
        <v>1603</v>
      </c>
      <c r="C648" s="67">
        <v>63</v>
      </c>
      <c r="D648" s="67" t="s">
        <v>337</v>
      </c>
      <c r="E648" s="71">
        <v>0.65382637593700299</v>
      </c>
      <c r="F648" s="68">
        <v>36.200378071833597</v>
      </c>
      <c r="G648" s="71">
        <v>0.79284890218468795</v>
      </c>
      <c r="H648" s="68">
        <v>46.313799621928197</v>
      </c>
      <c r="I648" s="71">
        <v>0.70233425175921504</v>
      </c>
      <c r="J648" s="68">
        <v>30.340264650283601</v>
      </c>
      <c r="K648" s="71">
        <v>0.65384755317467902</v>
      </c>
      <c r="L648" s="68">
        <v>14.839319470699399</v>
      </c>
      <c r="M648" s="71">
        <v>0.88494557040446098</v>
      </c>
      <c r="N648" s="68">
        <v>80.738522954091806</v>
      </c>
      <c r="O648" s="71">
        <v>0.23515560216197401</v>
      </c>
      <c r="P648" s="68">
        <v>28.324873096446701</v>
      </c>
      <c r="Q648" s="71"/>
      <c r="R648" s="68"/>
    </row>
    <row r="649" spans="1:18" x14ac:dyDescent="0.2">
      <c r="A649" s="72" t="s">
        <v>1604</v>
      </c>
      <c r="B649" s="66" t="s">
        <v>1605</v>
      </c>
      <c r="C649" s="67">
        <v>63</v>
      </c>
      <c r="D649" s="67" t="s">
        <v>337</v>
      </c>
      <c r="E649" s="71">
        <v>0.69467267011315803</v>
      </c>
      <c r="F649" s="68">
        <v>46.786389413988701</v>
      </c>
      <c r="G649" s="71">
        <v>0.85762775403367897</v>
      </c>
      <c r="H649" s="68">
        <v>66.068052930056695</v>
      </c>
      <c r="I649" s="71">
        <v>0.66002396799086704</v>
      </c>
      <c r="J649" s="68">
        <v>20.8884688090737</v>
      </c>
      <c r="K649" s="71">
        <v>0.73050095084742805</v>
      </c>
      <c r="L649" s="68">
        <v>29.395085066162601</v>
      </c>
      <c r="M649" s="71">
        <v>0.86281971855916495</v>
      </c>
      <c r="N649" s="68">
        <v>75.149700598802397</v>
      </c>
      <c r="O649" s="71">
        <v>0.36239095913465103</v>
      </c>
      <c r="P649" s="68">
        <v>50.659898477157398</v>
      </c>
      <c r="Q649" s="71"/>
      <c r="R649" s="68"/>
    </row>
    <row r="650" spans="1:18" x14ac:dyDescent="0.2">
      <c r="A650" s="72" t="s">
        <v>1606</v>
      </c>
      <c r="B650" s="66" t="s">
        <v>1607</v>
      </c>
      <c r="C650" s="67">
        <v>63</v>
      </c>
      <c r="D650" s="67" t="s">
        <v>337</v>
      </c>
      <c r="E650" s="71">
        <v>0.75076136720173003</v>
      </c>
      <c r="F650" s="68">
        <v>64.366729678638904</v>
      </c>
      <c r="G650" s="71">
        <v>0.82377225224987605</v>
      </c>
      <c r="H650" s="68">
        <v>55.954631379962201</v>
      </c>
      <c r="I650" s="71">
        <v>0.83555132970704404</v>
      </c>
      <c r="J650" s="68">
        <v>73.062381852551994</v>
      </c>
      <c r="K650" s="71">
        <v>0.78287277959827895</v>
      </c>
      <c r="L650" s="68">
        <v>43.383742911153099</v>
      </c>
      <c r="M650" s="71">
        <v>0.89822108151163804</v>
      </c>
      <c r="N650" s="68">
        <v>84.031936127744501</v>
      </c>
      <c r="O650" s="71">
        <v>0.41338939294181198</v>
      </c>
      <c r="P650" s="68">
        <v>61.319796954314697</v>
      </c>
      <c r="Q650" s="71"/>
      <c r="R650" s="68"/>
    </row>
    <row r="651" spans="1:18" x14ac:dyDescent="0.2">
      <c r="A651" s="72" t="s">
        <v>1608</v>
      </c>
      <c r="B651" s="66" t="s">
        <v>1609</v>
      </c>
      <c r="C651" s="67">
        <v>63</v>
      </c>
      <c r="D651" s="67" t="s">
        <v>337</v>
      </c>
      <c r="E651" s="71">
        <v>0.73021662241813401</v>
      </c>
      <c r="F651" s="68">
        <v>57.183364839319502</v>
      </c>
      <c r="G651" s="71">
        <v>0.81081932480014896</v>
      </c>
      <c r="H651" s="68">
        <v>52.173913043478301</v>
      </c>
      <c r="I651" s="71">
        <v>0.69637023603965698</v>
      </c>
      <c r="J651" s="68">
        <v>28.449905482041601</v>
      </c>
      <c r="K651" s="71">
        <v>0.74946139687608804</v>
      </c>
      <c r="L651" s="68">
        <v>33.8374291115312</v>
      </c>
      <c r="M651" s="71">
        <v>0.83184352597574995</v>
      </c>
      <c r="N651" s="68">
        <v>67.065868263473007</v>
      </c>
      <c r="O651" s="71">
        <v>0.56258862839902801</v>
      </c>
      <c r="P651" s="68">
        <v>84.162436548223397</v>
      </c>
      <c r="Q651" s="71"/>
      <c r="R651" s="68"/>
    </row>
    <row r="652" spans="1:18" x14ac:dyDescent="0.2">
      <c r="A652" s="72" t="s">
        <v>1610</v>
      </c>
      <c r="B652" s="66" t="s">
        <v>1611</v>
      </c>
      <c r="C652" s="67">
        <v>63</v>
      </c>
      <c r="D652" s="67" t="s">
        <v>337</v>
      </c>
      <c r="E652" s="71">
        <v>0.79101617035826299</v>
      </c>
      <c r="F652" s="68">
        <v>77.693761814744803</v>
      </c>
      <c r="G652" s="71">
        <v>0.89604324123307699</v>
      </c>
      <c r="H652" s="68">
        <v>77.2211720226843</v>
      </c>
      <c r="I652" s="71">
        <v>0.822284837183344</v>
      </c>
      <c r="J652" s="68">
        <v>68.809073724007604</v>
      </c>
      <c r="K652" s="71">
        <v>0.85074772993921699</v>
      </c>
      <c r="L652" s="68">
        <v>62.6654064272212</v>
      </c>
      <c r="M652" s="71">
        <v>0.86724488892822404</v>
      </c>
      <c r="N652" s="68">
        <v>76.247504990020005</v>
      </c>
      <c r="O652" s="71">
        <v>0.51876015450745205</v>
      </c>
      <c r="P652" s="68">
        <v>78.172588832487307</v>
      </c>
      <c r="Q652" s="71"/>
      <c r="R652" s="68"/>
    </row>
    <row r="653" spans="1:18" x14ac:dyDescent="0.2">
      <c r="A653" s="72" t="s">
        <v>1612</v>
      </c>
      <c r="B653" s="66" t="s">
        <v>1613</v>
      </c>
      <c r="C653" s="67">
        <v>63</v>
      </c>
      <c r="D653" s="67" t="s">
        <v>337</v>
      </c>
      <c r="E653" s="71">
        <v>0.800680504607579</v>
      </c>
      <c r="F653" s="68">
        <v>80.812854442344005</v>
      </c>
      <c r="G653" s="71">
        <v>0.905532880349745</v>
      </c>
      <c r="H653" s="68">
        <v>79.678638941398901</v>
      </c>
      <c r="I653" s="71">
        <v>0.77674021569322205</v>
      </c>
      <c r="J653" s="68">
        <v>51.701323251417797</v>
      </c>
      <c r="K653" s="71">
        <v>0.785541248481048</v>
      </c>
      <c r="L653" s="68">
        <v>44.045368620037799</v>
      </c>
      <c r="M653" s="71">
        <v>0.93804761483317101</v>
      </c>
      <c r="N653" s="68">
        <v>92.914171656686605</v>
      </c>
      <c r="O653" s="71">
        <v>0.59754056368070896</v>
      </c>
      <c r="P653" s="68">
        <v>87.817258883248698</v>
      </c>
      <c r="Q653" s="71"/>
      <c r="R653" s="68"/>
    </row>
    <row r="654" spans="1:18" x14ac:dyDescent="0.2">
      <c r="A654" s="72" t="s">
        <v>1614</v>
      </c>
      <c r="B654" s="66" t="s">
        <v>1615</v>
      </c>
      <c r="C654" s="67">
        <v>63</v>
      </c>
      <c r="D654" s="67" t="s">
        <v>337</v>
      </c>
      <c r="E654" s="71">
        <v>0.78022098315210298</v>
      </c>
      <c r="F654" s="68">
        <v>74.102079395085099</v>
      </c>
      <c r="G654" s="71">
        <v>0.92709565880697398</v>
      </c>
      <c r="H654" s="68">
        <v>86.483931947069905</v>
      </c>
      <c r="I654" s="71">
        <v>0.88104189867241001</v>
      </c>
      <c r="J654" s="68">
        <v>86.011342155009501</v>
      </c>
      <c r="K654" s="71">
        <v>0.75508337128369696</v>
      </c>
      <c r="L654" s="68">
        <v>35.538752362948998</v>
      </c>
      <c r="M654" s="71">
        <v>0.88494557040446098</v>
      </c>
      <c r="N654" s="68">
        <v>80.738522954091806</v>
      </c>
      <c r="O654" s="71">
        <v>0.45293841659297002</v>
      </c>
      <c r="P654" s="68">
        <v>67.715736040609102</v>
      </c>
      <c r="Q654" s="71"/>
      <c r="R654" s="68"/>
    </row>
    <row r="655" spans="1:18" x14ac:dyDescent="0.2">
      <c r="A655" s="72" t="s">
        <v>1616</v>
      </c>
      <c r="B655" s="66" t="s">
        <v>1617</v>
      </c>
      <c r="C655" s="67">
        <v>63</v>
      </c>
      <c r="D655" s="67" t="s">
        <v>337</v>
      </c>
      <c r="E655" s="71">
        <v>0.79591532680725896</v>
      </c>
      <c r="F655" s="68">
        <v>79.300567107750496</v>
      </c>
      <c r="G655" s="71">
        <v>0.95833052808236496</v>
      </c>
      <c r="H655" s="68">
        <v>93.289224952740994</v>
      </c>
      <c r="I655" s="71">
        <v>0.76907069377203297</v>
      </c>
      <c r="J655" s="68">
        <v>49.527410207939504</v>
      </c>
      <c r="K655" s="71">
        <v>0.88445884284505805</v>
      </c>
      <c r="L655" s="68">
        <v>73.440453686200399</v>
      </c>
      <c r="M655" s="71">
        <v>0.87167005929728303</v>
      </c>
      <c r="N655" s="68">
        <v>77.544910179640695</v>
      </c>
      <c r="O655" s="71">
        <v>0.49604651003955702</v>
      </c>
      <c r="P655" s="68">
        <v>74.923857868020306</v>
      </c>
      <c r="Q655" s="71"/>
      <c r="R655" s="68"/>
    </row>
    <row r="656" spans="1:18" x14ac:dyDescent="0.2">
      <c r="A656" s="72" t="s">
        <v>1618</v>
      </c>
      <c r="B656" s="66" t="s">
        <v>1619</v>
      </c>
      <c r="C656" s="67">
        <v>63</v>
      </c>
      <c r="D656" s="67" t="s">
        <v>337</v>
      </c>
      <c r="E656" s="71">
        <v>0.77599749886449498</v>
      </c>
      <c r="F656" s="68">
        <v>73.062381852551994</v>
      </c>
      <c r="G656" s="71">
        <v>0.93125383117985105</v>
      </c>
      <c r="H656" s="68">
        <v>87.618147448015094</v>
      </c>
      <c r="I656" s="71">
        <v>0.85012691006577401</v>
      </c>
      <c r="J656" s="68">
        <v>77.315689981096398</v>
      </c>
      <c r="K656" s="71">
        <v>0.88820006976917998</v>
      </c>
      <c r="L656" s="68">
        <v>74.858223062381896</v>
      </c>
      <c r="M656" s="71">
        <v>0.82299318523763099</v>
      </c>
      <c r="N656" s="68">
        <v>64.970059880239504</v>
      </c>
      <c r="O656" s="71">
        <v>0.387413498070036</v>
      </c>
      <c r="P656" s="68">
        <v>55.634517766497503</v>
      </c>
      <c r="Q656" s="71"/>
      <c r="R656" s="68"/>
    </row>
    <row r="657" spans="1:18" x14ac:dyDescent="0.2">
      <c r="A657" s="72" t="s">
        <v>1620</v>
      </c>
      <c r="B657" s="66" t="s">
        <v>1621</v>
      </c>
      <c r="C657" s="67">
        <v>63</v>
      </c>
      <c r="D657" s="67" t="s">
        <v>337</v>
      </c>
      <c r="E657" s="71">
        <v>0.79803768753120796</v>
      </c>
      <c r="F657" s="68">
        <v>79.962192816635195</v>
      </c>
      <c r="G657" s="71">
        <v>0.92483788492553498</v>
      </c>
      <c r="H657" s="68">
        <v>86.011342155009501</v>
      </c>
      <c r="I657" s="71">
        <v>0.77173927313722601</v>
      </c>
      <c r="J657" s="68">
        <v>50.094517958412098</v>
      </c>
      <c r="K657" s="71">
        <v>0.84039831729718095</v>
      </c>
      <c r="L657" s="68">
        <v>59.640831758033997</v>
      </c>
      <c r="M657" s="71">
        <v>0.88494557040446098</v>
      </c>
      <c r="N657" s="68">
        <v>80.738522954091806</v>
      </c>
      <c r="O657" s="71">
        <v>0.568267391891636</v>
      </c>
      <c r="P657" s="68">
        <v>85.279187817258901</v>
      </c>
      <c r="Q657" s="71"/>
      <c r="R657" s="68"/>
    </row>
    <row r="658" spans="1:18" x14ac:dyDescent="0.2">
      <c r="A658" s="72" t="s">
        <v>1622</v>
      </c>
      <c r="B658" s="66" t="s">
        <v>1623</v>
      </c>
      <c r="C658" s="67">
        <v>63</v>
      </c>
      <c r="D658" s="67" t="s">
        <v>337</v>
      </c>
      <c r="E658" s="71">
        <v>0.80788554988639905</v>
      </c>
      <c r="F658" s="68">
        <v>83.837429111531193</v>
      </c>
      <c r="G658" s="71">
        <v>0.94266146203180901</v>
      </c>
      <c r="H658" s="68">
        <v>89.792060491493402</v>
      </c>
      <c r="I658" s="71">
        <v>0.84860113572136897</v>
      </c>
      <c r="J658" s="68">
        <v>77.126654064272202</v>
      </c>
      <c r="K658" s="71">
        <v>0.89443979051101197</v>
      </c>
      <c r="L658" s="68">
        <v>77.599243856332706</v>
      </c>
      <c r="M658" s="71">
        <v>0.76104080007080299</v>
      </c>
      <c r="N658" s="68">
        <v>45.009980039920201</v>
      </c>
      <c r="O658" s="71">
        <v>0.59268456109700096</v>
      </c>
      <c r="P658" s="68">
        <v>87.411167512690398</v>
      </c>
      <c r="Q658" s="71"/>
      <c r="R658" s="68"/>
    </row>
    <row r="659" spans="1:18" x14ac:dyDescent="0.2">
      <c r="A659" s="72" t="s">
        <v>1624</v>
      </c>
      <c r="B659" s="66" t="s">
        <v>1625</v>
      </c>
      <c r="C659" s="67">
        <v>63</v>
      </c>
      <c r="D659" s="67" t="s">
        <v>337</v>
      </c>
      <c r="E659" s="71">
        <v>0.82451489987693605</v>
      </c>
      <c r="F659" s="68">
        <v>88.185255198487695</v>
      </c>
      <c r="G659" s="71">
        <v>0.91252941286280198</v>
      </c>
      <c r="H659" s="68">
        <v>81.947069943289193</v>
      </c>
      <c r="I659" s="71">
        <v>0.81456769552882702</v>
      </c>
      <c r="J659" s="68">
        <v>66.351606805293002</v>
      </c>
      <c r="K659" s="71">
        <v>0.82359809382445004</v>
      </c>
      <c r="L659" s="68">
        <v>54.064272211720201</v>
      </c>
      <c r="M659" s="71">
        <v>0.79644216302327597</v>
      </c>
      <c r="N659" s="68">
        <v>56.287425149700603</v>
      </c>
      <c r="O659" s="71">
        <v>0.775437134145326</v>
      </c>
      <c r="P659" s="68">
        <v>95.736040609137007</v>
      </c>
      <c r="Q659" s="71"/>
      <c r="R659" s="68"/>
    </row>
    <row r="660" spans="1:18" x14ac:dyDescent="0.2">
      <c r="A660" s="72" t="s">
        <v>1626</v>
      </c>
      <c r="B660" s="66" t="s">
        <v>1627</v>
      </c>
      <c r="C660" s="67">
        <v>63</v>
      </c>
      <c r="D660" s="67" t="s">
        <v>337</v>
      </c>
      <c r="E660" s="71">
        <v>0.71763432944396799</v>
      </c>
      <c r="F660" s="68">
        <v>53.024574669187103</v>
      </c>
      <c r="G660" s="71">
        <v>0.88618939412376396</v>
      </c>
      <c r="H660" s="68">
        <v>73.913043478260903</v>
      </c>
      <c r="I660" s="71">
        <v>0.80947782645595101</v>
      </c>
      <c r="J660" s="68">
        <v>64.366729678638904</v>
      </c>
      <c r="K660" s="71">
        <v>0.77571627886484695</v>
      </c>
      <c r="L660" s="68">
        <v>41.7769376181474</v>
      </c>
      <c r="M660" s="71">
        <v>0.74776528896362504</v>
      </c>
      <c r="N660" s="68">
        <v>41.616766467065901</v>
      </c>
      <c r="O660" s="71">
        <v>0.36902285881165198</v>
      </c>
      <c r="P660" s="68">
        <v>51.776649746192902</v>
      </c>
      <c r="Q660" s="71"/>
      <c r="R660" s="68"/>
    </row>
    <row r="661" spans="1:18" x14ac:dyDescent="0.2">
      <c r="A661" s="72" t="s">
        <v>1628</v>
      </c>
      <c r="B661" s="66" t="s">
        <v>1629</v>
      </c>
      <c r="C661" s="67">
        <v>63</v>
      </c>
      <c r="D661" s="67" t="s">
        <v>337</v>
      </c>
      <c r="E661" s="71">
        <v>0.755158027256429</v>
      </c>
      <c r="F661" s="68">
        <v>65.500945179584093</v>
      </c>
      <c r="G661" s="71">
        <v>0.88660886324838595</v>
      </c>
      <c r="H661" s="68">
        <v>74.291115311909294</v>
      </c>
      <c r="I661" s="71">
        <v>0.81052217041310304</v>
      </c>
      <c r="J661" s="68">
        <v>64.933837429111506</v>
      </c>
      <c r="K661" s="71">
        <v>0.80563015442048602</v>
      </c>
      <c r="L661" s="68">
        <v>49.621928166351601</v>
      </c>
      <c r="M661" s="71">
        <v>0.82299318523763099</v>
      </c>
      <c r="N661" s="68">
        <v>64.970059880239504</v>
      </c>
      <c r="O661" s="71">
        <v>0.450035762962538</v>
      </c>
      <c r="P661" s="68">
        <v>67.208121827411205</v>
      </c>
      <c r="Q661" s="71"/>
      <c r="R661" s="68"/>
    </row>
    <row r="662" spans="1:18" x14ac:dyDescent="0.2">
      <c r="A662" s="72" t="s">
        <v>1630</v>
      </c>
      <c r="B662" s="66" t="s">
        <v>1631</v>
      </c>
      <c r="C662" s="67">
        <v>63</v>
      </c>
      <c r="D662" s="67" t="s">
        <v>337</v>
      </c>
      <c r="E662" s="71">
        <v>0.853422964121199</v>
      </c>
      <c r="F662" s="68">
        <v>93.572778827977302</v>
      </c>
      <c r="G662" s="71">
        <v>0.92226073159557198</v>
      </c>
      <c r="H662" s="68">
        <v>85.349716446124802</v>
      </c>
      <c r="I662" s="71">
        <v>0.84038989486058902</v>
      </c>
      <c r="J662" s="68">
        <v>74.291115311909294</v>
      </c>
      <c r="K662" s="71">
        <v>0.85045469938430296</v>
      </c>
      <c r="L662" s="68">
        <v>62.570888468809102</v>
      </c>
      <c r="M662" s="71">
        <v>0.78759182228515801</v>
      </c>
      <c r="N662" s="68">
        <v>54.491017964071901</v>
      </c>
      <c r="O662" s="71">
        <v>0.86641767248037305</v>
      </c>
      <c r="P662" s="68">
        <v>97.868020304568503</v>
      </c>
      <c r="Q662" s="71"/>
      <c r="R662" s="68"/>
    </row>
    <row r="663" spans="1:18" x14ac:dyDescent="0.2">
      <c r="A663" s="72" t="s">
        <v>1632</v>
      </c>
      <c r="B663" s="66" t="s">
        <v>1633</v>
      </c>
      <c r="C663" s="67">
        <v>63</v>
      </c>
      <c r="D663" s="67" t="s">
        <v>337</v>
      </c>
      <c r="E663" s="71">
        <v>0.83278817593972199</v>
      </c>
      <c r="F663" s="68">
        <v>90.170132325141793</v>
      </c>
      <c r="G663" s="71">
        <v>0.93597202129813795</v>
      </c>
      <c r="H663" s="68">
        <v>88.657844990548199</v>
      </c>
      <c r="I663" s="71">
        <v>0.82815051845264798</v>
      </c>
      <c r="J663" s="68">
        <v>70.510396975425294</v>
      </c>
      <c r="K663" s="71">
        <v>0.72095320349200298</v>
      </c>
      <c r="L663" s="68">
        <v>27.882797731568999</v>
      </c>
      <c r="M663" s="71">
        <v>0.85839454819010497</v>
      </c>
      <c r="N663" s="68">
        <v>74.051896207584804</v>
      </c>
      <c r="O663" s="71">
        <v>0.82047058826571495</v>
      </c>
      <c r="P663" s="68">
        <v>96.852791878172596</v>
      </c>
      <c r="Q663" s="71"/>
      <c r="R663" s="68"/>
    </row>
    <row r="664" spans="1:18" x14ac:dyDescent="0.2">
      <c r="A664" s="72" t="s">
        <v>1634</v>
      </c>
      <c r="B664" s="66" t="s">
        <v>1635</v>
      </c>
      <c r="C664" s="67">
        <v>63</v>
      </c>
      <c r="D664" s="67" t="s">
        <v>337</v>
      </c>
      <c r="E664" s="71">
        <v>0.83518183725283901</v>
      </c>
      <c r="F664" s="68">
        <v>90.737240075614395</v>
      </c>
      <c r="G664" s="71">
        <v>0.91692291666316195</v>
      </c>
      <c r="H664" s="68">
        <v>83.364839319470704</v>
      </c>
      <c r="I664" s="71">
        <v>0.83465331629552497</v>
      </c>
      <c r="J664" s="68">
        <v>72.967863894139896</v>
      </c>
      <c r="K664" s="71">
        <v>0.87924280422147505</v>
      </c>
      <c r="L664" s="68">
        <v>71.833648393194693</v>
      </c>
      <c r="M664" s="71">
        <v>0.78316665191609902</v>
      </c>
      <c r="N664" s="68">
        <v>52.195608782435102</v>
      </c>
      <c r="O664" s="71">
        <v>0.76192349716793495</v>
      </c>
      <c r="P664" s="68">
        <v>95.329949238578706</v>
      </c>
      <c r="Q664" s="71"/>
      <c r="R664" s="68"/>
    </row>
    <row r="665" spans="1:18" x14ac:dyDescent="0.2">
      <c r="A665" s="72" t="s">
        <v>1636</v>
      </c>
      <c r="B665" s="66" t="s">
        <v>1637</v>
      </c>
      <c r="C665" s="67">
        <v>63</v>
      </c>
      <c r="D665" s="67" t="s">
        <v>337</v>
      </c>
      <c r="E665" s="71">
        <v>0.724829883267603</v>
      </c>
      <c r="F665" s="68">
        <v>55.293005671077502</v>
      </c>
      <c r="G665" s="71">
        <v>0.84339432532181402</v>
      </c>
      <c r="H665" s="68">
        <v>61.7202268431002</v>
      </c>
      <c r="I665" s="71">
        <v>0.77942202035798702</v>
      </c>
      <c r="J665" s="68">
        <v>52.835538752363</v>
      </c>
      <c r="K665" s="71">
        <v>0.73263909771757096</v>
      </c>
      <c r="L665" s="68">
        <v>30.151228733459401</v>
      </c>
      <c r="M665" s="71">
        <v>0.90264625188069703</v>
      </c>
      <c r="N665" s="68">
        <v>85.528942115768501</v>
      </c>
      <c r="O665" s="71">
        <v>0.36604772105994798</v>
      </c>
      <c r="P665" s="68">
        <v>51.472081218274099</v>
      </c>
      <c r="Q665" s="71"/>
      <c r="R665" s="68"/>
    </row>
    <row r="666" spans="1:18" x14ac:dyDescent="0.2">
      <c r="A666" s="72" t="s">
        <v>1638</v>
      </c>
      <c r="B666" s="66" t="s">
        <v>1639</v>
      </c>
      <c r="C666" s="67">
        <v>63</v>
      </c>
      <c r="D666" s="67" t="s">
        <v>337</v>
      </c>
      <c r="E666" s="71">
        <v>0.74743028582123106</v>
      </c>
      <c r="F666" s="68">
        <v>63.043478260869598</v>
      </c>
      <c r="G666" s="71">
        <v>0.83504814644425696</v>
      </c>
      <c r="H666" s="68">
        <v>59.357277882797703</v>
      </c>
      <c r="I666" s="71">
        <v>0.79188087149450304</v>
      </c>
      <c r="J666" s="68">
        <v>57.372400756143698</v>
      </c>
      <c r="K666" s="71">
        <v>0.83721539909210296</v>
      </c>
      <c r="L666" s="68">
        <v>58.8846880907372</v>
      </c>
      <c r="M666" s="71">
        <v>0.84069386671386803</v>
      </c>
      <c r="N666" s="68">
        <v>69.860279441117797</v>
      </c>
      <c r="O666" s="71">
        <v>0.43231314536142201</v>
      </c>
      <c r="P666" s="68">
        <v>64.568527918781697</v>
      </c>
      <c r="Q666" s="71"/>
      <c r="R666" s="68"/>
    </row>
    <row r="667" spans="1:18" x14ac:dyDescent="0.2">
      <c r="A667" s="72" t="s">
        <v>1640</v>
      </c>
      <c r="B667" s="66" t="s">
        <v>1641</v>
      </c>
      <c r="C667" s="67">
        <v>63</v>
      </c>
      <c r="D667" s="67" t="s">
        <v>337</v>
      </c>
      <c r="E667" s="71">
        <v>0.68376049629237501</v>
      </c>
      <c r="F667" s="68">
        <v>44.045368620037799</v>
      </c>
      <c r="G667" s="71">
        <v>0.820572982739882</v>
      </c>
      <c r="H667" s="68">
        <v>54.914933837429103</v>
      </c>
      <c r="I667" s="71">
        <v>0.758372366749684</v>
      </c>
      <c r="J667" s="68">
        <v>46.408317580340302</v>
      </c>
      <c r="K667" s="71">
        <v>0.75355153423313503</v>
      </c>
      <c r="L667" s="68">
        <v>34.877126654064298</v>
      </c>
      <c r="M667" s="71">
        <v>0.78316665191609902</v>
      </c>
      <c r="N667" s="68">
        <v>52.195608782435102</v>
      </c>
      <c r="O667" s="71">
        <v>0.30313894582307299</v>
      </c>
      <c r="P667" s="68">
        <v>41.0152284263959</v>
      </c>
      <c r="Q667" s="71"/>
      <c r="R667" s="68"/>
    </row>
    <row r="668" spans="1:18" x14ac:dyDescent="0.2">
      <c r="A668" s="72" t="s">
        <v>1642</v>
      </c>
      <c r="B668" s="66" t="s">
        <v>1643</v>
      </c>
      <c r="C668" s="67">
        <v>63</v>
      </c>
      <c r="D668" s="67" t="s">
        <v>337</v>
      </c>
      <c r="E668" s="71">
        <v>0.72080099335869696</v>
      </c>
      <c r="F668" s="68">
        <v>54.4423440453686</v>
      </c>
      <c r="G668" s="71">
        <v>0.70242086448974295</v>
      </c>
      <c r="H668" s="68">
        <v>26.937618147447999</v>
      </c>
      <c r="I668" s="71">
        <v>0.83038395197714598</v>
      </c>
      <c r="J668" s="68">
        <v>71.361058601134204</v>
      </c>
      <c r="K668" s="71">
        <v>0.81244347811297102</v>
      </c>
      <c r="L668" s="68">
        <v>51.228733459357301</v>
      </c>
      <c r="M668" s="71">
        <v>0.86724488892822404</v>
      </c>
      <c r="N668" s="68">
        <v>76.247504990020005</v>
      </c>
      <c r="O668" s="71">
        <v>0.39151178328539898</v>
      </c>
      <c r="P668" s="68">
        <v>56.852791878172603</v>
      </c>
      <c r="Q668" s="71"/>
      <c r="R668" s="68"/>
    </row>
    <row r="669" spans="1:18" x14ac:dyDescent="0.2">
      <c r="A669" s="72" t="s">
        <v>1644</v>
      </c>
      <c r="B669" s="66" t="s">
        <v>1645</v>
      </c>
      <c r="C669" s="67">
        <v>63</v>
      </c>
      <c r="D669" s="67" t="s">
        <v>337</v>
      </c>
      <c r="E669" s="71">
        <v>0.83099191104146597</v>
      </c>
      <c r="F669" s="68">
        <v>89.792060491493402</v>
      </c>
      <c r="G669" s="71">
        <v>0.91973152329471597</v>
      </c>
      <c r="H669" s="68">
        <v>84.499054820415907</v>
      </c>
      <c r="I669" s="71">
        <v>0.86558504642504996</v>
      </c>
      <c r="J669" s="68">
        <v>82.230623818525501</v>
      </c>
      <c r="K669" s="71">
        <v>0.88241056047961697</v>
      </c>
      <c r="L669" s="68">
        <v>73.156899810964106</v>
      </c>
      <c r="M669" s="71">
        <v>0.81414284449951302</v>
      </c>
      <c r="N669" s="68">
        <v>61.776447105788399</v>
      </c>
      <c r="O669" s="71">
        <v>0.67308958050843204</v>
      </c>
      <c r="P669" s="68">
        <v>92.791878172588795</v>
      </c>
      <c r="Q669" s="71"/>
      <c r="R669" s="68"/>
    </row>
    <row r="670" spans="1:18" x14ac:dyDescent="0.2">
      <c r="A670" s="72" t="s">
        <v>1646</v>
      </c>
      <c r="B670" s="66" t="s">
        <v>1647</v>
      </c>
      <c r="C670" s="67">
        <v>63</v>
      </c>
      <c r="D670" s="67" t="s">
        <v>337</v>
      </c>
      <c r="E670" s="71">
        <v>0.81943553607291797</v>
      </c>
      <c r="F670" s="68">
        <v>86.767485822306199</v>
      </c>
      <c r="G670" s="71">
        <v>0.94744669619563804</v>
      </c>
      <c r="H670" s="68">
        <v>91.304347826086996</v>
      </c>
      <c r="I670" s="71">
        <v>0.86865281330064803</v>
      </c>
      <c r="J670" s="68">
        <v>83.459357277882802</v>
      </c>
      <c r="K670" s="71">
        <v>0.91279813822971601</v>
      </c>
      <c r="L670" s="68">
        <v>82.514177693761795</v>
      </c>
      <c r="M670" s="71">
        <v>0.699088414903974</v>
      </c>
      <c r="N670" s="68">
        <v>32.634730538922199</v>
      </c>
      <c r="O670" s="71">
        <v>0.669191617734614</v>
      </c>
      <c r="P670" s="68">
        <v>92.588832487309602</v>
      </c>
      <c r="Q670" s="71"/>
      <c r="R670" s="68"/>
    </row>
    <row r="671" spans="1:18" x14ac:dyDescent="0.2">
      <c r="A671" s="72" t="s">
        <v>1648</v>
      </c>
      <c r="B671" s="66" t="s">
        <v>1649</v>
      </c>
      <c r="C671" s="67">
        <v>63</v>
      </c>
      <c r="D671" s="67" t="s">
        <v>337</v>
      </c>
      <c r="E671" s="71">
        <v>0.80240537541006196</v>
      </c>
      <c r="F671" s="68">
        <v>82.136105860113403</v>
      </c>
      <c r="G671" s="71">
        <v>0.77364300516627604</v>
      </c>
      <c r="H671" s="68">
        <v>40.642722117202297</v>
      </c>
      <c r="I671" s="71">
        <v>0.91132575956204298</v>
      </c>
      <c r="J671" s="68">
        <v>91.493383742911107</v>
      </c>
      <c r="K671" s="71">
        <v>0.91014378574151</v>
      </c>
      <c r="L671" s="68">
        <v>81.6635160680529</v>
      </c>
      <c r="M671" s="71">
        <v>0.80529250376139505</v>
      </c>
      <c r="N671" s="68">
        <v>59.181636726546898</v>
      </c>
      <c r="O671" s="71">
        <v>0.61162182281908495</v>
      </c>
      <c r="P671" s="68">
        <v>89.137055837563494</v>
      </c>
      <c r="Q671" s="71"/>
      <c r="R671" s="68"/>
    </row>
    <row r="672" spans="1:18" x14ac:dyDescent="0.2">
      <c r="A672" s="72" t="s">
        <v>1650</v>
      </c>
      <c r="B672" s="66" t="s">
        <v>1651</v>
      </c>
      <c r="C672" s="67">
        <v>63</v>
      </c>
      <c r="D672" s="67" t="s">
        <v>337</v>
      </c>
      <c r="E672" s="71">
        <v>0.82553274669441301</v>
      </c>
      <c r="F672" s="68">
        <v>88.374291115311905</v>
      </c>
      <c r="G672" s="71">
        <v>0.97851293733045097</v>
      </c>
      <c r="H672" s="68">
        <v>97.164461247637007</v>
      </c>
      <c r="I672" s="71">
        <v>0.85375167280282405</v>
      </c>
      <c r="J672" s="68">
        <v>78.827977315690006</v>
      </c>
      <c r="K672" s="71">
        <v>0.88849216036145096</v>
      </c>
      <c r="L672" s="68">
        <v>74.952741020793994</v>
      </c>
      <c r="M672" s="71">
        <v>0.82741835560669097</v>
      </c>
      <c r="N672" s="68">
        <v>66.167664670658695</v>
      </c>
      <c r="O672" s="71">
        <v>0.579488607370651</v>
      </c>
      <c r="P672" s="68">
        <v>86.294416243654794</v>
      </c>
      <c r="Q672" s="71"/>
      <c r="R672" s="68"/>
    </row>
    <row r="673" spans="1:18" x14ac:dyDescent="0.2">
      <c r="A673" s="72" t="s">
        <v>1652</v>
      </c>
      <c r="B673" s="66" t="s">
        <v>1653</v>
      </c>
      <c r="C673" s="67">
        <v>63</v>
      </c>
      <c r="D673" s="67" t="s">
        <v>337</v>
      </c>
      <c r="E673" s="71">
        <v>0.78687678258844695</v>
      </c>
      <c r="F673" s="68">
        <v>76.559546313799601</v>
      </c>
      <c r="G673" s="71">
        <v>0.95878792512987399</v>
      </c>
      <c r="H673" s="68">
        <v>93.383742911153107</v>
      </c>
      <c r="I673" s="71">
        <v>0.89369564967488901</v>
      </c>
      <c r="J673" s="68">
        <v>88.657844990548199</v>
      </c>
      <c r="K673" s="71">
        <v>0.82578751435858599</v>
      </c>
      <c r="L673" s="68">
        <v>55.009451795841201</v>
      </c>
      <c r="M673" s="71">
        <v>0.75661562970174401</v>
      </c>
      <c r="N673" s="68">
        <v>43.9121756487026</v>
      </c>
      <c r="O673" s="71">
        <v>0.49949719407714099</v>
      </c>
      <c r="P673" s="68">
        <v>75.634517766497495</v>
      </c>
      <c r="Q673" s="71"/>
      <c r="R673" s="68"/>
    </row>
    <row r="674" spans="1:18" x14ac:dyDescent="0.2">
      <c r="A674" s="72" t="s">
        <v>1654</v>
      </c>
      <c r="B674" s="66" t="s">
        <v>1655</v>
      </c>
      <c r="C674" s="67">
        <v>75</v>
      </c>
      <c r="D674" s="67" t="s">
        <v>337</v>
      </c>
      <c r="E674" s="71">
        <v>0.875999222201437</v>
      </c>
      <c r="F674" s="68">
        <v>96.510764662212296</v>
      </c>
      <c r="G674" s="71">
        <v>0.92521367719189196</v>
      </c>
      <c r="H674" s="68">
        <v>73.719376391982195</v>
      </c>
      <c r="I674" s="71">
        <v>0.90677703205273097</v>
      </c>
      <c r="J674" s="68">
        <v>73.645137342241995</v>
      </c>
      <c r="K674" s="71">
        <v>0.92162796777435396</v>
      </c>
      <c r="L674" s="68">
        <v>57.089829250185602</v>
      </c>
      <c r="M674" s="71">
        <v>0.96296296296296302</v>
      </c>
      <c r="N674" s="68">
        <v>96.038034865293199</v>
      </c>
      <c r="O674" s="71">
        <v>0.66341447102524498</v>
      </c>
      <c r="P674" s="68">
        <v>94.745351657235204</v>
      </c>
      <c r="Q674" s="71"/>
      <c r="R674" s="68"/>
    </row>
    <row r="675" spans="1:18" x14ac:dyDescent="0.2">
      <c r="A675" s="72" t="s">
        <v>1656</v>
      </c>
      <c r="B675" s="66" t="s">
        <v>1657</v>
      </c>
      <c r="C675" s="67">
        <v>75</v>
      </c>
      <c r="D675" s="67" t="s">
        <v>337</v>
      </c>
      <c r="E675" s="71">
        <v>0.808097163064882</v>
      </c>
      <c r="F675" s="68">
        <v>83.815887156644393</v>
      </c>
      <c r="G675" s="71">
        <v>0.92475329553762098</v>
      </c>
      <c r="H675" s="68">
        <v>73.645137342241995</v>
      </c>
      <c r="I675" s="71">
        <v>0.88203645633656302</v>
      </c>
      <c r="J675" s="68">
        <v>63.474387527839603</v>
      </c>
      <c r="K675" s="71">
        <v>0.790549268608019</v>
      </c>
      <c r="L675" s="68">
        <v>21.900519673348199</v>
      </c>
      <c r="M675" s="71">
        <v>0.98653198653198604</v>
      </c>
      <c r="N675" s="68">
        <v>98.098256735340698</v>
      </c>
      <c r="O675" s="71">
        <v>0.456614808310219</v>
      </c>
      <c r="P675" s="68">
        <v>81.083265966046895</v>
      </c>
      <c r="Q675" s="71"/>
      <c r="R675" s="68"/>
    </row>
    <row r="676" spans="1:18" x14ac:dyDescent="0.2">
      <c r="A676" s="72" t="s">
        <v>1658</v>
      </c>
      <c r="B676" s="66" t="s">
        <v>1659</v>
      </c>
      <c r="C676" s="67">
        <v>75</v>
      </c>
      <c r="D676" s="67" t="s">
        <v>337</v>
      </c>
      <c r="E676" s="71">
        <v>0.87976150144436704</v>
      </c>
      <c r="F676" s="68">
        <v>96.733481811432796</v>
      </c>
      <c r="G676" s="71">
        <v>0.87955447391111297</v>
      </c>
      <c r="H676" s="68">
        <v>61.3956941351151</v>
      </c>
      <c r="I676" s="71">
        <v>0.96984116168428203</v>
      </c>
      <c r="J676" s="68">
        <v>95.174461766889394</v>
      </c>
      <c r="K676" s="71">
        <v>0.94847233405133702</v>
      </c>
      <c r="L676" s="68">
        <v>76.688938381588699</v>
      </c>
      <c r="M676" s="71">
        <v>0.99663299663299698</v>
      </c>
      <c r="N676" s="68">
        <v>98.811410459588004</v>
      </c>
      <c r="O676" s="71">
        <v>0.60430654094210701</v>
      </c>
      <c r="P676" s="68">
        <v>93.047696038803593</v>
      </c>
      <c r="Q676" s="71"/>
      <c r="R676" s="68"/>
    </row>
    <row r="677" spans="1:18" x14ac:dyDescent="0.2">
      <c r="A677" s="72" t="s">
        <v>785</v>
      </c>
      <c r="B677" s="66" t="s">
        <v>1660</v>
      </c>
      <c r="C677" s="67">
        <v>75</v>
      </c>
      <c r="D677" s="67" t="s">
        <v>337</v>
      </c>
      <c r="E677" s="71">
        <v>0.89997570125668402</v>
      </c>
      <c r="F677" s="68">
        <v>98.292501855976198</v>
      </c>
      <c r="G677" s="71">
        <v>0.59998309092530799</v>
      </c>
      <c r="H677" s="68">
        <v>11.729769858945801</v>
      </c>
      <c r="I677" s="71">
        <v>0.99997658124963695</v>
      </c>
      <c r="J677" s="68">
        <v>99.109131403117999</v>
      </c>
      <c r="K677" s="71">
        <v>0.99994313285179004</v>
      </c>
      <c r="L677" s="68">
        <v>97.624350408314797</v>
      </c>
      <c r="M677" s="71"/>
      <c r="N677" s="68"/>
      <c r="O677" s="71"/>
      <c r="P677" s="68"/>
      <c r="Q677" s="71">
        <v>1</v>
      </c>
      <c r="R677" s="68">
        <v>100</v>
      </c>
    </row>
    <row r="678" spans="1:18" x14ac:dyDescent="0.2">
      <c r="A678" s="72" t="s">
        <v>1661</v>
      </c>
      <c r="B678" s="66" t="s">
        <v>1662</v>
      </c>
      <c r="C678" s="67">
        <v>75</v>
      </c>
      <c r="D678" s="67" t="s">
        <v>337</v>
      </c>
      <c r="E678" s="71">
        <v>0.79572879697816801</v>
      </c>
      <c r="F678" s="68">
        <v>79.955456570155903</v>
      </c>
      <c r="G678" s="71">
        <v>0.90537698472518202</v>
      </c>
      <c r="H678" s="68">
        <v>68.002969561989602</v>
      </c>
      <c r="I678" s="71">
        <v>0.85008443105993403</v>
      </c>
      <c r="J678" s="68">
        <v>52.709725315516003</v>
      </c>
      <c r="K678" s="71">
        <v>0.77868557020328799</v>
      </c>
      <c r="L678" s="68">
        <v>19.821826280623601</v>
      </c>
      <c r="M678" s="71">
        <v>0.94949494949494895</v>
      </c>
      <c r="N678" s="68">
        <v>93.581616481775001</v>
      </c>
      <c r="O678" s="71">
        <v>0.49500204940748699</v>
      </c>
      <c r="P678" s="68">
        <v>86.499595796281298</v>
      </c>
      <c r="Q678" s="71"/>
      <c r="R678" s="68"/>
    </row>
    <row r="679" spans="1:18" x14ac:dyDescent="0.2">
      <c r="A679" s="72" t="s">
        <v>1663</v>
      </c>
      <c r="B679" s="66" t="s">
        <v>1664</v>
      </c>
      <c r="C679" s="67">
        <v>75</v>
      </c>
      <c r="D679" s="67" t="s">
        <v>337</v>
      </c>
      <c r="E679" s="71">
        <v>0.78440765766791598</v>
      </c>
      <c r="F679" s="68">
        <v>76.985894580549399</v>
      </c>
      <c r="G679" s="71">
        <v>0.84308963783838198</v>
      </c>
      <c r="H679" s="68">
        <v>53.600593912397898</v>
      </c>
      <c r="I679" s="71">
        <v>0.90624338642273905</v>
      </c>
      <c r="J679" s="68">
        <v>73.496659242761694</v>
      </c>
      <c r="K679" s="71">
        <v>0.80868358082032898</v>
      </c>
      <c r="L679" s="68">
        <v>24.7216035634744</v>
      </c>
      <c r="M679" s="71">
        <v>0.86868686868686895</v>
      </c>
      <c r="N679" s="68">
        <v>78.8431061806656</v>
      </c>
      <c r="O679" s="71">
        <v>0.49533481457126199</v>
      </c>
      <c r="P679" s="68">
        <v>86.580436540016194</v>
      </c>
      <c r="Q679" s="71"/>
      <c r="R679" s="68"/>
    </row>
    <row r="680" spans="1:18" x14ac:dyDescent="0.2">
      <c r="A680" s="72" t="s">
        <v>1665</v>
      </c>
      <c r="B680" s="66" t="s">
        <v>1666</v>
      </c>
      <c r="C680" s="67">
        <v>75</v>
      </c>
      <c r="D680" s="67" t="s">
        <v>337</v>
      </c>
      <c r="E680" s="71">
        <v>0.80147303121022495</v>
      </c>
      <c r="F680" s="68">
        <v>81.662954714179705</v>
      </c>
      <c r="G680" s="71">
        <v>0.88287003470428105</v>
      </c>
      <c r="H680" s="68">
        <v>62.360801781737202</v>
      </c>
      <c r="I680" s="71">
        <v>0.87743099153832804</v>
      </c>
      <c r="J680" s="68">
        <v>62.286562731997002</v>
      </c>
      <c r="K680" s="71">
        <v>0.78326364640462298</v>
      </c>
      <c r="L680" s="68">
        <v>20.712694877505601</v>
      </c>
      <c r="M680" s="71">
        <v>0.86531986531986504</v>
      </c>
      <c r="N680" s="68">
        <v>77.892234548336006</v>
      </c>
      <c r="O680" s="71">
        <v>0.41175364929424901</v>
      </c>
      <c r="P680" s="68">
        <v>74.858528698463999</v>
      </c>
      <c r="Q680" s="71">
        <v>0.98819999999999997</v>
      </c>
      <c r="R680" s="68">
        <v>93.3333333333333</v>
      </c>
    </row>
    <row r="681" spans="1:18" x14ac:dyDescent="0.2">
      <c r="A681" s="72" t="s">
        <v>1667</v>
      </c>
      <c r="B681" s="66" t="s">
        <v>1668</v>
      </c>
      <c r="C681" s="67">
        <v>75</v>
      </c>
      <c r="D681" s="67" t="s">
        <v>337</v>
      </c>
      <c r="E681" s="71">
        <v>0.60860920220153203</v>
      </c>
      <c r="F681" s="68">
        <v>32.739420935411999</v>
      </c>
      <c r="G681" s="71">
        <v>0.85387195794312598</v>
      </c>
      <c r="H681" s="68">
        <v>55.902004454343</v>
      </c>
      <c r="I681" s="71">
        <v>0.79580799944651304</v>
      </c>
      <c r="J681" s="68">
        <v>38.307349665924299</v>
      </c>
      <c r="K681" s="71">
        <v>0.74894018809763097</v>
      </c>
      <c r="L681" s="68">
        <v>15.961395694135099</v>
      </c>
      <c r="M681" s="71">
        <v>0.87878787878787901</v>
      </c>
      <c r="N681" s="68">
        <v>80.982567353407305</v>
      </c>
      <c r="O681" s="71">
        <v>0.37424718893404102</v>
      </c>
      <c r="P681" s="68">
        <v>68.795472918350896</v>
      </c>
      <c r="Q681" s="71">
        <v>0</v>
      </c>
      <c r="R681" s="68">
        <v>81.441441441441398</v>
      </c>
    </row>
    <row r="682" spans="1:18" x14ac:dyDescent="0.2">
      <c r="A682" s="72" t="s">
        <v>1669</v>
      </c>
      <c r="B682" s="66" t="s">
        <v>1670</v>
      </c>
      <c r="C682" s="67">
        <v>75</v>
      </c>
      <c r="D682" s="67" t="s">
        <v>337</v>
      </c>
      <c r="E682" s="71">
        <v>0.83920489013336297</v>
      </c>
      <c r="F682" s="68">
        <v>90.497401633259102</v>
      </c>
      <c r="G682" s="71">
        <v>0.881408584759659</v>
      </c>
      <c r="H682" s="68">
        <v>62.063845582776501</v>
      </c>
      <c r="I682" s="71">
        <v>0.94074561519114996</v>
      </c>
      <c r="J682" s="68">
        <v>85.820341499628796</v>
      </c>
      <c r="K682" s="71">
        <v>0.83268565764146796</v>
      </c>
      <c r="L682" s="68">
        <v>29.621380846325199</v>
      </c>
      <c r="M682" s="71">
        <v>0.98316498316498302</v>
      </c>
      <c r="N682" s="68">
        <v>97.781299524564204</v>
      </c>
      <c r="O682" s="71">
        <v>0.55801960990955701</v>
      </c>
      <c r="P682" s="68">
        <v>90.784155214227994</v>
      </c>
      <c r="Q682" s="71"/>
      <c r="R682" s="68"/>
    </row>
    <row r="683" spans="1:18" x14ac:dyDescent="0.2">
      <c r="A683" s="72" t="s">
        <v>785</v>
      </c>
      <c r="B683" s="66" t="s">
        <v>1671</v>
      </c>
      <c r="C683" s="67">
        <v>75</v>
      </c>
      <c r="D683" s="67" t="s">
        <v>337</v>
      </c>
      <c r="E683" s="71">
        <v>0.86027404708473398</v>
      </c>
      <c r="F683" s="68">
        <v>93.541202672605806</v>
      </c>
      <c r="G683" s="71">
        <v>0.60277350258565299</v>
      </c>
      <c r="H683" s="68">
        <v>14.328136599851501</v>
      </c>
      <c r="I683" s="71">
        <v>0.97810399148721505</v>
      </c>
      <c r="J683" s="68">
        <v>96.362286562731995</v>
      </c>
      <c r="K683" s="71">
        <v>0.99994464718133602</v>
      </c>
      <c r="L683" s="68">
        <v>97.698589458054897</v>
      </c>
      <c r="M683" s="71"/>
      <c r="N683" s="68"/>
      <c r="O683" s="71"/>
      <c r="P683" s="68"/>
      <c r="Q683" s="71"/>
      <c r="R683" s="68"/>
    </row>
    <row r="684" spans="1:18" x14ac:dyDescent="0.2">
      <c r="A684" s="72" t="s">
        <v>1672</v>
      </c>
      <c r="B684" s="66" t="s">
        <v>1673</v>
      </c>
      <c r="C684" s="67">
        <v>65</v>
      </c>
      <c r="D684" s="67" t="s">
        <v>337</v>
      </c>
      <c r="E684" s="71">
        <v>0.803445491729329</v>
      </c>
      <c r="F684" s="68">
        <v>60.700496414782101</v>
      </c>
      <c r="G684" s="71">
        <v>0.87011921577614904</v>
      </c>
      <c r="H684" s="68">
        <v>84.969663541092103</v>
      </c>
      <c r="I684" s="71">
        <v>0.86723735062013196</v>
      </c>
      <c r="J684" s="68">
        <v>83.039161610590199</v>
      </c>
      <c r="K684" s="71">
        <v>0.78587831962131804</v>
      </c>
      <c r="L684" s="68">
        <v>27.385548814120199</v>
      </c>
      <c r="M684" s="71">
        <v>0.90217391304347805</v>
      </c>
      <c r="N684" s="68">
        <v>67.339043934788606</v>
      </c>
      <c r="O684" s="71">
        <v>0.59181865958556501</v>
      </c>
      <c r="P684" s="68">
        <v>54.015616285554898</v>
      </c>
      <c r="Q684" s="71"/>
      <c r="R684" s="68"/>
    </row>
    <row r="685" spans="1:18" x14ac:dyDescent="0.2">
      <c r="A685" s="72" t="s">
        <v>1674</v>
      </c>
      <c r="B685" s="66" t="s">
        <v>1675</v>
      </c>
      <c r="C685" s="67">
        <v>65</v>
      </c>
      <c r="D685" s="67" t="s">
        <v>337</v>
      </c>
      <c r="E685" s="71">
        <v>0.71946715659940197</v>
      </c>
      <c r="F685" s="68">
        <v>38.472145615002802</v>
      </c>
      <c r="G685" s="71">
        <v>0.83448619906451205</v>
      </c>
      <c r="H685" s="68">
        <v>69.498069498069498</v>
      </c>
      <c r="I685" s="71">
        <v>0.83373072745035204</v>
      </c>
      <c r="J685" s="68">
        <v>71.5664644236073</v>
      </c>
      <c r="K685" s="71">
        <v>0.65123082242347496</v>
      </c>
      <c r="L685" s="68">
        <v>9.4043022614451193</v>
      </c>
      <c r="M685" s="71">
        <v>0.91847826086956497</v>
      </c>
      <c r="N685" s="68">
        <v>72.616744957170496</v>
      </c>
      <c r="O685" s="71">
        <v>0.35940977318910799</v>
      </c>
      <c r="P685" s="68">
        <v>29.3920803123257</v>
      </c>
      <c r="Q685" s="71"/>
      <c r="R685" s="68"/>
    </row>
    <row r="686" spans="1:18" x14ac:dyDescent="0.2">
      <c r="A686" s="72" t="s">
        <v>1676</v>
      </c>
      <c r="B686" s="66" t="s">
        <v>1677</v>
      </c>
      <c r="C686" s="67">
        <v>65</v>
      </c>
      <c r="D686" s="67" t="s">
        <v>337</v>
      </c>
      <c r="E686" s="71">
        <v>0.711907855029139</v>
      </c>
      <c r="F686" s="68">
        <v>36.900165471594001</v>
      </c>
      <c r="G686" s="71">
        <v>0.76984149919154599</v>
      </c>
      <c r="H686" s="68">
        <v>41.119691119691097</v>
      </c>
      <c r="I686" s="71">
        <v>0.761087242115558</v>
      </c>
      <c r="J686" s="68">
        <v>42.112520683949299</v>
      </c>
      <c r="K686" s="71">
        <v>0.80904262132946303</v>
      </c>
      <c r="L686" s="68">
        <v>32.873690016547201</v>
      </c>
      <c r="M686" s="71">
        <v>0.73369565217391297</v>
      </c>
      <c r="N686" s="68">
        <v>29.8977618126554</v>
      </c>
      <c r="O686" s="71">
        <v>0.48587226033521402</v>
      </c>
      <c r="P686" s="68">
        <v>41.7456776352482</v>
      </c>
      <c r="Q686" s="71"/>
      <c r="R686" s="68"/>
    </row>
    <row r="687" spans="1:18" x14ac:dyDescent="0.2">
      <c r="A687" s="72" t="s">
        <v>1678</v>
      </c>
      <c r="B687" s="66" t="s">
        <v>1679</v>
      </c>
      <c r="C687" s="67">
        <v>65</v>
      </c>
      <c r="D687" s="67" t="s">
        <v>337</v>
      </c>
      <c r="E687" s="71">
        <v>0.76394204015094103</v>
      </c>
      <c r="F687" s="68">
        <v>49.365692222835101</v>
      </c>
      <c r="G687" s="71">
        <v>0.86021504949323901</v>
      </c>
      <c r="H687" s="68">
        <v>81.356867071152806</v>
      </c>
      <c r="I687" s="71">
        <v>0.84080484778887299</v>
      </c>
      <c r="J687" s="68">
        <v>74.103695532266997</v>
      </c>
      <c r="K687" s="71">
        <v>0.89473107656054396</v>
      </c>
      <c r="L687" s="68">
        <v>58.108108108108098</v>
      </c>
      <c r="M687" s="71">
        <v>0.684782608695652</v>
      </c>
      <c r="N687" s="68">
        <v>23.183199778944498</v>
      </c>
      <c r="O687" s="71">
        <v>0.53917661821639595</v>
      </c>
      <c r="P687" s="68">
        <v>47.880646960401599</v>
      </c>
      <c r="Q687" s="71"/>
      <c r="R687" s="68"/>
    </row>
    <row r="688" spans="1:18" x14ac:dyDescent="0.2">
      <c r="A688" s="72" t="s">
        <v>1680</v>
      </c>
      <c r="B688" s="66" t="s">
        <v>1681</v>
      </c>
      <c r="C688" s="67">
        <v>65</v>
      </c>
      <c r="D688" s="67" t="s">
        <v>337</v>
      </c>
      <c r="E688" s="71">
        <v>0.79490701361134097</v>
      </c>
      <c r="F688" s="68">
        <v>58.328736900165502</v>
      </c>
      <c r="G688" s="71">
        <v>0.86058590200723994</v>
      </c>
      <c r="H688" s="68">
        <v>81.577495863210103</v>
      </c>
      <c r="I688" s="71">
        <v>0.86406816074904502</v>
      </c>
      <c r="J688" s="68">
        <v>82.184225041367895</v>
      </c>
      <c r="K688" s="71">
        <v>0.90778707125617097</v>
      </c>
      <c r="L688" s="68">
        <v>63.6514065085494</v>
      </c>
      <c r="M688" s="71">
        <v>0.95652173913043503</v>
      </c>
      <c r="N688" s="68">
        <v>85.382702403978996</v>
      </c>
      <c r="O688" s="71">
        <v>0.385572194913817</v>
      </c>
      <c r="P688" s="68">
        <v>31.957612939208001</v>
      </c>
      <c r="Q688" s="71"/>
      <c r="R688" s="68"/>
    </row>
    <row r="689" spans="1:18" x14ac:dyDescent="0.2">
      <c r="A689" s="72" t="s">
        <v>1682</v>
      </c>
      <c r="B689" s="66" t="s">
        <v>1683</v>
      </c>
      <c r="C689" s="67">
        <v>65</v>
      </c>
      <c r="D689" s="67" t="s">
        <v>337</v>
      </c>
      <c r="E689" s="71">
        <v>0.68082725100311403</v>
      </c>
      <c r="F689" s="68">
        <v>30.557087699944798</v>
      </c>
      <c r="G689" s="71">
        <v>0.78610060161727002</v>
      </c>
      <c r="H689" s="68">
        <v>47.407611693325997</v>
      </c>
      <c r="I689" s="71">
        <v>0.77085879780272704</v>
      </c>
      <c r="J689" s="68">
        <v>46.221731936017697</v>
      </c>
      <c r="K689" s="71">
        <v>0.71968758747964801</v>
      </c>
      <c r="L689" s="68">
        <v>16.354109211252101</v>
      </c>
      <c r="M689" s="71">
        <v>0.77173913043478304</v>
      </c>
      <c r="N689" s="68">
        <v>36.446532191213002</v>
      </c>
      <c r="O689" s="71">
        <v>0.355750137681142</v>
      </c>
      <c r="P689" s="68">
        <v>29.0016731734523</v>
      </c>
      <c r="Q689" s="71"/>
      <c r="R689" s="68"/>
    </row>
    <row r="690" spans="1:18" x14ac:dyDescent="0.2">
      <c r="A690" s="72" t="s">
        <v>1684</v>
      </c>
      <c r="B690" s="66" t="s">
        <v>1685</v>
      </c>
      <c r="C690" s="67">
        <v>65</v>
      </c>
      <c r="D690" s="67" t="s">
        <v>337</v>
      </c>
      <c r="E690" s="71">
        <v>0.64686445423229799</v>
      </c>
      <c r="F690" s="68">
        <v>23.524544953116401</v>
      </c>
      <c r="G690" s="71">
        <v>0.75558515721249098</v>
      </c>
      <c r="H690" s="68">
        <v>35.659128516271402</v>
      </c>
      <c r="I690" s="71">
        <v>0.74405470867066703</v>
      </c>
      <c r="J690" s="68">
        <v>35.493656922228404</v>
      </c>
      <c r="K690" s="71">
        <v>0.81368141402989003</v>
      </c>
      <c r="L690" s="68">
        <v>33.756205184776597</v>
      </c>
      <c r="M690" s="71">
        <v>0.74456521739130399</v>
      </c>
      <c r="N690" s="68">
        <v>31.500414479137898</v>
      </c>
      <c r="O690" s="71">
        <v>0.17643577385713799</v>
      </c>
      <c r="P690" s="68">
        <v>12.939208031232599</v>
      </c>
      <c r="Q690" s="71"/>
      <c r="R690" s="68"/>
    </row>
    <row r="691" spans="1:18" x14ac:dyDescent="0.2">
      <c r="A691" s="72" t="s">
        <v>1686</v>
      </c>
      <c r="B691" s="66" t="s">
        <v>1687</v>
      </c>
      <c r="C691" s="67">
        <v>65</v>
      </c>
      <c r="D691" s="67" t="s">
        <v>337</v>
      </c>
      <c r="E691" s="71">
        <v>0.73344158208839505</v>
      </c>
      <c r="F691" s="68">
        <v>41.588527302812999</v>
      </c>
      <c r="G691" s="71">
        <v>0.78425473890421304</v>
      </c>
      <c r="H691" s="68">
        <v>46.800882515168198</v>
      </c>
      <c r="I691" s="71">
        <v>0.81854087060179404</v>
      </c>
      <c r="J691" s="68">
        <v>66.023166023165999</v>
      </c>
      <c r="K691" s="71">
        <v>0.87651791194153905</v>
      </c>
      <c r="L691" s="68">
        <v>51.461665747380003</v>
      </c>
      <c r="M691" s="71">
        <v>0.83152173913043503</v>
      </c>
      <c r="N691" s="68">
        <v>48.134843879524702</v>
      </c>
      <c r="O691" s="71">
        <v>0.35637264986399098</v>
      </c>
      <c r="P691" s="68">
        <v>29.085331846068001</v>
      </c>
      <c r="Q691" s="71"/>
      <c r="R691" s="68"/>
    </row>
    <row r="692" spans="1:18" x14ac:dyDescent="0.2">
      <c r="A692" s="72" t="s">
        <v>1688</v>
      </c>
      <c r="B692" s="66" t="s">
        <v>1689</v>
      </c>
      <c r="C692" s="67">
        <v>65</v>
      </c>
      <c r="D692" s="67" t="s">
        <v>337</v>
      </c>
      <c r="E692" s="71">
        <v>0.68911931815987004</v>
      </c>
      <c r="F692" s="68">
        <v>32.211803640375102</v>
      </c>
      <c r="G692" s="71">
        <v>0.79585260779572897</v>
      </c>
      <c r="H692" s="68">
        <v>51.985659128516303</v>
      </c>
      <c r="I692" s="71">
        <v>0.75743581594301601</v>
      </c>
      <c r="J692" s="68">
        <v>40.3199117484832</v>
      </c>
      <c r="K692" s="71">
        <v>0.87243670837644405</v>
      </c>
      <c r="L692" s="68">
        <v>49.779371207942603</v>
      </c>
      <c r="M692" s="71">
        <v>0.83152173913043503</v>
      </c>
      <c r="N692" s="68">
        <v>48.134843879524702</v>
      </c>
      <c r="O692" s="71">
        <v>0.18834971955372501</v>
      </c>
      <c r="P692" s="68">
        <v>14.026770775237001</v>
      </c>
      <c r="Q692" s="71"/>
      <c r="R692" s="68"/>
    </row>
    <row r="693" spans="1:18" x14ac:dyDescent="0.2">
      <c r="A693" s="72" t="s">
        <v>1690</v>
      </c>
      <c r="B693" s="66" t="s">
        <v>1691</v>
      </c>
      <c r="C693" s="67">
        <v>65</v>
      </c>
      <c r="D693" s="67" t="s">
        <v>337</v>
      </c>
      <c r="E693" s="71">
        <v>0.77370529362760099</v>
      </c>
      <c r="F693" s="68">
        <v>52.426916712630998</v>
      </c>
      <c r="G693" s="71">
        <v>0.88509929152059996</v>
      </c>
      <c r="H693" s="68">
        <v>89.437396580253704</v>
      </c>
      <c r="I693" s="71">
        <v>0.85652433184502796</v>
      </c>
      <c r="J693" s="68">
        <v>79.591836734693899</v>
      </c>
      <c r="K693" s="71">
        <v>0.80470756911861796</v>
      </c>
      <c r="L693" s="68">
        <v>31.8257032542747</v>
      </c>
      <c r="M693" s="71">
        <v>0.82608695652173902</v>
      </c>
      <c r="N693" s="68">
        <v>47.001934235976798</v>
      </c>
      <c r="O693" s="71">
        <v>0.49610831913202202</v>
      </c>
      <c r="P693" s="68">
        <v>42.8332403792527</v>
      </c>
      <c r="Q693" s="71"/>
      <c r="R693" s="68"/>
    </row>
    <row r="694" spans="1:18" x14ac:dyDescent="0.2">
      <c r="A694" s="72" t="s">
        <v>1692</v>
      </c>
      <c r="B694" s="66" t="s">
        <v>1693</v>
      </c>
      <c r="C694" s="67">
        <v>65</v>
      </c>
      <c r="D694" s="67" t="s">
        <v>337</v>
      </c>
      <c r="E694" s="71">
        <v>0.78118868134047104</v>
      </c>
      <c r="F694" s="68">
        <v>54.495311638168801</v>
      </c>
      <c r="G694" s="71">
        <v>0.89665782030073504</v>
      </c>
      <c r="H694" s="68">
        <v>91.919470490899101</v>
      </c>
      <c r="I694" s="71">
        <v>0.89971781179134402</v>
      </c>
      <c r="J694" s="68">
        <v>92.112520683949299</v>
      </c>
      <c r="K694" s="71">
        <v>0.83995781766508204</v>
      </c>
      <c r="L694" s="68">
        <v>40.595697738554897</v>
      </c>
      <c r="M694" s="71">
        <v>0.83695652173913004</v>
      </c>
      <c r="N694" s="68">
        <v>49.405913235700503</v>
      </c>
      <c r="O694" s="71">
        <v>0.43265343520606397</v>
      </c>
      <c r="P694" s="68">
        <v>36.335750139431099</v>
      </c>
      <c r="Q694" s="71"/>
      <c r="R694" s="68"/>
    </row>
    <row r="695" spans="1:18" x14ac:dyDescent="0.2">
      <c r="A695" s="72" t="s">
        <v>1694</v>
      </c>
      <c r="B695" s="66" t="s">
        <v>1695</v>
      </c>
      <c r="C695" s="67">
        <v>65</v>
      </c>
      <c r="D695" s="67" t="s">
        <v>337</v>
      </c>
      <c r="E695" s="71">
        <v>0.56974934790916798</v>
      </c>
      <c r="F695" s="68">
        <v>11.8036403750689</v>
      </c>
      <c r="G695" s="71">
        <v>0.75802970507671996</v>
      </c>
      <c r="H695" s="68">
        <v>36.679536679536703</v>
      </c>
      <c r="I695" s="71">
        <v>0.64363429364402402</v>
      </c>
      <c r="J695" s="68">
        <v>12.851627137341399</v>
      </c>
      <c r="K695" s="71">
        <v>0.62735187439807905</v>
      </c>
      <c r="L695" s="68">
        <v>7.9150579150579103</v>
      </c>
      <c r="M695" s="71">
        <v>0.70652173913043503</v>
      </c>
      <c r="N695" s="68">
        <v>26.139817629179301</v>
      </c>
      <c r="O695" s="71">
        <v>0.11320912729658</v>
      </c>
      <c r="P695" s="68">
        <v>6.74846625766871</v>
      </c>
      <c r="Q695" s="71"/>
      <c r="R695" s="68"/>
    </row>
    <row r="696" spans="1:18" x14ac:dyDescent="0.2">
      <c r="A696" s="72" t="s">
        <v>1696</v>
      </c>
      <c r="B696" s="66" t="s">
        <v>1697</v>
      </c>
      <c r="C696" s="67">
        <v>63</v>
      </c>
      <c r="D696" s="67" t="s">
        <v>337</v>
      </c>
      <c r="E696" s="71">
        <v>0.641836301633669</v>
      </c>
      <c r="F696" s="68">
        <v>32.230623818525501</v>
      </c>
      <c r="G696" s="71">
        <v>0.82860970684171797</v>
      </c>
      <c r="H696" s="68">
        <v>57.655954631379998</v>
      </c>
      <c r="I696" s="71">
        <v>0.77684336551994304</v>
      </c>
      <c r="J696" s="68">
        <v>51.890359168242</v>
      </c>
      <c r="K696" s="71">
        <v>0.74158265839113802</v>
      </c>
      <c r="L696" s="68">
        <v>32.136105860113403</v>
      </c>
      <c r="M696" s="71">
        <v>0.67696256305867797</v>
      </c>
      <c r="N696" s="68">
        <v>28.343313373253501</v>
      </c>
      <c r="O696" s="71">
        <v>0.18518321435686899</v>
      </c>
      <c r="P696" s="68">
        <v>19.0862944162437</v>
      </c>
      <c r="Q696" s="71"/>
      <c r="R696" s="68"/>
    </row>
    <row r="697" spans="1:18" x14ac:dyDescent="0.2">
      <c r="A697" s="72" t="s">
        <v>1698</v>
      </c>
      <c r="B697" s="66" t="s">
        <v>1699</v>
      </c>
      <c r="C697" s="67">
        <v>63</v>
      </c>
      <c r="D697" s="67" t="s">
        <v>337</v>
      </c>
      <c r="E697" s="71">
        <v>0.72473393319078605</v>
      </c>
      <c r="F697" s="68">
        <v>55.198487712665397</v>
      </c>
      <c r="G697" s="71">
        <v>0.88674055482001302</v>
      </c>
      <c r="H697" s="68">
        <v>74.385633270321406</v>
      </c>
      <c r="I697" s="71">
        <v>0.82029266946771495</v>
      </c>
      <c r="J697" s="68">
        <v>68.147448015122905</v>
      </c>
      <c r="K697" s="71">
        <v>0.75281227004597895</v>
      </c>
      <c r="L697" s="68">
        <v>34.7826086956522</v>
      </c>
      <c r="M697" s="71">
        <v>0.83184352597574995</v>
      </c>
      <c r="N697" s="68">
        <v>67.065868263473007</v>
      </c>
      <c r="O697" s="71">
        <v>0.331980645644471</v>
      </c>
      <c r="P697" s="68">
        <v>45.786802030456897</v>
      </c>
      <c r="Q697" s="71"/>
      <c r="R697" s="68"/>
    </row>
    <row r="698" spans="1:18" x14ac:dyDescent="0.2">
      <c r="A698" s="72" t="s">
        <v>1700</v>
      </c>
      <c r="B698" s="66" t="s">
        <v>1701</v>
      </c>
      <c r="C698" s="67">
        <v>65</v>
      </c>
      <c r="D698" s="67" t="s">
        <v>337</v>
      </c>
      <c r="E698" s="71">
        <v>0.71866923268739302</v>
      </c>
      <c r="F698" s="68">
        <v>38.251516822945398</v>
      </c>
      <c r="G698" s="71">
        <v>0.848959076259023</v>
      </c>
      <c r="H698" s="68">
        <v>76.806398234969706</v>
      </c>
      <c r="I698" s="71">
        <v>0.74824345359278399</v>
      </c>
      <c r="J698" s="68">
        <v>37.120794263651398</v>
      </c>
      <c r="K698" s="71">
        <v>0.77346455482379906</v>
      </c>
      <c r="L698" s="68">
        <v>24.434638720353</v>
      </c>
      <c r="M698" s="71">
        <v>0.83152173913043503</v>
      </c>
      <c r="N698" s="68">
        <v>48.134843879524702</v>
      </c>
      <c r="O698" s="71">
        <v>0.39115733963092603</v>
      </c>
      <c r="P698" s="68">
        <v>32.403792526491898</v>
      </c>
      <c r="Q698" s="71"/>
      <c r="R698" s="68"/>
    </row>
    <row r="699" spans="1:18" x14ac:dyDescent="0.2">
      <c r="A699" s="72" t="s">
        <v>1702</v>
      </c>
      <c r="B699" s="66" t="s">
        <v>1703</v>
      </c>
      <c r="C699" s="67">
        <v>63</v>
      </c>
      <c r="D699" s="67" t="s">
        <v>337</v>
      </c>
      <c r="E699" s="71">
        <v>0.77382335627478305</v>
      </c>
      <c r="F699" s="68">
        <v>71.833648393194693</v>
      </c>
      <c r="G699" s="71">
        <v>0.87746927529438801</v>
      </c>
      <c r="H699" s="68">
        <v>72.022684310018903</v>
      </c>
      <c r="I699" s="71">
        <v>0.77564904788025402</v>
      </c>
      <c r="J699" s="68">
        <v>51.134215500945203</v>
      </c>
      <c r="K699" s="71">
        <v>0.80892403404692004</v>
      </c>
      <c r="L699" s="68">
        <v>50.472589792060496</v>
      </c>
      <c r="M699" s="71">
        <v>0.82299318523763099</v>
      </c>
      <c r="N699" s="68">
        <v>64.970059880239504</v>
      </c>
      <c r="O699" s="71">
        <v>0.58408123891472297</v>
      </c>
      <c r="P699" s="68">
        <v>86.903553299492401</v>
      </c>
      <c r="Q699" s="71"/>
      <c r="R699" s="68"/>
    </row>
    <row r="700" spans="1:18" x14ac:dyDescent="0.2">
      <c r="A700" s="72" t="s">
        <v>1704</v>
      </c>
      <c r="B700" s="66" t="s">
        <v>1705</v>
      </c>
      <c r="C700" s="67">
        <v>65</v>
      </c>
      <c r="D700" s="67" t="s">
        <v>337</v>
      </c>
      <c r="E700" s="71">
        <v>0.71312472608914701</v>
      </c>
      <c r="F700" s="68">
        <v>37.065637065637098</v>
      </c>
      <c r="G700" s="71">
        <v>0.80315768832419299</v>
      </c>
      <c r="H700" s="68">
        <v>55.626034197462801</v>
      </c>
      <c r="I700" s="71">
        <v>0.73448680566061897</v>
      </c>
      <c r="J700" s="68">
        <v>31.880860452288999</v>
      </c>
      <c r="K700" s="71">
        <v>0.67490454957235702</v>
      </c>
      <c r="L700" s="68">
        <v>11.3623827909542</v>
      </c>
      <c r="M700" s="71">
        <v>0.875</v>
      </c>
      <c r="N700" s="68">
        <v>59.823155567836402</v>
      </c>
      <c r="O700" s="71">
        <v>0.47807458688856602</v>
      </c>
      <c r="P700" s="68">
        <v>40.909090909090899</v>
      </c>
      <c r="Q700" s="71"/>
      <c r="R700" s="68"/>
    </row>
    <row r="701" spans="1:18" x14ac:dyDescent="0.2">
      <c r="A701" s="72" t="s">
        <v>1706</v>
      </c>
      <c r="B701" s="66" t="s">
        <v>1707</v>
      </c>
      <c r="C701" s="67">
        <v>63</v>
      </c>
      <c r="D701" s="67" t="s">
        <v>337</v>
      </c>
      <c r="E701" s="71">
        <v>0.74124338636769305</v>
      </c>
      <c r="F701" s="68">
        <v>61.342155009451801</v>
      </c>
      <c r="G701" s="71">
        <v>0.88649050551231001</v>
      </c>
      <c r="H701" s="68">
        <v>74.102079395085099</v>
      </c>
      <c r="I701" s="71">
        <v>0.78832289915401399</v>
      </c>
      <c r="J701" s="68">
        <v>56.049149338374299</v>
      </c>
      <c r="K701" s="71">
        <v>0.755163479187693</v>
      </c>
      <c r="L701" s="68">
        <v>35.7277882797732</v>
      </c>
      <c r="M701" s="71">
        <v>0.83626869634480905</v>
      </c>
      <c r="N701" s="68">
        <v>68.562874251497007</v>
      </c>
      <c r="O701" s="71">
        <v>0.43997135163963702</v>
      </c>
      <c r="P701" s="68">
        <v>65.380710659898497</v>
      </c>
      <c r="Q701" s="71"/>
      <c r="R701" s="68"/>
    </row>
    <row r="702" spans="1:18" x14ac:dyDescent="0.2">
      <c r="A702" s="72" t="s">
        <v>1708</v>
      </c>
      <c r="B702" s="66" t="s">
        <v>1709</v>
      </c>
      <c r="C702" s="67">
        <v>63</v>
      </c>
      <c r="D702" s="67" t="s">
        <v>337</v>
      </c>
      <c r="E702" s="71">
        <v>0.75445099938192295</v>
      </c>
      <c r="F702" s="68">
        <v>65.311909262759897</v>
      </c>
      <c r="G702" s="71">
        <v>0.85314798655768798</v>
      </c>
      <c r="H702" s="68">
        <v>64.650283553875198</v>
      </c>
      <c r="I702" s="71">
        <v>0.80887987934597205</v>
      </c>
      <c r="J702" s="68">
        <v>64.083175803402696</v>
      </c>
      <c r="K702" s="71">
        <v>0.76890424970729798</v>
      </c>
      <c r="L702" s="68">
        <v>39.697542533081297</v>
      </c>
      <c r="M702" s="71">
        <v>0.78759182228515801</v>
      </c>
      <c r="N702" s="68">
        <v>54.491017964071901</v>
      </c>
      <c r="O702" s="71">
        <v>0.55373105901349895</v>
      </c>
      <c r="P702" s="68">
        <v>82.842639593908601</v>
      </c>
      <c r="Q702" s="71"/>
      <c r="R702" s="68"/>
    </row>
    <row r="703" spans="1:18" x14ac:dyDescent="0.2">
      <c r="A703" s="72" t="s">
        <v>1710</v>
      </c>
      <c r="B703" s="66" t="s">
        <v>1711</v>
      </c>
      <c r="C703" s="67">
        <v>63</v>
      </c>
      <c r="D703" s="67" t="s">
        <v>337</v>
      </c>
      <c r="E703" s="71">
        <v>0.79686140844154396</v>
      </c>
      <c r="F703" s="68">
        <v>79.584120982986803</v>
      </c>
      <c r="G703" s="71">
        <v>0.92017096948951205</v>
      </c>
      <c r="H703" s="68">
        <v>84.593572778828005</v>
      </c>
      <c r="I703" s="71">
        <v>0.77961881851819304</v>
      </c>
      <c r="J703" s="68">
        <v>52.930056710774998</v>
      </c>
      <c r="K703" s="71">
        <v>0.88327261255629796</v>
      </c>
      <c r="L703" s="68">
        <v>73.345935727788302</v>
      </c>
      <c r="M703" s="71">
        <v>0.97344897778564499</v>
      </c>
      <c r="N703" s="68">
        <v>97.205588822355296</v>
      </c>
      <c r="O703" s="71">
        <v>0.427795663858071</v>
      </c>
      <c r="P703" s="68">
        <v>63.756345177664997</v>
      </c>
      <c r="Q703" s="71"/>
      <c r="R703" s="68"/>
    </row>
    <row r="704" spans="1:18" x14ac:dyDescent="0.2">
      <c r="A704" s="72" t="s">
        <v>1712</v>
      </c>
      <c r="B704" s="66" t="s">
        <v>1713</v>
      </c>
      <c r="C704" s="67">
        <v>63</v>
      </c>
      <c r="D704" s="67" t="s">
        <v>337</v>
      </c>
      <c r="E704" s="71">
        <v>0.75659356544262701</v>
      </c>
      <c r="F704" s="68">
        <v>66.257088846880904</v>
      </c>
      <c r="G704" s="71">
        <v>0.87230490176584596</v>
      </c>
      <c r="H704" s="68">
        <v>70.510396975425294</v>
      </c>
      <c r="I704" s="71">
        <v>0.79698829094708401</v>
      </c>
      <c r="J704" s="68">
        <v>59.8298676748582</v>
      </c>
      <c r="K704" s="71">
        <v>0.84607071123307698</v>
      </c>
      <c r="L704" s="68">
        <v>61.342155009451801</v>
      </c>
      <c r="M704" s="71">
        <v>0.85839454819010497</v>
      </c>
      <c r="N704" s="68">
        <v>74.051896207584804</v>
      </c>
      <c r="O704" s="71">
        <v>0.40920937507702498</v>
      </c>
      <c r="P704" s="68">
        <v>60.710659898477203</v>
      </c>
      <c r="Q704" s="71"/>
      <c r="R704" s="68"/>
    </row>
    <row r="705" spans="1:18" x14ac:dyDescent="0.2">
      <c r="A705" s="72" t="s">
        <v>1714</v>
      </c>
      <c r="B705" s="66" t="s">
        <v>1715</v>
      </c>
      <c r="C705" s="67">
        <v>63</v>
      </c>
      <c r="D705" s="67" t="s">
        <v>337</v>
      </c>
      <c r="E705" s="71">
        <v>0.82815655602140603</v>
      </c>
      <c r="F705" s="68">
        <v>89.035916824196605</v>
      </c>
      <c r="G705" s="71">
        <v>0.92767572424495004</v>
      </c>
      <c r="H705" s="68">
        <v>86.578449905482003</v>
      </c>
      <c r="I705" s="71">
        <v>0.796062072166553</v>
      </c>
      <c r="J705" s="68">
        <v>59.357277882797703</v>
      </c>
      <c r="K705" s="71">
        <v>0.86511933682696796</v>
      </c>
      <c r="L705" s="68">
        <v>66.540642722117198</v>
      </c>
      <c r="M705" s="71">
        <v>0.95132312594034896</v>
      </c>
      <c r="N705" s="68">
        <v>94.910179640718596</v>
      </c>
      <c r="O705" s="71">
        <v>0.60060252092820898</v>
      </c>
      <c r="P705" s="68">
        <v>88.223350253807098</v>
      </c>
      <c r="Q705" s="71"/>
      <c r="R705" s="68"/>
    </row>
    <row r="706" spans="1:18" x14ac:dyDescent="0.2">
      <c r="A706" s="72" t="s">
        <v>1716</v>
      </c>
      <c r="B706" s="66" t="s">
        <v>1717</v>
      </c>
      <c r="C706" s="67">
        <v>63</v>
      </c>
      <c r="D706" s="67" t="s">
        <v>337</v>
      </c>
      <c r="E706" s="71">
        <v>0.80390207869791896</v>
      </c>
      <c r="F706" s="68">
        <v>82.608695652173907</v>
      </c>
      <c r="G706" s="71">
        <v>0.93948278890801595</v>
      </c>
      <c r="H706" s="68">
        <v>89.413988657844996</v>
      </c>
      <c r="I706" s="71">
        <v>0.82740618563774604</v>
      </c>
      <c r="J706" s="68">
        <v>70.226843100189001</v>
      </c>
      <c r="K706" s="71">
        <v>0.837385232998201</v>
      </c>
      <c r="L706" s="68">
        <v>58.979206049149298</v>
      </c>
      <c r="M706" s="71">
        <v>0.82741835560669097</v>
      </c>
      <c r="N706" s="68">
        <v>66.167664670658695</v>
      </c>
      <c r="O706" s="71">
        <v>0.58781783033893897</v>
      </c>
      <c r="P706" s="68">
        <v>87.106598984771594</v>
      </c>
      <c r="Q706" s="71"/>
      <c r="R706" s="68"/>
    </row>
    <row r="707" spans="1:18" x14ac:dyDescent="0.2">
      <c r="A707" s="72" t="s">
        <v>1718</v>
      </c>
      <c r="B707" s="66" t="s">
        <v>1719</v>
      </c>
      <c r="C707" s="67">
        <v>63</v>
      </c>
      <c r="D707" s="67" t="s">
        <v>337</v>
      </c>
      <c r="E707" s="71">
        <v>0.71402505421481999</v>
      </c>
      <c r="F707" s="68">
        <v>51.795841209829902</v>
      </c>
      <c r="G707" s="71">
        <v>0.88342302905839598</v>
      </c>
      <c r="H707" s="68">
        <v>73.440453686200399</v>
      </c>
      <c r="I707" s="71">
        <v>0.80424820986372803</v>
      </c>
      <c r="J707" s="68">
        <v>62.6654064272212</v>
      </c>
      <c r="K707" s="71">
        <v>0.82099302865558099</v>
      </c>
      <c r="L707" s="68">
        <v>53.119092627599201</v>
      </c>
      <c r="M707" s="71">
        <v>0.80971767413045403</v>
      </c>
      <c r="N707" s="68">
        <v>60.5788423153693</v>
      </c>
      <c r="O707" s="71">
        <v>0.25174332936594301</v>
      </c>
      <c r="P707" s="68">
        <v>31.979695431472098</v>
      </c>
      <c r="Q707" s="71"/>
      <c r="R707" s="68"/>
    </row>
    <row r="708" spans="1:18" x14ac:dyDescent="0.2">
      <c r="A708" s="72" t="s">
        <v>1720</v>
      </c>
      <c r="B708" s="66" t="s">
        <v>1721</v>
      </c>
      <c r="C708" s="67">
        <v>63</v>
      </c>
      <c r="D708" s="67" t="s">
        <v>337</v>
      </c>
      <c r="E708" s="71">
        <v>0.77413047324589002</v>
      </c>
      <c r="F708" s="68">
        <v>72.117202268431001</v>
      </c>
      <c r="G708" s="71">
        <v>0.92530194735212201</v>
      </c>
      <c r="H708" s="68">
        <v>86.200378071833697</v>
      </c>
      <c r="I708" s="71">
        <v>0.86876966519408805</v>
      </c>
      <c r="J708" s="68">
        <v>83.5538752362949</v>
      </c>
      <c r="K708" s="71">
        <v>0.87664476852420403</v>
      </c>
      <c r="L708" s="68">
        <v>70.510396975425294</v>
      </c>
      <c r="M708" s="71">
        <v>0.75219045933268402</v>
      </c>
      <c r="N708" s="68">
        <v>42.514970059880199</v>
      </c>
      <c r="O708" s="71">
        <v>0.44774552582635302</v>
      </c>
      <c r="P708" s="68">
        <v>66.802030456852805</v>
      </c>
      <c r="Q708" s="71"/>
      <c r="R708" s="68"/>
    </row>
    <row r="709" spans="1:18" x14ac:dyDescent="0.2">
      <c r="A709" s="72" t="s">
        <v>1722</v>
      </c>
      <c r="B709" s="66" t="s">
        <v>1723</v>
      </c>
      <c r="C709" s="67">
        <v>63</v>
      </c>
      <c r="D709" s="67" t="s">
        <v>337</v>
      </c>
      <c r="E709" s="71">
        <v>0.71486924664629004</v>
      </c>
      <c r="F709" s="68">
        <v>52.079395085066203</v>
      </c>
      <c r="G709" s="71">
        <v>0.90800596656491295</v>
      </c>
      <c r="H709" s="68">
        <v>80.812854442344005</v>
      </c>
      <c r="I709" s="71">
        <v>0.83217231549624104</v>
      </c>
      <c r="J709" s="68">
        <v>71.833648393194693</v>
      </c>
      <c r="K709" s="71">
        <v>0.86643406552802804</v>
      </c>
      <c r="L709" s="68">
        <v>67.1077504725898</v>
      </c>
      <c r="M709" s="71">
        <v>0.56190813346313795</v>
      </c>
      <c r="N709" s="68">
        <v>14.271457085828301</v>
      </c>
      <c r="O709" s="71">
        <v>0.40582575217913203</v>
      </c>
      <c r="P709" s="68">
        <v>59.3908629441624</v>
      </c>
      <c r="Q709" s="71"/>
      <c r="R709" s="68"/>
    </row>
    <row r="710" spans="1:18" x14ac:dyDescent="0.2">
      <c r="A710" s="72" t="s">
        <v>1724</v>
      </c>
      <c r="B710" s="66" t="s">
        <v>1725</v>
      </c>
      <c r="C710" s="67">
        <v>63</v>
      </c>
      <c r="D710" s="67" t="s">
        <v>337</v>
      </c>
      <c r="E710" s="71">
        <v>0.78235447256597002</v>
      </c>
      <c r="F710" s="68">
        <v>74.952741020793994</v>
      </c>
      <c r="G710" s="71">
        <v>0.92836215789055898</v>
      </c>
      <c r="H710" s="68">
        <v>86.672967863894101</v>
      </c>
      <c r="I710" s="71">
        <v>0.88518768513735402</v>
      </c>
      <c r="J710" s="68">
        <v>86.672967863894101</v>
      </c>
      <c r="K710" s="71">
        <v>0.89790660522718702</v>
      </c>
      <c r="L710" s="68">
        <v>78.355387523629503</v>
      </c>
      <c r="M710" s="71">
        <v>0.78759182228515801</v>
      </c>
      <c r="N710" s="68">
        <v>54.491017964071901</v>
      </c>
      <c r="O710" s="71">
        <v>0.412724092289594</v>
      </c>
      <c r="P710" s="68">
        <v>61.0152284263959</v>
      </c>
      <c r="Q710" s="71"/>
      <c r="R710" s="68"/>
    </row>
    <row r="711" spans="1:18" x14ac:dyDescent="0.2">
      <c r="A711" s="72" t="s">
        <v>1726</v>
      </c>
      <c r="B711" s="66" t="s">
        <v>1727</v>
      </c>
      <c r="C711" s="67">
        <v>63</v>
      </c>
      <c r="D711" s="67" t="s">
        <v>337</v>
      </c>
      <c r="E711" s="71">
        <v>0.72864603350695201</v>
      </c>
      <c r="F711" s="68">
        <v>56.805293005671103</v>
      </c>
      <c r="G711" s="71">
        <v>0.880516813751409</v>
      </c>
      <c r="H711" s="68">
        <v>72.967863894139896</v>
      </c>
      <c r="I711" s="71">
        <v>0.72130659300092903</v>
      </c>
      <c r="J711" s="68">
        <v>35.633270321361103</v>
      </c>
      <c r="K711" s="71">
        <v>0.63880719672462505</v>
      </c>
      <c r="L711" s="68">
        <v>11.7202268431002</v>
      </c>
      <c r="M711" s="71">
        <v>0.90264625188069703</v>
      </c>
      <c r="N711" s="68">
        <v>85.528942115768501</v>
      </c>
      <c r="O711" s="71">
        <v>0.49995331217709998</v>
      </c>
      <c r="P711" s="68">
        <v>75.837563451776603</v>
      </c>
      <c r="Q711" s="71"/>
      <c r="R711" s="68"/>
    </row>
    <row r="712" spans="1:18" x14ac:dyDescent="0.2">
      <c r="A712" s="72" t="s">
        <v>1728</v>
      </c>
      <c r="B712" s="66" t="s">
        <v>1729</v>
      </c>
      <c r="C712" s="67">
        <v>63</v>
      </c>
      <c r="D712" s="67" t="s">
        <v>337</v>
      </c>
      <c r="E712" s="71">
        <v>0.65832982250921102</v>
      </c>
      <c r="F712" s="68">
        <v>37.523629489603003</v>
      </c>
      <c r="G712" s="71">
        <v>0.80628421075286405</v>
      </c>
      <c r="H712" s="68">
        <v>50.472589792060496</v>
      </c>
      <c r="I712" s="71">
        <v>0.70682811456352101</v>
      </c>
      <c r="J712" s="68">
        <v>31.379962192816599</v>
      </c>
      <c r="K712" s="71">
        <v>0.69276281146672802</v>
      </c>
      <c r="L712" s="68">
        <v>22.3062381852552</v>
      </c>
      <c r="M712" s="71">
        <v>0.880520400035402</v>
      </c>
      <c r="N712" s="68">
        <v>79.740518962075797</v>
      </c>
      <c r="O712" s="71">
        <v>0.20525357572754199</v>
      </c>
      <c r="P712" s="68">
        <v>22.842639593908601</v>
      </c>
      <c r="Q712" s="71"/>
      <c r="R712" s="68"/>
    </row>
    <row r="713" spans="1:18" x14ac:dyDescent="0.2">
      <c r="A713" s="72" t="s">
        <v>1730</v>
      </c>
      <c r="B713" s="66" t="s">
        <v>1731</v>
      </c>
      <c r="C713" s="67">
        <v>65</v>
      </c>
      <c r="D713" s="67" t="s">
        <v>337</v>
      </c>
      <c r="E713" s="71">
        <v>0.72473898764548295</v>
      </c>
      <c r="F713" s="68">
        <v>39.658025372311101</v>
      </c>
      <c r="G713" s="71">
        <v>0.88777431956633801</v>
      </c>
      <c r="H713" s="68">
        <v>90.044125758411496</v>
      </c>
      <c r="I713" s="71">
        <v>0.79836923119025804</v>
      </c>
      <c r="J713" s="68">
        <v>57.060121345835597</v>
      </c>
      <c r="K713" s="71">
        <v>0.84319631431317799</v>
      </c>
      <c r="L713" s="68">
        <v>41.671263099834498</v>
      </c>
      <c r="M713" s="71">
        <v>0.84782608695652195</v>
      </c>
      <c r="N713" s="68">
        <v>52.141475545730898</v>
      </c>
      <c r="O713" s="71">
        <v>0.24652898620111899</v>
      </c>
      <c r="P713" s="68">
        <v>19.241494701617398</v>
      </c>
      <c r="Q713" s="71"/>
      <c r="R713" s="68"/>
    </row>
    <row r="714" spans="1:18" x14ac:dyDescent="0.2">
      <c r="A714" s="72" t="s">
        <v>1732</v>
      </c>
      <c r="B714" s="66" t="s">
        <v>1733</v>
      </c>
      <c r="C714" s="67">
        <v>63</v>
      </c>
      <c r="D714" s="67" t="s">
        <v>337</v>
      </c>
      <c r="E714" s="71">
        <v>0.79278270491278902</v>
      </c>
      <c r="F714" s="68">
        <v>78.260869565217405</v>
      </c>
      <c r="G714" s="71">
        <v>0.94695602777419197</v>
      </c>
      <c r="H714" s="68">
        <v>91.1153119092628</v>
      </c>
      <c r="I714" s="71">
        <v>0.859707580381737</v>
      </c>
      <c r="J714" s="68">
        <v>80.340264650283601</v>
      </c>
      <c r="K714" s="71">
        <v>0.88578708635919901</v>
      </c>
      <c r="L714" s="68">
        <v>73.724007561436693</v>
      </c>
      <c r="M714" s="71">
        <v>0.77874148154703904</v>
      </c>
      <c r="N714" s="68">
        <v>50.698602794411201</v>
      </c>
      <c r="O714" s="71">
        <v>0.49272134850178001</v>
      </c>
      <c r="P714" s="68">
        <v>74.517766497461906</v>
      </c>
      <c r="Q714" s="71"/>
      <c r="R714" s="68"/>
    </row>
    <row r="715" spans="1:18" x14ac:dyDescent="0.2">
      <c r="A715" s="72" t="s">
        <v>1734</v>
      </c>
      <c r="B715" s="66" t="s">
        <v>1735</v>
      </c>
      <c r="C715" s="67">
        <v>63</v>
      </c>
      <c r="D715" s="67" t="s">
        <v>337</v>
      </c>
      <c r="E715" s="71">
        <v>0.802312976837526</v>
      </c>
      <c r="F715" s="68">
        <v>82.041587901701305</v>
      </c>
      <c r="G715" s="71">
        <v>0.95601146283392802</v>
      </c>
      <c r="H715" s="68">
        <v>92.911153119092603</v>
      </c>
      <c r="I715" s="71">
        <v>0.79518537349592</v>
      </c>
      <c r="J715" s="68">
        <v>58.8846880907372</v>
      </c>
      <c r="K715" s="71">
        <v>0.79790880166673905</v>
      </c>
      <c r="L715" s="68">
        <v>47.258979206049098</v>
      </c>
      <c r="M715" s="71">
        <v>0.80086733339233596</v>
      </c>
      <c r="N715" s="68">
        <v>57.5848303393214</v>
      </c>
      <c r="O715" s="71">
        <v>0.66159191279870899</v>
      </c>
      <c r="P715" s="68">
        <v>92.487309644670006</v>
      </c>
      <c r="Q715" s="71"/>
      <c r="R715" s="68"/>
    </row>
    <row r="716" spans="1:18" x14ac:dyDescent="0.2">
      <c r="A716" s="72" t="s">
        <v>1736</v>
      </c>
      <c r="B716" s="66" t="s">
        <v>1737</v>
      </c>
      <c r="C716" s="67">
        <v>63</v>
      </c>
      <c r="D716" s="67" t="s">
        <v>337</v>
      </c>
      <c r="E716" s="71">
        <v>0.81040614343552797</v>
      </c>
      <c r="F716" s="68">
        <v>84.7826086956522</v>
      </c>
      <c r="G716" s="71">
        <v>0.96051139762786597</v>
      </c>
      <c r="H716" s="68">
        <v>93.856332703213596</v>
      </c>
      <c r="I716" s="71">
        <v>0.89723504996349601</v>
      </c>
      <c r="J716" s="68">
        <v>89.508506616257094</v>
      </c>
      <c r="K716" s="71">
        <v>0.923174823708661</v>
      </c>
      <c r="L716" s="68">
        <v>85.916824196597304</v>
      </c>
      <c r="M716" s="71">
        <v>0.85396937782104598</v>
      </c>
      <c r="N716" s="68">
        <v>72.654690618762501</v>
      </c>
      <c r="O716" s="71">
        <v>0.417140068056569</v>
      </c>
      <c r="P716" s="68">
        <v>62.0304568527919</v>
      </c>
      <c r="Q716" s="71"/>
      <c r="R716" s="68"/>
    </row>
    <row r="717" spans="1:18" x14ac:dyDescent="0.2">
      <c r="A717" s="72" t="s">
        <v>587</v>
      </c>
      <c r="B717" s="66" t="s">
        <v>1738</v>
      </c>
      <c r="C717" s="67">
        <v>63</v>
      </c>
      <c r="D717" s="67" t="s">
        <v>337</v>
      </c>
      <c r="E717" s="71">
        <v>0.77255513804740805</v>
      </c>
      <c r="F717" s="68">
        <v>70.982986767485798</v>
      </c>
      <c r="G717" s="71">
        <v>0.91915828069080896</v>
      </c>
      <c r="H717" s="68">
        <v>84.120982986767501</v>
      </c>
      <c r="I717" s="71">
        <v>0.81938067923121805</v>
      </c>
      <c r="J717" s="68">
        <v>67.674858223062401</v>
      </c>
      <c r="K717" s="71">
        <v>0.83383899662898797</v>
      </c>
      <c r="L717" s="68">
        <v>57.844990548204201</v>
      </c>
      <c r="M717" s="71">
        <v>0.80971767413045403</v>
      </c>
      <c r="N717" s="68">
        <v>60.5788423153693</v>
      </c>
      <c r="O717" s="71">
        <v>0.48068005955557003</v>
      </c>
      <c r="P717" s="68">
        <v>72.893401015228406</v>
      </c>
      <c r="Q717" s="71"/>
      <c r="R717" s="68"/>
    </row>
    <row r="718" spans="1:18" x14ac:dyDescent="0.2">
      <c r="A718" s="72" t="s">
        <v>1739</v>
      </c>
      <c r="B718" s="66" t="s">
        <v>1740</v>
      </c>
      <c r="C718" s="67">
        <v>63</v>
      </c>
      <c r="D718" s="67" t="s">
        <v>337</v>
      </c>
      <c r="E718" s="71">
        <v>0.79522624221420102</v>
      </c>
      <c r="F718" s="68">
        <v>79.017013232514202</v>
      </c>
      <c r="G718" s="71">
        <v>0.93876268618416503</v>
      </c>
      <c r="H718" s="68">
        <v>89.130434782608702</v>
      </c>
      <c r="I718" s="71">
        <v>0.865524472077708</v>
      </c>
      <c r="J718" s="68">
        <v>82.136105860113403</v>
      </c>
      <c r="K718" s="71">
        <v>0.919317977045919</v>
      </c>
      <c r="L718" s="68">
        <v>84.7826086956522</v>
      </c>
      <c r="M718" s="71">
        <v>0.849544207451987</v>
      </c>
      <c r="N718" s="68">
        <v>71.9560878243513</v>
      </c>
      <c r="O718" s="71">
        <v>0.40298186831122601</v>
      </c>
      <c r="P718" s="68">
        <v>58.883248730964503</v>
      </c>
      <c r="Q718" s="71"/>
      <c r="R718" s="68"/>
    </row>
    <row r="719" spans="1:18" x14ac:dyDescent="0.2">
      <c r="A719" s="72" t="s">
        <v>1741</v>
      </c>
      <c r="B719" s="66" t="s">
        <v>1742</v>
      </c>
      <c r="C719" s="67">
        <v>63</v>
      </c>
      <c r="D719" s="67" t="s">
        <v>337</v>
      </c>
      <c r="E719" s="71">
        <v>0.81256098601898297</v>
      </c>
      <c r="F719" s="68">
        <v>85.255198487712704</v>
      </c>
      <c r="G719" s="71">
        <v>0.94803136036204305</v>
      </c>
      <c r="H719" s="68">
        <v>91.493383742911107</v>
      </c>
      <c r="I719" s="71">
        <v>0.85202749140110901</v>
      </c>
      <c r="J719" s="68">
        <v>78.166351606805307</v>
      </c>
      <c r="K719" s="71">
        <v>0.90840070501808401</v>
      </c>
      <c r="L719" s="68">
        <v>81.190926275992396</v>
      </c>
      <c r="M719" s="71">
        <v>0.84511903708292802</v>
      </c>
      <c r="N719" s="68">
        <v>71.157684630738501</v>
      </c>
      <c r="O719" s="71">
        <v>0.50922633623074998</v>
      </c>
      <c r="P719" s="68">
        <v>76.751269035532999</v>
      </c>
      <c r="Q719" s="71"/>
      <c r="R719" s="68"/>
    </row>
    <row r="720" spans="1:18" x14ac:dyDescent="0.2">
      <c r="A720" s="72" t="s">
        <v>1743</v>
      </c>
      <c r="B720" s="66" t="s">
        <v>1744</v>
      </c>
      <c r="C720" s="67">
        <v>63</v>
      </c>
      <c r="D720" s="67" t="s">
        <v>337</v>
      </c>
      <c r="E720" s="71">
        <v>0.76878702164716906</v>
      </c>
      <c r="F720" s="68">
        <v>69.659735349716399</v>
      </c>
      <c r="G720" s="71">
        <v>0.93435562749972101</v>
      </c>
      <c r="H720" s="68">
        <v>88.279773156899793</v>
      </c>
      <c r="I720" s="71">
        <v>0.88696748845666795</v>
      </c>
      <c r="J720" s="68">
        <v>87.051039697542507</v>
      </c>
      <c r="K720" s="71">
        <v>0.89946634838705197</v>
      </c>
      <c r="L720" s="68">
        <v>78.922495274102104</v>
      </c>
      <c r="M720" s="71">
        <v>0.71678909638021104</v>
      </c>
      <c r="N720" s="68">
        <v>35.628742514970099</v>
      </c>
      <c r="O720" s="71">
        <v>0.40635654751219202</v>
      </c>
      <c r="P720" s="68">
        <v>59.695431472081196</v>
      </c>
      <c r="Q720" s="71"/>
      <c r="R720" s="68"/>
    </row>
    <row r="721" spans="1:18" x14ac:dyDescent="0.2">
      <c r="A721" s="72" t="s">
        <v>1745</v>
      </c>
      <c r="B721" s="66" t="s">
        <v>1746</v>
      </c>
      <c r="C721" s="67">
        <v>75</v>
      </c>
      <c r="D721" s="67" t="s">
        <v>337</v>
      </c>
      <c r="E721" s="71">
        <v>0.85419293206954305</v>
      </c>
      <c r="F721" s="68">
        <v>92.798812175204205</v>
      </c>
      <c r="G721" s="71">
        <v>0.97260926582011697</v>
      </c>
      <c r="H721" s="68">
        <v>89.086859688196</v>
      </c>
      <c r="I721" s="71">
        <v>0.88293271014416497</v>
      </c>
      <c r="J721" s="68">
        <v>63.845582776540503</v>
      </c>
      <c r="K721" s="71">
        <v>0.96466277313893101</v>
      </c>
      <c r="L721" s="68">
        <v>87.305122494432098</v>
      </c>
      <c r="M721" s="71">
        <v>0.89562289562289599</v>
      </c>
      <c r="N721" s="68">
        <v>83.835182250396201</v>
      </c>
      <c r="O721" s="71">
        <v>0.555137015621608</v>
      </c>
      <c r="P721" s="68">
        <v>90.622473726758301</v>
      </c>
      <c r="Q721" s="71"/>
      <c r="R721" s="68"/>
    </row>
    <row r="722" spans="1:18" x14ac:dyDescent="0.2">
      <c r="A722" s="72" t="s">
        <v>1747</v>
      </c>
      <c r="B722" s="66" t="s">
        <v>1748</v>
      </c>
      <c r="C722" s="67">
        <v>75</v>
      </c>
      <c r="D722" s="67" t="s">
        <v>337</v>
      </c>
      <c r="E722" s="71">
        <v>0.69824211874303899</v>
      </c>
      <c r="F722" s="68">
        <v>57.164068299925802</v>
      </c>
      <c r="G722" s="71">
        <v>0.91500302498931796</v>
      </c>
      <c r="H722" s="68">
        <v>71.195248700816606</v>
      </c>
      <c r="I722" s="71">
        <v>0.89627415261294596</v>
      </c>
      <c r="J722" s="68">
        <v>69.487750556792903</v>
      </c>
      <c r="K722" s="71">
        <v>0.92853195911498099</v>
      </c>
      <c r="L722" s="68">
        <v>61.3214550853749</v>
      </c>
      <c r="M722" s="71">
        <v>0.919191919191919</v>
      </c>
      <c r="N722" s="68">
        <v>88.5895404120444</v>
      </c>
      <c r="O722" s="71">
        <v>0.53045165654906701</v>
      </c>
      <c r="P722" s="68">
        <v>89.005658852061401</v>
      </c>
      <c r="Q722" s="71">
        <v>0</v>
      </c>
      <c r="R722" s="68">
        <v>81.441441441441398</v>
      </c>
    </row>
    <row r="723" spans="1:18" x14ac:dyDescent="0.2">
      <c r="A723" s="72" t="s">
        <v>1749</v>
      </c>
      <c r="B723" s="66" t="s">
        <v>1750</v>
      </c>
      <c r="C723" s="67">
        <v>63</v>
      </c>
      <c r="D723" s="67" t="s">
        <v>337</v>
      </c>
      <c r="E723" s="71">
        <v>0.73578125075480505</v>
      </c>
      <c r="F723" s="68">
        <v>58.979206049149298</v>
      </c>
      <c r="G723" s="71">
        <v>0.86826173303307497</v>
      </c>
      <c r="H723" s="68">
        <v>68.903591682419702</v>
      </c>
      <c r="I723" s="71">
        <v>0.79183114612101502</v>
      </c>
      <c r="J723" s="68">
        <v>57.2778827977316</v>
      </c>
      <c r="K723" s="71">
        <v>0.76290640087017902</v>
      </c>
      <c r="L723" s="68">
        <v>37.807183364839297</v>
      </c>
      <c r="M723" s="71">
        <v>0.80086733339233596</v>
      </c>
      <c r="N723" s="68">
        <v>57.5848303393214</v>
      </c>
      <c r="O723" s="71">
        <v>0.455039640357422</v>
      </c>
      <c r="P723" s="68">
        <v>68.020304568527905</v>
      </c>
      <c r="Q723" s="71"/>
      <c r="R723" s="68"/>
    </row>
    <row r="724" spans="1:18" x14ac:dyDescent="0.2">
      <c r="A724" s="72" t="s">
        <v>1751</v>
      </c>
      <c r="B724" s="66" t="s">
        <v>1752</v>
      </c>
      <c r="C724" s="67">
        <v>63</v>
      </c>
      <c r="D724" s="67" t="s">
        <v>337</v>
      </c>
      <c r="E724" s="71">
        <v>0.77399732775436103</v>
      </c>
      <c r="F724" s="68">
        <v>72.022684310018903</v>
      </c>
      <c r="G724" s="71">
        <v>0.93468881724893105</v>
      </c>
      <c r="H724" s="68">
        <v>88.374291115311905</v>
      </c>
      <c r="I724" s="71">
        <v>0.77846439801313405</v>
      </c>
      <c r="J724" s="68">
        <v>52.457466918714601</v>
      </c>
      <c r="K724" s="71">
        <v>0.856027522753676</v>
      </c>
      <c r="L724" s="68">
        <v>64.461247637051002</v>
      </c>
      <c r="M724" s="71">
        <v>0.84069386671386803</v>
      </c>
      <c r="N724" s="68">
        <v>69.860279441117797</v>
      </c>
      <c r="O724" s="71">
        <v>0.46011203404219703</v>
      </c>
      <c r="P724" s="68">
        <v>68.832487309644705</v>
      </c>
      <c r="Q724" s="71"/>
      <c r="R724" s="68"/>
    </row>
    <row r="725" spans="1:18" x14ac:dyDescent="0.2">
      <c r="A725" s="72" t="s">
        <v>1753</v>
      </c>
      <c r="B725" s="66" t="s">
        <v>1754</v>
      </c>
      <c r="C725" s="67">
        <v>63</v>
      </c>
      <c r="D725" s="67" t="s">
        <v>337</v>
      </c>
      <c r="E725" s="71">
        <v>0.746963246915479</v>
      </c>
      <c r="F725" s="68">
        <v>62.854442344045403</v>
      </c>
      <c r="G725" s="71">
        <v>0.85317390783083402</v>
      </c>
      <c r="H725" s="68">
        <v>64.744801512287296</v>
      </c>
      <c r="I725" s="71">
        <v>0.74003594375568804</v>
      </c>
      <c r="J725" s="68">
        <v>41.493383742911199</v>
      </c>
      <c r="K725" s="71">
        <v>0.84107471934308298</v>
      </c>
      <c r="L725" s="68">
        <v>59.735349716446102</v>
      </c>
      <c r="M725" s="71">
        <v>0.75661562970174401</v>
      </c>
      <c r="N725" s="68">
        <v>43.9121756487026</v>
      </c>
      <c r="O725" s="71">
        <v>0.54391603394604604</v>
      </c>
      <c r="P725" s="68">
        <v>81.421319796954293</v>
      </c>
      <c r="Q725" s="71"/>
      <c r="R725" s="68"/>
    </row>
    <row r="726" spans="1:18" x14ac:dyDescent="0.2">
      <c r="A726" s="72" t="s">
        <v>1755</v>
      </c>
      <c r="B726" s="66" t="s">
        <v>1756</v>
      </c>
      <c r="C726" s="67">
        <v>63</v>
      </c>
      <c r="D726" s="67" t="s">
        <v>337</v>
      </c>
      <c r="E726" s="71">
        <v>0.79487482506748097</v>
      </c>
      <c r="F726" s="68">
        <v>78.922495274102104</v>
      </c>
      <c r="G726" s="71">
        <v>0.89463733598137696</v>
      </c>
      <c r="H726" s="68">
        <v>76.559546313799601</v>
      </c>
      <c r="I726" s="71">
        <v>0.81075906817858001</v>
      </c>
      <c r="J726" s="68">
        <v>65.028355387523604</v>
      </c>
      <c r="K726" s="71">
        <v>0.86198769338887304</v>
      </c>
      <c r="L726" s="68">
        <v>65.689981096408303</v>
      </c>
      <c r="M726" s="71">
        <v>0.880520400035402</v>
      </c>
      <c r="N726" s="68">
        <v>79.740518962075797</v>
      </c>
      <c r="O726" s="71">
        <v>0.52646962775317196</v>
      </c>
      <c r="P726" s="68">
        <v>79.695431472081196</v>
      </c>
      <c r="Q726" s="71"/>
      <c r="R726" s="68"/>
    </row>
    <row r="727" spans="1:18" x14ac:dyDescent="0.2">
      <c r="A727" s="72" t="s">
        <v>1757</v>
      </c>
      <c r="B727" s="66" t="s">
        <v>1758</v>
      </c>
      <c r="C727" s="67">
        <v>63</v>
      </c>
      <c r="D727" s="67" t="s">
        <v>337</v>
      </c>
      <c r="E727" s="71">
        <v>0.78369146449004901</v>
      </c>
      <c r="F727" s="68">
        <v>75.3308128544423</v>
      </c>
      <c r="G727" s="71">
        <v>0.94768170764162396</v>
      </c>
      <c r="H727" s="68">
        <v>91.398865784499094</v>
      </c>
      <c r="I727" s="71">
        <v>0.87152709967125397</v>
      </c>
      <c r="J727" s="68">
        <v>83.837429111531193</v>
      </c>
      <c r="K727" s="71">
        <v>0.91302239989918299</v>
      </c>
      <c r="L727" s="68">
        <v>82.608695652173907</v>
      </c>
      <c r="M727" s="71">
        <v>0.61943534826090796</v>
      </c>
      <c r="N727" s="68">
        <v>20.8582834331337</v>
      </c>
      <c r="O727" s="71">
        <v>0.56679076697727804</v>
      </c>
      <c r="P727" s="68">
        <v>85.076142131979694</v>
      </c>
      <c r="Q727" s="71"/>
      <c r="R727" s="68"/>
    </row>
    <row r="728" spans="1:18" x14ac:dyDescent="0.2">
      <c r="A728" s="72" t="s">
        <v>1759</v>
      </c>
      <c r="B728" s="66" t="s">
        <v>1760</v>
      </c>
      <c r="C728" s="67">
        <v>63</v>
      </c>
      <c r="D728" s="67" t="s">
        <v>337</v>
      </c>
      <c r="E728" s="71">
        <v>0.81478612290669306</v>
      </c>
      <c r="F728" s="68">
        <v>85.633270321361096</v>
      </c>
      <c r="G728" s="71">
        <v>0.90929668198287095</v>
      </c>
      <c r="H728" s="68">
        <v>81.0018903591682</v>
      </c>
      <c r="I728" s="71">
        <v>0.81262428465973402</v>
      </c>
      <c r="J728" s="68">
        <v>65.689981096408303</v>
      </c>
      <c r="K728" s="71">
        <v>0.82887270455516904</v>
      </c>
      <c r="L728" s="68">
        <v>55.671077504725901</v>
      </c>
      <c r="M728" s="71">
        <v>0.83626869634480905</v>
      </c>
      <c r="N728" s="68">
        <v>68.562874251497007</v>
      </c>
      <c r="O728" s="71">
        <v>0.68686824699088</v>
      </c>
      <c r="P728" s="68">
        <v>93.401015228426402</v>
      </c>
      <c r="Q728" s="71"/>
      <c r="R728" s="68"/>
    </row>
    <row r="729" spans="1:18" x14ac:dyDescent="0.2">
      <c r="A729" s="72" t="s">
        <v>1761</v>
      </c>
      <c r="B729" s="66" t="s">
        <v>1762</v>
      </c>
      <c r="C729" s="67">
        <v>63</v>
      </c>
      <c r="D729" s="67" t="s">
        <v>337</v>
      </c>
      <c r="E729" s="71">
        <v>0.80804845369135603</v>
      </c>
      <c r="F729" s="68">
        <v>84.026465028355403</v>
      </c>
      <c r="G729" s="71">
        <v>0.93411845992936204</v>
      </c>
      <c r="H729" s="68">
        <v>88.185255198487695</v>
      </c>
      <c r="I729" s="71">
        <v>0.88802710263551499</v>
      </c>
      <c r="J729" s="68">
        <v>87.523629489602996</v>
      </c>
      <c r="K729" s="71">
        <v>0.89525770529776605</v>
      </c>
      <c r="L729" s="68">
        <v>77.693761814744803</v>
      </c>
      <c r="M729" s="71">
        <v>0.79644216302327597</v>
      </c>
      <c r="N729" s="68">
        <v>56.287425149700603</v>
      </c>
      <c r="O729" s="71">
        <v>0.52639683757086098</v>
      </c>
      <c r="P729" s="68">
        <v>79.492385786802004</v>
      </c>
      <c r="Q729" s="71"/>
      <c r="R729" s="68"/>
    </row>
    <row r="730" spans="1:18" x14ac:dyDescent="0.2">
      <c r="A730" s="72" t="s">
        <v>1763</v>
      </c>
      <c r="B730" s="66" t="s">
        <v>1764</v>
      </c>
      <c r="C730" s="67">
        <v>63</v>
      </c>
      <c r="D730" s="67" t="s">
        <v>337</v>
      </c>
      <c r="E730" s="71">
        <v>0.79126766005979399</v>
      </c>
      <c r="F730" s="68">
        <v>77.788279773156901</v>
      </c>
      <c r="G730" s="71">
        <v>0.82163412819853399</v>
      </c>
      <c r="H730" s="68">
        <v>55.103969754253299</v>
      </c>
      <c r="I730" s="71">
        <v>0.84045466915849798</v>
      </c>
      <c r="J730" s="68">
        <v>74.480151228733504</v>
      </c>
      <c r="K730" s="71">
        <v>0.88700576069668702</v>
      </c>
      <c r="L730" s="68">
        <v>74.291115311909294</v>
      </c>
      <c r="M730" s="71">
        <v>0.880520400035402</v>
      </c>
      <c r="N730" s="68">
        <v>79.740518962075797</v>
      </c>
      <c r="O730" s="71">
        <v>0.52672334220984796</v>
      </c>
      <c r="P730" s="68">
        <v>79.796954314720793</v>
      </c>
      <c r="Q730" s="71"/>
      <c r="R730" s="68"/>
    </row>
    <row r="731" spans="1:18" x14ac:dyDescent="0.2">
      <c r="A731" s="72" t="s">
        <v>1765</v>
      </c>
      <c r="B731" s="66" t="s">
        <v>1766</v>
      </c>
      <c r="C731" s="67">
        <v>75</v>
      </c>
      <c r="D731" s="67" t="s">
        <v>337</v>
      </c>
      <c r="E731" s="71">
        <v>0.86111326234034002</v>
      </c>
      <c r="F731" s="68">
        <v>93.615441722345906</v>
      </c>
      <c r="G731" s="71">
        <v>0.96431718607667605</v>
      </c>
      <c r="H731" s="68">
        <v>86.562731997030397</v>
      </c>
      <c r="I731" s="71">
        <v>0.90183786551843603</v>
      </c>
      <c r="J731" s="68">
        <v>71.640682999257606</v>
      </c>
      <c r="K731" s="71">
        <v>0.95143521370265505</v>
      </c>
      <c r="L731" s="68">
        <v>78.841870824053402</v>
      </c>
      <c r="M731" s="71">
        <v>0.84848484848484795</v>
      </c>
      <c r="N731" s="68">
        <v>74.247226624405698</v>
      </c>
      <c r="O731" s="71">
        <v>0.63949119791908404</v>
      </c>
      <c r="P731" s="68">
        <v>93.694421988682294</v>
      </c>
      <c r="Q731" s="71"/>
      <c r="R731" s="68"/>
    </row>
    <row r="732" spans="1:18" x14ac:dyDescent="0.2">
      <c r="A732" s="72" t="s">
        <v>1767</v>
      </c>
      <c r="B732" s="66" t="s">
        <v>1768</v>
      </c>
      <c r="C732" s="67">
        <v>75</v>
      </c>
      <c r="D732" s="67" t="s">
        <v>337</v>
      </c>
      <c r="E732" s="71">
        <v>0.86632556109625702</v>
      </c>
      <c r="F732" s="68">
        <v>95.025983667409093</v>
      </c>
      <c r="G732" s="71">
        <v>0.91743974586900801</v>
      </c>
      <c r="H732" s="68">
        <v>71.937639198218307</v>
      </c>
      <c r="I732" s="71">
        <v>0.90486734072291497</v>
      </c>
      <c r="J732" s="68">
        <v>72.902746844840394</v>
      </c>
      <c r="K732" s="71">
        <v>0.97715153017025602</v>
      </c>
      <c r="L732" s="68">
        <v>93.466963622865606</v>
      </c>
      <c r="M732" s="71">
        <v>1</v>
      </c>
      <c r="N732" s="68">
        <v>100</v>
      </c>
      <c r="O732" s="71">
        <v>0.53216918871910301</v>
      </c>
      <c r="P732" s="68">
        <v>89.248181083266005</v>
      </c>
      <c r="Q732" s="71"/>
      <c r="R732" s="68"/>
    </row>
    <row r="733" spans="1:18" x14ac:dyDescent="0.2">
      <c r="A733" s="72" t="s">
        <v>1769</v>
      </c>
      <c r="B733" s="66" t="s">
        <v>1770</v>
      </c>
      <c r="C733" s="67">
        <v>75</v>
      </c>
      <c r="D733" s="67" t="s">
        <v>337</v>
      </c>
      <c r="E733" s="71">
        <v>0.85053714787190704</v>
      </c>
      <c r="F733" s="68">
        <v>92.353377876763204</v>
      </c>
      <c r="G733" s="71">
        <v>0.92888247572750304</v>
      </c>
      <c r="H733" s="68">
        <v>74.907201187824796</v>
      </c>
      <c r="I733" s="71">
        <v>0.889450706623101</v>
      </c>
      <c r="J733" s="68">
        <v>67.334818114328101</v>
      </c>
      <c r="K733" s="71">
        <v>0.909464474266239</v>
      </c>
      <c r="L733" s="68">
        <v>51.893095768374202</v>
      </c>
      <c r="M733" s="71">
        <v>0.87542087542087499</v>
      </c>
      <c r="N733" s="68">
        <v>80.427892234548295</v>
      </c>
      <c r="O733" s="71">
        <v>0.64946720732181795</v>
      </c>
      <c r="P733" s="68">
        <v>94.017784963621693</v>
      </c>
      <c r="Q733" s="71"/>
      <c r="R733" s="68"/>
    </row>
    <row r="734" spans="1:18" x14ac:dyDescent="0.2">
      <c r="A734" s="72" t="s">
        <v>1771</v>
      </c>
      <c r="B734" s="66" t="s">
        <v>1772</v>
      </c>
      <c r="C734" s="67">
        <v>75</v>
      </c>
      <c r="D734" s="67" t="s">
        <v>337</v>
      </c>
      <c r="E734" s="71">
        <v>0.804483907097166</v>
      </c>
      <c r="F734" s="68">
        <v>82.776540460282106</v>
      </c>
      <c r="G734" s="71">
        <v>0.78491239042496497</v>
      </c>
      <c r="H734" s="68">
        <v>41.648106904231597</v>
      </c>
      <c r="I734" s="71">
        <v>0.91390095190892495</v>
      </c>
      <c r="J734" s="68">
        <v>75.723830734966597</v>
      </c>
      <c r="K734" s="71">
        <v>0.87467702647617995</v>
      </c>
      <c r="L734" s="68">
        <v>40.311804008908702</v>
      </c>
      <c r="M734" s="71">
        <v>0.83501683501683499</v>
      </c>
      <c r="N734" s="68">
        <v>70.839936608557807</v>
      </c>
      <c r="O734" s="71">
        <v>0.43659623875609299</v>
      </c>
      <c r="P734" s="68">
        <v>78.738884397736498</v>
      </c>
      <c r="Q734" s="71">
        <v>0.98180000000000001</v>
      </c>
      <c r="R734" s="68">
        <v>93.153153153153198</v>
      </c>
    </row>
    <row r="735" spans="1:18" x14ac:dyDescent="0.2">
      <c r="A735" s="72" t="s">
        <v>1773</v>
      </c>
      <c r="B735" s="66" t="s">
        <v>1774</v>
      </c>
      <c r="C735" s="67">
        <v>75</v>
      </c>
      <c r="D735" s="67" t="s">
        <v>337</v>
      </c>
      <c r="E735" s="71">
        <v>0.79931832589597296</v>
      </c>
      <c r="F735" s="68">
        <v>80.920564216778004</v>
      </c>
      <c r="G735" s="71">
        <v>0.84277003034625897</v>
      </c>
      <c r="H735" s="68">
        <v>53.303637713437297</v>
      </c>
      <c r="I735" s="71">
        <v>0.94762747737712705</v>
      </c>
      <c r="J735" s="68">
        <v>88.270230141054199</v>
      </c>
      <c r="K735" s="71">
        <v>0.92060202421347204</v>
      </c>
      <c r="L735" s="68">
        <v>56.570155902004501</v>
      </c>
      <c r="M735" s="71">
        <v>0.86195286195286203</v>
      </c>
      <c r="N735" s="68">
        <v>77.416798732171202</v>
      </c>
      <c r="O735" s="71">
        <v>0.42363923559014299</v>
      </c>
      <c r="P735" s="68">
        <v>77.202910266774495</v>
      </c>
      <c r="Q735" s="71"/>
      <c r="R735" s="68"/>
    </row>
    <row r="736" spans="1:18" x14ac:dyDescent="0.2">
      <c r="A736" s="72" t="s">
        <v>1775</v>
      </c>
      <c r="B736" s="66" t="s">
        <v>1776</v>
      </c>
      <c r="C736" s="67">
        <v>75</v>
      </c>
      <c r="D736" s="67" t="s">
        <v>337</v>
      </c>
      <c r="E736" s="71">
        <v>0.80334308997388904</v>
      </c>
      <c r="F736" s="68">
        <v>82.182628062360806</v>
      </c>
      <c r="G736" s="71">
        <v>0.73012080739326601</v>
      </c>
      <c r="H736" s="68">
        <v>31.551596139569401</v>
      </c>
      <c r="I736" s="71">
        <v>0.99559717842238804</v>
      </c>
      <c r="J736" s="68">
        <v>97.995545657015597</v>
      </c>
      <c r="K736" s="71">
        <v>1</v>
      </c>
      <c r="L736" s="68">
        <v>100</v>
      </c>
      <c r="M736" s="71">
        <v>0.99663299663299698</v>
      </c>
      <c r="N736" s="68">
        <v>98.811410459588004</v>
      </c>
      <c r="O736" s="71">
        <v>0.502507557394684</v>
      </c>
      <c r="P736" s="68">
        <v>87.469684721099398</v>
      </c>
      <c r="Q736" s="71">
        <v>0.59519999999999995</v>
      </c>
      <c r="R736" s="68">
        <v>90.630630630630606</v>
      </c>
    </row>
    <row r="737" spans="1:18" x14ac:dyDescent="0.2">
      <c r="A737" s="72" t="s">
        <v>785</v>
      </c>
      <c r="B737" s="66" t="s">
        <v>1777</v>
      </c>
      <c r="C737" s="67">
        <v>75</v>
      </c>
      <c r="D737" s="67" t="s">
        <v>337</v>
      </c>
      <c r="E737" s="71">
        <v>0.86648320014093005</v>
      </c>
      <c r="F737" s="68">
        <v>95.248700816629594</v>
      </c>
      <c r="G737" s="71">
        <v>0.60130347125474604</v>
      </c>
      <c r="H737" s="68">
        <v>14.0311804008909</v>
      </c>
      <c r="I737" s="71">
        <v>0.99814612916804302</v>
      </c>
      <c r="J737" s="68">
        <v>98.440979955456598</v>
      </c>
      <c r="K737" s="71">
        <v>1</v>
      </c>
      <c r="L737" s="68">
        <v>100</v>
      </c>
      <c r="M737" s="71"/>
      <c r="N737" s="68"/>
      <c r="O737" s="71"/>
      <c r="P737" s="68"/>
      <c r="Q737" s="71"/>
      <c r="R737" s="68"/>
    </row>
    <row r="738" spans="1:18" x14ac:dyDescent="0.2">
      <c r="A738" s="72" t="s">
        <v>1778</v>
      </c>
      <c r="B738" s="66" t="s">
        <v>1779</v>
      </c>
      <c r="C738" s="67">
        <v>63</v>
      </c>
      <c r="D738" s="67" t="s">
        <v>337</v>
      </c>
      <c r="E738" s="71">
        <v>0.71094770035031596</v>
      </c>
      <c r="F738" s="68">
        <v>51.134215500945203</v>
      </c>
      <c r="G738" s="71">
        <v>0.83721464223402597</v>
      </c>
      <c r="H738" s="68">
        <v>59.546313799621899</v>
      </c>
      <c r="I738" s="71">
        <v>0.772020489763111</v>
      </c>
      <c r="J738" s="68">
        <v>50.283553875236301</v>
      </c>
      <c r="K738" s="71">
        <v>0.78189210198330905</v>
      </c>
      <c r="L738" s="68">
        <v>43.100189035916799</v>
      </c>
      <c r="M738" s="71">
        <v>0.89379591114257895</v>
      </c>
      <c r="N738" s="68">
        <v>82.734530938123797</v>
      </c>
      <c r="O738" s="71">
        <v>0.26981535662855299</v>
      </c>
      <c r="P738" s="68">
        <v>35.329949238578699</v>
      </c>
      <c r="Q738" s="71"/>
      <c r="R738" s="68"/>
    </row>
    <row r="739" spans="1:18" x14ac:dyDescent="0.2">
      <c r="A739" s="72" t="s">
        <v>1780</v>
      </c>
      <c r="B739" s="66" t="s">
        <v>1781</v>
      </c>
      <c r="C739" s="67">
        <v>63</v>
      </c>
      <c r="D739" s="67" t="s">
        <v>337</v>
      </c>
      <c r="E739" s="71">
        <v>0.64898790668780704</v>
      </c>
      <c r="F739" s="68">
        <v>34.404536862003802</v>
      </c>
      <c r="G739" s="71">
        <v>0.83131197609056695</v>
      </c>
      <c r="H739" s="68">
        <v>58.412098298676803</v>
      </c>
      <c r="I739" s="71">
        <v>0.65254706468804402</v>
      </c>
      <c r="J739" s="68">
        <v>18.9981096408318</v>
      </c>
      <c r="K739" s="71">
        <v>0.66903196281419197</v>
      </c>
      <c r="L739" s="68">
        <v>18.147448015122901</v>
      </c>
      <c r="M739" s="71">
        <v>0.668112222320559</v>
      </c>
      <c r="N739" s="68">
        <v>26.347305389221599</v>
      </c>
      <c r="O739" s="71">
        <v>0.42393630752567302</v>
      </c>
      <c r="P739" s="68">
        <v>63.654822335025401</v>
      </c>
      <c r="Q739" s="71"/>
      <c r="R739" s="68"/>
    </row>
    <row r="740" spans="1:18" x14ac:dyDescent="0.2">
      <c r="A740" s="72" t="s">
        <v>1782</v>
      </c>
      <c r="B740" s="66" t="s">
        <v>1783</v>
      </c>
      <c r="C740" s="67">
        <v>65</v>
      </c>
      <c r="D740" s="67" t="s">
        <v>337</v>
      </c>
      <c r="E740" s="71">
        <v>0.46491921435661598</v>
      </c>
      <c r="F740" s="68">
        <v>2.7578599007170399</v>
      </c>
      <c r="G740" s="71">
        <v>0.67255969010112604</v>
      </c>
      <c r="H740" s="68">
        <v>14.009928295642601</v>
      </c>
      <c r="I740" s="71">
        <v>0.55840444906533804</v>
      </c>
      <c r="J740" s="68">
        <v>4.5228902371759503</v>
      </c>
      <c r="K740" s="71">
        <v>0.39441841455893101</v>
      </c>
      <c r="L740" s="68">
        <v>0.30336458907887498</v>
      </c>
      <c r="M740" s="71">
        <v>0.50543478260869601</v>
      </c>
      <c r="N740" s="68">
        <v>8.3448466427189807</v>
      </c>
      <c r="O740" s="71">
        <v>0.19377873544898999</v>
      </c>
      <c r="P740" s="68">
        <v>14.4729503625209</v>
      </c>
      <c r="Q740" s="71"/>
      <c r="R740" s="68"/>
    </row>
    <row r="741" spans="1:18" x14ac:dyDescent="0.2">
      <c r="A741" s="72" t="s">
        <v>1784</v>
      </c>
      <c r="B741" s="66" t="s">
        <v>1785</v>
      </c>
      <c r="C741" s="67">
        <v>65</v>
      </c>
      <c r="D741" s="67" t="s">
        <v>337</v>
      </c>
      <c r="E741" s="71">
        <v>0.61952355368452805</v>
      </c>
      <c r="F741" s="68">
        <v>19.139547710976299</v>
      </c>
      <c r="G741" s="71">
        <v>0.82334558573485805</v>
      </c>
      <c r="H741" s="68">
        <v>64.258135686707107</v>
      </c>
      <c r="I741" s="71">
        <v>0.749922757462261</v>
      </c>
      <c r="J741" s="68">
        <v>37.644787644787598</v>
      </c>
      <c r="K741" s="71">
        <v>0.679747263918004</v>
      </c>
      <c r="L741" s="68">
        <v>11.9139547710976</v>
      </c>
      <c r="M741" s="71">
        <v>0.61956521739130399</v>
      </c>
      <c r="N741" s="68">
        <v>15.750207239568899</v>
      </c>
      <c r="O741" s="71">
        <v>0.22503694391621501</v>
      </c>
      <c r="P741" s="68">
        <v>17.150027886224201</v>
      </c>
      <c r="Q741" s="71"/>
      <c r="R741" s="68"/>
    </row>
    <row r="742" spans="1:18" x14ac:dyDescent="0.2">
      <c r="A742" s="72" t="s">
        <v>1786</v>
      </c>
      <c r="B742" s="66" t="s">
        <v>1787</v>
      </c>
      <c r="C742" s="67">
        <v>63</v>
      </c>
      <c r="D742" s="67" t="s">
        <v>337</v>
      </c>
      <c r="E742" s="71">
        <v>0.80013048552660004</v>
      </c>
      <c r="F742" s="68">
        <v>80.529300567107796</v>
      </c>
      <c r="G742" s="71">
        <v>0.96487042139893697</v>
      </c>
      <c r="H742" s="68">
        <v>94.612476370510393</v>
      </c>
      <c r="I742" s="71">
        <v>0.84507665553778299</v>
      </c>
      <c r="J742" s="68">
        <v>75.803402646502803</v>
      </c>
      <c r="K742" s="71">
        <v>0.90776751249200105</v>
      </c>
      <c r="L742" s="68">
        <v>80.907372400756103</v>
      </c>
      <c r="M742" s="71">
        <v>0.73448977785644798</v>
      </c>
      <c r="N742" s="68">
        <v>39.0219560878243</v>
      </c>
      <c r="O742" s="71">
        <v>0.548448060347832</v>
      </c>
      <c r="P742" s="68">
        <v>82.335025380710704</v>
      </c>
      <c r="Q742" s="71"/>
      <c r="R742" s="68"/>
    </row>
    <row r="743" spans="1:18" x14ac:dyDescent="0.2">
      <c r="A743" s="72" t="s">
        <v>1788</v>
      </c>
      <c r="B743" s="66" t="s">
        <v>1789</v>
      </c>
      <c r="C743" s="67">
        <v>63</v>
      </c>
      <c r="D743" s="67" t="s">
        <v>337</v>
      </c>
      <c r="E743" s="71">
        <v>0.76052307193513802</v>
      </c>
      <c r="F743" s="68">
        <v>67.580340264650303</v>
      </c>
      <c r="G743" s="71">
        <v>0.88717483382735896</v>
      </c>
      <c r="H743" s="68">
        <v>74.480151228733504</v>
      </c>
      <c r="I743" s="71">
        <v>0.83223827076277002</v>
      </c>
      <c r="J743" s="68">
        <v>72.022684310018903</v>
      </c>
      <c r="K743" s="71">
        <v>0.82429752280303004</v>
      </c>
      <c r="L743" s="68">
        <v>54.4423440453686</v>
      </c>
      <c r="M743" s="71">
        <v>0.79644216302327597</v>
      </c>
      <c r="N743" s="68">
        <v>56.287425149700603</v>
      </c>
      <c r="O743" s="71">
        <v>0.462462569259256</v>
      </c>
      <c r="P743" s="68">
        <v>69.238578680203005</v>
      </c>
      <c r="Q743" s="71"/>
      <c r="R743" s="68"/>
    </row>
    <row r="744" spans="1:18" x14ac:dyDescent="0.2">
      <c r="A744" s="72" t="s">
        <v>1790</v>
      </c>
      <c r="B744" s="66" t="s">
        <v>1791</v>
      </c>
      <c r="C744" s="67">
        <v>63</v>
      </c>
      <c r="D744" s="67" t="s">
        <v>337</v>
      </c>
      <c r="E744" s="71">
        <v>0.65959592398357803</v>
      </c>
      <c r="F744" s="68">
        <v>37.712665406427199</v>
      </c>
      <c r="G744" s="71">
        <v>0.86508700334640998</v>
      </c>
      <c r="H744" s="68">
        <v>67.863894139886597</v>
      </c>
      <c r="I744" s="71">
        <v>0.80301856063661903</v>
      </c>
      <c r="J744" s="68">
        <v>62.287334593572801</v>
      </c>
      <c r="K744" s="71">
        <v>0.82019649999893496</v>
      </c>
      <c r="L744" s="68">
        <v>52.835538752363</v>
      </c>
      <c r="M744" s="71">
        <v>0.49110540755819099</v>
      </c>
      <c r="N744" s="68">
        <v>9.6806387225548907</v>
      </c>
      <c r="O744" s="71">
        <v>0.31857214837773501</v>
      </c>
      <c r="P744" s="68">
        <v>43.654822335025401</v>
      </c>
      <c r="Q744" s="71"/>
      <c r="R744" s="68"/>
    </row>
    <row r="745" spans="1:18" x14ac:dyDescent="0.2">
      <c r="A745" s="72" t="s">
        <v>1792</v>
      </c>
      <c r="B745" s="66" t="s">
        <v>1793</v>
      </c>
      <c r="C745" s="67">
        <v>63</v>
      </c>
      <c r="D745" s="67" t="s">
        <v>337</v>
      </c>
      <c r="E745" s="71">
        <v>0.78165336624049497</v>
      </c>
      <c r="F745" s="68">
        <v>74.574669187145602</v>
      </c>
      <c r="G745" s="71">
        <v>0.94384146788310097</v>
      </c>
      <c r="H745" s="68">
        <v>90.359168241966003</v>
      </c>
      <c r="I745" s="71">
        <v>0.83232726938548496</v>
      </c>
      <c r="J745" s="68">
        <v>72.117202268431001</v>
      </c>
      <c r="K745" s="71">
        <v>0.83238047503896995</v>
      </c>
      <c r="L745" s="68">
        <v>57.183364839319502</v>
      </c>
      <c r="M745" s="71">
        <v>0.74334011859456595</v>
      </c>
      <c r="N745" s="68">
        <v>40.618762475049898</v>
      </c>
      <c r="O745" s="71">
        <v>0.55637750030035205</v>
      </c>
      <c r="P745" s="68">
        <v>83.451776649746193</v>
      </c>
      <c r="Q745" s="71"/>
      <c r="R745" s="68"/>
    </row>
    <row r="746" spans="1:18" x14ac:dyDescent="0.2">
      <c r="A746" s="72" t="s">
        <v>1794</v>
      </c>
      <c r="B746" s="66" t="s">
        <v>1795</v>
      </c>
      <c r="C746" s="67">
        <v>63</v>
      </c>
      <c r="D746" s="67" t="s">
        <v>337</v>
      </c>
      <c r="E746" s="71">
        <v>0.70931166672552703</v>
      </c>
      <c r="F746" s="68">
        <v>50.378071833648399</v>
      </c>
      <c r="G746" s="71">
        <v>0.82222036267044196</v>
      </c>
      <c r="H746" s="68">
        <v>55.3875236294896</v>
      </c>
      <c r="I746" s="71">
        <v>0.76244842620591102</v>
      </c>
      <c r="J746" s="68">
        <v>47.542533081285399</v>
      </c>
      <c r="K746" s="71">
        <v>0.80878532150478699</v>
      </c>
      <c r="L746" s="68">
        <v>50.378071833648399</v>
      </c>
      <c r="M746" s="71">
        <v>0.63271085936808602</v>
      </c>
      <c r="N746" s="68">
        <v>22.1556886227545</v>
      </c>
      <c r="O746" s="71">
        <v>0.52039336387840995</v>
      </c>
      <c r="P746" s="68">
        <v>78.3756345177665</v>
      </c>
      <c r="Q746" s="71"/>
      <c r="R746" s="68"/>
    </row>
    <row r="747" spans="1:18" x14ac:dyDescent="0.2">
      <c r="A747" s="72" t="s">
        <v>1796</v>
      </c>
      <c r="B747" s="66" t="s">
        <v>1797</v>
      </c>
      <c r="C747" s="67">
        <v>63</v>
      </c>
      <c r="D747" s="67" t="s">
        <v>337</v>
      </c>
      <c r="E747" s="71">
        <v>0.77750104136066001</v>
      </c>
      <c r="F747" s="68">
        <v>73.345935727788302</v>
      </c>
      <c r="G747" s="71">
        <v>0.90285622065105697</v>
      </c>
      <c r="H747" s="68">
        <v>79.017013232514202</v>
      </c>
      <c r="I747" s="71">
        <v>0.79166013729225604</v>
      </c>
      <c r="J747" s="68">
        <v>57.183364839319502</v>
      </c>
      <c r="K747" s="71">
        <v>0.89042330379332202</v>
      </c>
      <c r="L747" s="68">
        <v>75.614366729678594</v>
      </c>
      <c r="M747" s="71">
        <v>0.81414284449951302</v>
      </c>
      <c r="N747" s="68">
        <v>61.776447105788399</v>
      </c>
      <c r="O747" s="71">
        <v>0.48842270056715098</v>
      </c>
      <c r="P747" s="68">
        <v>73.908629441624399</v>
      </c>
      <c r="Q747" s="71"/>
      <c r="R747" s="68"/>
    </row>
    <row r="748" spans="1:18" x14ac:dyDescent="0.2">
      <c r="A748" s="72" t="s">
        <v>1798</v>
      </c>
      <c r="B748" s="66" t="s">
        <v>1799</v>
      </c>
      <c r="C748" s="67">
        <v>63</v>
      </c>
      <c r="D748" s="67" t="s">
        <v>337</v>
      </c>
      <c r="E748" s="71">
        <v>0.78624726389305799</v>
      </c>
      <c r="F748" s="68">
        <v>76.465028355387503</v>
      </c>
      <c r="G748" s="71">
        <v>0.92886172877636797</v>
      </c>
      <c r="H748" s="68">
        <v>86.956521739130395</v>
      </c>
      <c r="I748" s="71">
        <v>0.797075213065638</v>
      </c>
      <c r="J748" s="68">
        <v>59.924385633270298</v>
      </c>
      <c r="K748" s="71">
        <v>0.90249677418900398</v>
      </c>
      <c r="L748" s="68">
        <v>79.395085066162594</v>
      </c>
      <c r="M748" s="71">
        <v>0.74334011859456595</v>
      </c>
      <c r="N748" s="68">
        <v>40.618762475049898</v>
      </c>
      <c r="O748" s="71">
        <v>0.55946248483971595</v>
      </c>
      <c r="P748" s="68">
        <v>83.756345177664997</v>
      </c>
      <c r="Q748" s="71"/>
      <c r="R748" s="68"/>
    </row>
    <row r="749" spans="1:18" x14ac:dyDescent="0.2">
      <c r="A749" s="72" t="s">
        <v>1800</v>
      </c>
      <c r="B749" s="66" t="s">
        <v>1801</v>
      </c>
      <c r="C749" s="67">
        <v>63</v>
      </c>
      <c r="D749" s="67" t="s">
        <v>337</v>
      </c>
      <c r="E749" s="71">
        <v>0.81864171072903502</v>
      </c>
      <c r="F749" s="68">
        <v>86.483931947069905</v>
      </c>
      <c r="G749" s="71">
        <v>0.93197658680766704</v>
      </c>
      <c r="H749" s="68">
        <v>87.712665406427206</v>
      </c>
      <c r="I749" s="71">
        <v>0.83381859799213898</v>
      </c>
      <c r="J749" s="68">
        <v>72.589792060491504</v>
      </c>
      <c r="K749" s="71">
        <v>0.90791018286300795</v>
      </c>
      <c r="L749" s="68">
        <v>81.096408317580298</v>
      </c>
      <c r="M749" s="71">
        <v>0.90707142224975701</v>
      </c>
      <c r="N749" s="68">
        <v>86.626746506985995</v>
      </c>
      <c r="O749" s="71">
        <v>0.51243176373260602</v>
      </c>
      <c r="P749" s="68">
        <v>77.461928934010103</v>
      </c>
      <c r="Q749" s="71"/>
      <c r="R749" s="68"/>
    </row>
    <row r="750" spans="1:18" x14ac:dyDescent="0.2">
      <c r="A750" s="72" t="s">
        <v>1802</v>
      </c>
      <c r="B750" s="66" t="s">
        <v>1803</v>
      </c>
      <c r="C750" s="67">
        <v>63</v>
      </c>
      <c r="D750" s="67" t="s">
        <v>337</v>
      </c>
      <c r="E750" s="71">
        <v>0.80647039768077999</v>
      </c>
      <c r="F750" s="68">
        <v>83.364839319470704</v>
      </c>
      <c r="G750" s="71">
        <v>0.93045258672171405</v>
      </c>
      <c r="H750" s="68">
        <v>87.3345935727788</v>
      </c>
      <c r="I750" s="71">
        <v>0.79811116338516896</v>
      </c>
      <c r="J750" s="68">
        <v>60.964083175803403</v>
      </c>
      <c r="K750" s="71">
        <v>0.91405318743797603</v>
      </c>
      <c r="L750" s="68">
        <v>83.081285444234396</v>
      </c>
      <c r="M750" s="71">
        <v>0.83626869634480905</v>
      </c>
      <c r="N750" s="68">
        <v>68.562874251497007</v>
      </c>
      <c r="O750" s="71">
        <v>0.55346635451422999</v>
      </c>
      <c r="P750" s="68">
        <v>82.741116751269004</v>
      </c>
      <c r="Q750" s="71"/>
      <c r="R750" s="68"/>
    </row>
    <row r="751" spans="1:18" x14ac:dyDescent="0.2">
      <c r="A751" s="72" t="s">
        <v>1804</v>
      </c>
      <c r="B751" s="66" t="s">
        <v>1805</v>
      </c>
      <c r="C751" s="67">
        <v>63</v>
      </c>
      <c r="D751" s="67" t="s">
        <v>337</v>
      </c>
      <c r="E751" s="71">
        <v>0.63929863297610301</v>
      </c>
      <c r="F751" s="68">
        <v>31.568998109640798</v>
      </c>
      <c r="G751" s="71">
        <v>0.85432212589932899</v>
      </c>
      <c r="H751" s="68">
        <v>65.2173913043478</v>
      </c>
      <c r="I751" s="71">
        <v>0.84203937361718895</v>
      </c>
      <c r="J751" s="68">
        <v>75.236294896030202</v>
      </c>
      <c r="K751" s="71">
        <v>0.86986133037346902</v>
      </c>
      <c r="L751" s="68">
        <v>68.620037807183394</v>
      </c>
      <c r="M751" s="71">
        <v>0.12381626692627599</v>
      </c>
      <c r="N751" s="68">
        <v>2.4950099800399199</v>
      </c>
      <c r="O751" s="71">
        <v>0.50645406806425397</v>
      </c>
      <c r="P751" s="68">
        <v>76.345177664974599</v>
      </c>
      <c r="Q751" s="71"/>
      <c r="R751" s="68"/>
    </row>
    <row r="752" spans="1:18" x14ac:dyDescent="0.2">
      <c r="A752" s="72" t="s">
        <v>1806</v>
      </c>
      <c r="B752" s="66" t="s">
        <v>1807</v>
      </c>
      <c r="C752" s="67">
        <v>63</v>
      </c>
      <c r="D752" s="67" t="s">
        <v>337</v>
      </c>
      <c r="E752" s="71">
        <v>0.80122236010307901</v>
      </c>
      <c r="F752" s="68">
        <v>81.474480151228704</v>
      </c>
      <c r="G752" s="71">
        <v>0.94977735549116404</v>
      </c>
      <c r="H752" s="68">
        <v>91.871455576559498</v>
      </c>
      <c r="I752" s="71">
        <v>0.88778087551624996</v>
      </c>
      <c r="J752" s="68">
        <v>87.3345935727788</v>
      </c>
      <c r="K752" s="71">
        <v>0.93522571886222206</v>
      </c>
      <c r="L752" s="68">
        <v>88.374291115311905</v>
      </c>
      <c r="M752" s="71">
        <v>0.82741835560669097</v>
      </c>
      <c r="N752" s="68">
        <v>66.167664670658695</v>
      </c>
      <c r="O752" s="71">
        <v>0.40590949503906698</v>
      </c>
      <c r="P752" s="68">
        <v>59.492385786801997</v>
      </c>
      <c r="Q752" s="71"/>
      <c r="R752" s="68"/>
    </row>
    <row r="753" spans="1:18" x14ac:dyDescent="0.2">
      <c r="A753" s="72" t="s">
        <v>1808</v>
      </c>
      <c r="B753" s="66" t="s">
        <v>1809</v>
      </c>
      <c r="C753" s="67">
        <v>75</v>
      </c>
      <c r="D753" s="67" t="s">
        <v>337</v>
      </c>
      <c r="E753" s="71">
        <v>0.72271833150406595</v>
      </c>
      <c r="F753" s="68">
        <v>63.103192279138803</v>
      </c>
      <c r="G753" s="71">
        <v>0.71723806599499196</v>
      </c>
      <c r="H753" s="68">
        <v>28.582034149962901</v>
      </c>
      <c r="I753" s="71">
        <v>0.84402270874891805</v>
      </c>
      <c r="J753" s="68">
        <v>51.002227171492201</v>
      </c>
      <c r="K753" s="71">
        <v>0.86374982915716703</v>
      </c>
      <c r="L753" s="68">
        <v>36.971046770601298</v>
      </c>
      <c r="M753" s="71">
        <v>0.77441077441077399</v>
      </c>
      <c r="N753" s="68">
        <v>55.942947702060202</v>
      </c>
      <c r="O753" s="71">
        <v>0.41417027920847699</v>
      </c>
      <c r="P753" s="68">
        <v>75.343573160873106</v>
      </c>
      <c r="Q753" s="71"/>
      <c r="R753" s="68"/>
    </row>
    <row r="754" spans="1:18" x14ac:dyDescent="0.2">
      <c r="A754" s="72" t="s">
        <v>1810</v>
      </c>
      <c r="B754" s="66" t="s">
        <v>1811</v>
      </c>
      <c r="C754" s="67">
        <v>75</v>
      </c>
      <c r="D754" s="67" t="s">
        <v>337</v>
      </c>
      <c r="E754" s="71">
        <v>0.63770264857504999</v>
      </c>
      <c r="F754" s="68">
        <v>39.866369710467701</v>
      </c>
      <c r="G754" s="71">
        <v>0.72674430739700702</v>
      </c>
      <c r="H754" s="68">
        <v>30.8092056421678</v>
      </c>
      <c r="I754" s="71">
        <v>0.86275452856602897</v>
      </c>
      <c r="J754" s="68">
        <v>57.832219747587203</v>
      </c>
      <c r="K754" s="71">
        <v>0.82494645924279597</v>
      </c>
      <c r="L754" s="68">
        <v>27.8396436525612</v>
      </c>
      <c r="M754" s="71">
        <v>0.653198653198653</v>
      </c>
      <c r="N754" s="68">
        <v>34.865293185420001</v>
      </c>
      <c r="O754" s="71">
        <v>0.55467194304581302</v>
      </c>
      <c r="P754" s="68">
        <v>90.541632983023405</v>
      </c>
      <c r="Q754" s="71">
        <v>0.2039</v>
      </c>
      <c r="R754" s="68">
        <v>85.945945945945994</v>
      </c>
    </row>
    <row r="755" spans="1:18" x14ac:dyDescent="0.2">
      <c r="A755" s="72" t="s">
        <v>1812</v>
      </c>
      <c r="B755" s="66" t="s">
        <v>1813</v>
      </c>
      <c r="C755" s="67">
        <v>75</v>
      </c>
      <c r="D755" s="67" t="s">
        <v>337</v>
      </c>
      <c r="E755" s="71">
        <v>0.77297243626867196</v>
      </c>
      <c r="F755" s="68">
        <v>74.832962138084596</v>
      </c>
      <c r="G755" s="71">
        <v>0.817194579517872</v>
      </c>
      <c r="H755" s="68">
        <v>47.958426132145497</v>
      </c>
      <c r="I755" s="71">
        <v>0.90686710328813902</v>
      </c>
      <c r="J755" s="68">
        <v>73.719376391982195</v>
      </c>
      <c r="K755" s="71">
        <v>0.88079996677550798</v>
      </c>
      <c r="L755" s="68">
        <v>41.945063103192297</v>
      </c>
      <c r="M755" s="71">
        <v>0.76767676767676796</v>
      </c>
      <c r="N755" s="68">
        <v>54.278922345483402</v>
      </c>
      <c r="O755" s="71">
        <v>0.50089620035374205</v>
      </c>
      <c r="P755" s="68">
        <v>87.227162489894894</v>
      </c>
      <c r="Q755" s="71">
        <v>0.76439999999999997</v>
      </c>
      <c r="R755" s="68">
        <v>91.531531531531499</v>
      </c>
    </row>
    <row r="756" spans="1:18" x14ac:dyDescent="0.2">
      <c r="A756" s="72" t="s">
        <v>1814</v>
      </c>
      <c r="B756" s="66" t="s">
        <v>1815</v>
      </c>
      <c r="C756" s="67">
        <v>63</v>
      </c>
      <c r="D756" s="67" t="s">
        <v>337</v>
      </c>
      <c r="E756" s="71">
        <v>0.75873417595600001</v>
      </c>
      <c r="F756" s="68">
        <v>67.013232514177702</v>
      </c>
      <c r="G756" s="71">
        <v>0.91639301142396001</v>
      </c>
      <c r="H756" s="68">
        <v>82.986767485822298</v>
      </c>
      <c r="I756" s="71">
        <v>0.80526569868942199</v>
      </c>
      <c r="J756" s="68">
        <v>62.854442344045403</v>
      </c>
      <c r="K756" s="71">
        <v>0.83509901586957302</v>
      </c>
      <c r="L756" s="68">
        <v>58.034026465028397</v>
      </c>
      <c r="M756" s="71">
        <v>0.83184352597574995</v>
      </c>
      <c r="N756" s="68">
        <v>67.065868263473007</v>
      </c>
      <c r="O756" s="71">
        <v>0.40506962782129402</v>
      </c>
      <c r="P756" s="68">
        <v>59.1878172588832</v>
      </c>
      <c r="Q756" s="71"/>
      <c r="R756" s="68"/>
    </row>
    <row r="757" spans="1:18" x14ac:dyDescent="0.2">
      <c r="A757" s="72" t="s">
        <v>1816</v>
      </c>
      <c r="B757" s="66" t="s">
        <v>1817</v>
      </c>
      <c r="C757" s="67">
        <v>63</v>
      </c>
      <c r="D757" s="67" t="s">
        <v>337</v>
      </c>
      <c r="E757" s="71">
        <v>0.75057032064628504</v>
      </c>
      <c r="F757" s="68">
        <v>64.272211720226807</v>
      </c>
      <c r="G757" s="71">
        <v>0.87612207005618103</v>
      </c>
      <c r="H757" s="68">
        <v>71.550094517958399</v>
      </c>
      <c r="I757" s="71">
        <v>0.82507765668421096</v>
      </c>
      <c r="J757" s="68">
        <v>69.281663516068093</v>
      </c>
      <c r="K757" s="71">
        <v>0.72956410913052705</v>
      </c>
      <c r="L757" s="68">
        <v>29.300567107750499</v>
      </c>
      <c r="M757" s="71">
        <v>0.80086733339233596</v>
      </c>
      <c r="N757" s="68">
        <v>57.5848303393214</v>
      </c>
      <c r="O757" s="71">
        <v>0.52122043396816897</v>
      </c>
      <c r="P757" s="68">
        <v>78.680203045685303</v>
      </c>
      <c r="Q757" s="71"/>
      <c r="R757" s="68"/>
    </row>
    <row r="758" spans="1:18" x14ac:dyDescent="0.2">
      <c r="A758" s="72" t="s">
        <v>1818</v>
      </c>
      <c r="B758" s="66" t="s">
        <v>1819</v>
      </c>
      <c r="C758" s="67">
        <v>75</v>
      </c>
      <c r="D758" s="67" t="s">
        <v>337</v>
      </c>
      <c r="E758" s="71">
        <v>0.78365890338716904</v>
      </c>
      <c r="F758" s="68">
        <v>76.837416481068999</v>
      </c>
      <c r="G758" s="71">
        <v>0.81611340184711301</v>
      </c>
      <c r="H758" s="68">
        <v>47.661469933184897</v>
      </c>
      <c r="I758" s="71">
        <v>0.92300115861043797</v>
      </c>
      <c r="J758" s="68">
        <v>78.322197475872301</v>
      </c>
      <c r="K758" s="71">
        <v>0.72429210515228204</v>
      </c>
      <c r="L758" s="68">
        <v>13.5857461024499</v>
      </c>
      <c r="M758" s="71">
        <v>0.96632996632996604</v>
      </c>
      <c r="N758" s="68">
        <v>96.354992076069706</v>
      </c>
      <c r="O758" s="71">
        <v>0.48855788499604702</v>
      </c>
      <c r="P758" s="68">
        <v>85.772029102667702</v>
      </c>
      <c r="Q758" s="71"/>
      <c r="R758" s="68"/>
    </row>
    <row r="759" spans="1:18" x14ac:dyDescent="0.2">
      <c r="A759" s="72" t="s">
        <v>1820</v>
      </c>
      <c r="B759" s="66" t="s">
        <v>1821</v>
      </c>
      <c r="C759" s="67">
        <v>63</v>
      </c>
      <c r="D759" s="67" t="s">
        <v>337</v>
      </c>
      <c r="E759" s="71">
        <v>0.85022664248334201</v>
      </c>
      <c r="F759" s="68">
        <v>93.100189035916799</v>
      </c>
      <c r="G759" s="71">
        <v>0.94634900760187501</v>
      </c>
      <c r="H759" s="68">
        <v>90.831758034026507</v>
      </c>
      <c r="I759" s="71">
        <v>0.89100334993135</v>
      </c>
      <c r="J759" s="68">
        <v>87.9962192816635</v>
      </c>
      <c r="K759" s="71">
        <v>0.91088375318395898</v>
      </c>
      <c r="L759" s="68">
        <v>82.041587901701305</v>
      </c>
      <c r="M759" s="71">
        <v>0.92034693335693396</v>
      </c>
      <c r="N759" s="68">
        <v>90.119760479041901</v>
      </c>
      <c r="O759" s="71">
        <v>0.58255016834259399</v>
      </c>
      <c r="P759" s="68">
        <v>86.700507614213194</v>
      </c>
      <c r="Q759" s="71"/>
      <c r="R759" s="68"/>
    </row>
    <row r="760" spans="1:18" x14ac:dyDescent="0.2">
      <c r="A760" s="72" t="s">
        <v>1822</v>
      </c>
      <c r="B760" s="66" t="s">
        <v>1823</v>
      </c>
      <c r="C760" s="67">
        <v>75</v>
      </c>
      <c r="D760" s="67" t="s">
        <v>337</v>
      </c>
      <c r="E760" s="71">
        <v>0.84557469724734702</v>
      </c>
      <c r="F760" s="68">
        <v>91.833704528582004</v>
      </c>
      <c r="G760" s="71">
        <v>0.81693815643419598</v>
      </c>
      <c r="H760" s="68">
        <v>47.809948032665197</v>
      </c>
      <c r="I760" s="71">
        <v>0.93009331025905695</v>
      </c>
      <c r="J760" s="68">
        <v>81.662954714179705</v>
      </c>
      <c r="K760" s="71">
        <v>0.91745911899177002</v>
      </c>
      <c r="L760" s="68">
        <v>55.085374907201199</v>
      </c>
      <c r="M760" s="71">
        <v>0.87542087542087499</v>
      </c>
      <c r="N760" s="68">
        <v>80.427892234548295</v>
      </c>
      <c r="O760" s="71">
        <v>0.53353672237818295</v>
      </c>
      <c r="P760" s="68">
        <v>89.409862570735697</v>
      </c>
      <c r="Q760" s="71">
        <v>1</v>
      </c>
      <c r="R760" s="68">
        <v>100</v>
      </c>
    </row>
    <row r="761" spans="1:18" x14ac:dyDescent="0.2">
      <c r="A761" s="72" t="s">
        <v>1824</v>
      </c>
      <c r="B761" s="66" t="s">
        <v>1825</v>
      </c>
      <c r="C761" s="67">
        <v>75</v>
      </c>
      <c r="D761" s="67" t="s">
        <v>337</v>
      </c>
      <c r="E761" s="71">
        <v>0.73228649862911699</v>
      </c>
      <c r="F761" s="68">
        <v>65.181885671863398</v>
      </c>
      <c r="G761" s="71">
        <v>0.76996338468249603</v>
      </c>
      <c r="H761" s="68">
        <v>39.1239792130661</v>
      </c>
      <c r="I761" s="71">
        <v>0.82950433158342396</v>
      </c>
      <c r="J761" s="68">
        <v>46.547884187082403</v>
      </c>
      <c r="K761" s="71">
        <v>0.81647431198147302</v>
      </c>
      <c r="L761" s="68">
        <v>26.354862657758002</v>
      </c>
      <c r="M761" s="71">
        <v>0.754208754208754</v>
      </c>
      <c r="N761" s="68">
        <v>51.822503961965097</v>
      </c>
      <c r="O761" s="71">
        <v>0.49128171068943899</v>
      </c>
      <c r="P761" s="68">
        <v>86.095392077607102</v>
      </c>
      <c r="Q761" s="71"/>
      <c r="R761" s="68"/>
    </row>
    <row r="762" spans="1:18" x14ac:dyDescent="0.2">
      <c r="A762" s="72" t="s">
        <v>1826</v>
      </c>
      <c r="B762" s="66" t="s">
        <v>1827</v>
      </c>
      <c r="C762" s="67">
        <v>75</v>
      </c>
      <c r="D762" s="67" t="s">
        <v>337</v>
      </c>
      <c r="E762" s="71">
        <v>0.79276741421552099</v>
      </c>
      <c r="F762" s="68">
        <v>79.361544172234602</v>
      </c>
      <c r="G762" s="71">
        <v>0.87434636111192499</v>
      </c>
      <c r="H762" s="68">
        <v>60.133630289532299</v>
      </c>
      <c r="I762" s="71">
        <v>0.93315665350114496</v>
      </c>
      <c r="J762" s="68">
        <v>82.850779510022306</v>
      </c>
      <c r="K762" s="71">
        <v>0.94132462908320302</v>
      </c>
      <c r="L762" s="68">
        <v>70.601336302895305</v>
      </c>
      <c r="M762" s="71">
        <v>0.88888888888888895</v>
      </c>
      <c r="N762" s="68">
        <v>82.171156893819301</v>
      </c>
      <c r="O762" s="71">
        <v>0.467087952707962</v>
      </c>
      <c r="P762" s="68">
        <v>82.457558609539205</v>
      </c>
      <c r="Q762" s="71">
        <v>0.65180000000000005</v>
      </c>
      <c r="R762" s="68">
        <v>90.990990990990994</v>
      </c>
    </row>
    <row r="763" spans="1:18" x14ac:dyDescent="0.2">
      <c r="A763" s="72" t="s">
        <v>1828</v>
      </c>
      <c r="B763" s="66" t="s">
        <v>1829</v>
      </c>
      <c r="C763" s="67">
        <v>75</v>
      </c>
      <c r="D763" s="67" t="s">
        <v>337</v>
      </c>
      <c r="E763" s="71">
        <v>0.767559074003062</v>
      </c>
      <c r="F763" s="68">
        <v>73.719376391982195</v>
      </c>
      <c r="G763" s="71">
        <v>0.64394876460209405</v>
      </c>
      <c r="H763" s="68">
        <v>17.891610987379401</v>
      </c>
      <c r="I763" s="71">
        <v>0.91512989072259399</v>
      </c>
      <c r="J763" s="68">
        <v>76.243504083147698</v>
      </c>
      <c r="K763" s="71">
        <v>0.95619656828776201</v>
      </c>
      <c r="L763" s="68">
        <v>82.553823311061606</v>
      </c>
      <c r="M763" s="71">
        <v>0.754208754208754</v>
      </c>
      <c r="N763" s="68">
        <v>51.822503961965097</v>
      </c>
      <c r="O763" s="71">
        <v>0.42932046619716802</v>
      </c>
      <c r="P763" s="68">
        <v>77.849636216653195</v>
      </c>
      <c r="Q763" s="71">
        <v>0.90654999999999997</v>
      </c>
      <c r="R763" s="68">
        <v>92.612612612612594</v>
      </c>
    </row>
    <row r="764" spans="1:18" x14ac:dyDescent="0.2">
      <c r="A764" s="72" t="s">
        <v>785</v>
      </c>
      <c r="B764" s="66" t="s">
        <v>1830</v>
      </c>
      <c r="C764" s="67">
        <v>75</v>
      </c>
      <c r="D764" s="67" t="s">
        <v>337</v>
      </c>
      <c r="E764" s="71">
        <v>0.86666665595651005</v>
      </c>
      <c r="F764" s="68">
        <v>95.397178916109894</v>
      </c>
      <c r="G764" s="71">
        <v>0.6</v>
      </c>
      <c r="H764" s="68">
        <v>12.6206384558278</v>
      </c>
      <c r="I764" s="71">
        <v>0.99999996786953005</v>
      </c>
      <c r="J764" s="68">
        <v>99.257609502598399</v>
      </c>
      <c r="K764" s="71">
        <v>1</v>
      </c>
      <c r="L764" s="68">
        <v>100</v>
      </c>
      <c r="M764" s="71"/>
      <c r="N764" s="68"/>
      <c r="O764" s="71"/>
      <c r="P764" s="68"/>
      <c r="Q764" s="71"/>
      <c r="R764" s="68"/>
    </row>
    <row r="765" spans="1:18" x14ac:dyDescent="0.2">
      <c r="A765" s="72" t="s">
        <v>1831</v>
      </c>
      <c r="B765" s="66" t="s">
        <v>1832</v>
      </c>
      <c r="C765" s="67">
        <v>75</v>
      </c>
      <c r="D765" s="67" t="s">
        <v>337</v>
      </c>
      <c r="E765" s="71">
        <v>0.884583891242266</v>
      </c>
      <c r="F765" s="68">
        <v>97.104677060133596</v>
      </c>
      <c r="G765" s="71">
        <v>0.90332067437478203</v>
      </c>
      <c r="H765" s="68">
        <v>67.631774313288801</v>
      </c>
      <c r="I765" s="71">
        <v>0.984551682898825</v>
      </c>
      <c r="J765" s="68">
        <v>96.956198960653296</v>
      </c>
      <c r="K765" s="71">
        <v>0.98192669556256196</v>
      </c>
      <c r="L765" s="68">
        <v>94.877505567928694</v>
      </c>
      <c r="M765" s="71">
        <v>0.97643097643097598</v>
      </c>
      <c r="N765" s="68">
        <v>96.988906497622807</v>
      </c>
      <c r="O765" s="71">
        <v>0.57668942694418202</v>
      </c>
      <c r="P765" s="68">
        <v>92.158447857720304</v>
      </c>
      <c r="Q765" s="71"/>
      <c r="R765" s="68"/>
    </row>
    <row r="766" spans="1:18" x14ac:dyDescent="0.2">
      <c r="A766" s="72" t="s">
        <v>785</v>
      </c>
      <c r="B766" s="66" t="s">
        <v>1833</v>
      </c>
      <c r="C766" s="67">
        <v>75</v>
      </c>
      <c r="D766" s="67" t="s">
        <v>337</v>
      </c>
      <c r="E766" s="71">
        <v>0.86512634786578801</v>
      </c>
      <c r="F766" s="68">
        <v>94.209354120267307</v>
      </c>
      <c r="G766" s="71">
        <v>0.60032269912919201</v>
      </c>
      <c r="H766" s="68">
        <v>13.5857461024499</v>
      </c>
      <c r="I766" s="71">
        <v>0.99505634446817204</v>
      </c>
      <c r="J766" s="68">
        <v>97.698589458054897</v>
      </c>
      <c r="K766" s="71">
        <v>1</v>
      </c>
      <c r="L766" s="68">
        <v>100</v>
      </c>
      <c r="M766" s="71"/>
      <c r="N766" s="68"/>
      <c r="O766" s="71"/>
      <c r="P766" s="68"/>
      <c r="Q766" s="71"/>
      <c r="R766" s="68"/>
    </row>
    <row r="767" spans="1:18" x14ac:dyDescent="0.2">
      <c r="A767" s="72" t="s">
        <v>1834</v>
      </c>
      <c r="B767" s="66" t="s">
        <v>1835</v>
      </c>
      <c r="C767" s="67">
        <v>63</v>
      </c>
      <c r="D767" s="67" t="s">
        <v>337</v>
      </c>
      <c r="E767" s="71">
        <v>0.80136692303637602</v>
      </c>
      <c r="F767" s="68">
        <v>81.6635160680529</v>
      </c>
      <c r="G767" s="71">
        <v>0.99196810995246198</v>
      </c>
      <c r="H767" s="68">
        <v>98.676748582230601</v>
      </c>
      <c r="I767" s="71">
        <v>0.90248280616283705</v>
      </c>
      <c r="J767" s="68">
        <v>90.548204158790199</v>
      </c>
      <c r="K767" s="71">
        <v>0.91348676372523097</v>
      </c>
      <c r="L767" s="68">
        <v>82.797731568998103</v>
      </c>
      <c r="M767" s="71">
        <v>0.80971767413045403</v>
      </c>
      <c r="N767" s="68">
        <v>60.5788423153693</v>
      </c>
      <c r="O767" s="71">
        <v>0.38917926121089402</v>
      </c>
      <c r="P767" s="68">
        <v>56.243654822335003</v>
      </c>
      <c r="Q767" s="71"/>
      <c r="R767" s="68"/>
    </row>
    <row r="768" spans="1:18" x14ac:dyDescent="0.2">
      <c r="A768" s="72" t="s">
        <v>1836</v>
      </c>
      <c r="B768" s="66" t="s">
        <v>1837</v>
      </c>
      <c r="C768" s="67">
        <v>75</v>
      </c>
      <c r="D768" s="67" t="s">
        <v>337</v>
      </c>
      <c r="E768" s="71">
        <v>0.85784377232068398</v>
      </c>
      <c r="F768" s="68">
        <v>93.095768374164805</v>
      </c>
      <c r="G768" s="71">
        <v>0.93176930972282002</v>
      </c>
      <c r="H768" s="68">
        <v>75.798069784706797</v>
      </c>
      <c r="I768" s="71">
        <v>0.93285525649216605</v>
      </c>
      <c r="J768" s="68">
        <v>82.628062360801806</v>
      </c>
      <c r="K768" s="71">
        <v>0.91952059524591101</v>
      </c>
      <c r="L768" s="68">
        <v>56.050482553823301</v>
      </c>
      <c r="M768" s="71">
        <v>0.93602693602693599</v>
      </c>
      <c r="N768" s="68">
        <v>91.442155309033296</v>
      </c>
      <c r="O768" s="71">
        <v>0.56904676411558497</v>
      </c>
      <c r="P768" s="68">
        <v>91.350040420371897</v>
      </c>
      <c r="Q768" s="71"/>
      <c r="R768" s="68"/>
    </row>
    <row r="769" spans="1:18" x14ac:dyDescent="0.2">
      <c r="A769" s="72" t="s">
        <v>1838</v>
      </c>
      <c r="B769" s="66" t="s">
        <v>1839</v>
      </c>
      <c r="C769" s="67">
        <v>75</v>
      </c>
      <c r="D769" s="67" t="s">
        <v>337</v>
      </c>
      <c r="E769" s="71">
        <v>0.78705481669405997</v>
      </c>
      <c r="F769" s="68">
        <v>77.8025241276912</v>
      </c>
      <c r="G769" s="71">
        <v>0.81435753571158098</v>
      </c>
      <c r="H769" s="68">
        <v>47.438752783964397</v>
      </c>
      <c r="I769" s="71">
        <v>0.81158172207161805</v>
      </c>
      <c r="J769" s="68">
        <v>41.870824053452097</v>
      </c>
      <c r="K769" s="71">
        <v>0.91310935965184203</v>
      </c>
      <c r="L769" s="68">
        <v>53.303637713437297</v>
      </c>
      <c r="M769" s="71">
        <v>0.90235690235690202</v>
      </c>
      <c r="N769" s="68">
        <v>86.053882725831997</v>
      </c>
      <c r="O769" s="71">
        <v>0.49386856367835702</v>
      </c>
      <c r="P769" s="68">
        <v>86.337914308811605</v>
      </c>
      <c r="Q769" s="71"/>
      <c r="R769" s="68"/>
    </row>
    <row r="770" spans="1:18" x14ac:dyDescent="0.2">
      <c r="A770" s="72" t="s">
        <v>1840</v>
      </c>
      <c r="B770" s="66" t="s">
        <v>1841</v>
      </c>
      <c r="C770" s="67">
        <v>75</v>
      </c>
      <c r="D770" s="67" t="s">
        <v>337</v>
      </c>
      <c r="E770" s="71">
        <v>0.66688771347925302</v>
      </c>
      <c r="F770" s="68">
        <v>48.403860430586498</v>
      </c>
      <c r="G770" s="71">
        <v>0.62331222417157395</v>
      </c>
      <c r="H770" s="68">
        <v>16.035634743875299</v>
      </c>
      <c r="I770" s="71">
        <v>0.71923540875708503</v>
      </c>
      <c r="J770" s="68">
        <v>24.127691165553099</v>
      </c>
      <c r="K770" s="71">
        <v>0.80894548019675905</v>
      </c>
      <c r="L770" s="68">
        <v>24.7958426132145</v>
      </c>
      <c r="M770" s="71">
        <v>0.68686868686868696</v>
      </c>
      <c r="N770" s="68">
        <v>39.381933438985698</v>
      </c>
      <c r="O770" s="71">
        <v>0.496076767402161</v>
      </c>
      <c r="P770" s="68">
        <v>86.903799514955494</v>
      </c>
      <c r="Q770" s="71"/>
      <c r="R770" s="68"/>
    </row>
    <row r="771" spans="1:18" x14ac:dyDescent="0.2">
      <c r="A771" s="72" t="s">
        <v>785</v>
      </c>
      <c r="B771" s="66" t="s">
        <v>1842</v>
      </c>
      <c r="C771" s="67">
        <v>75</v>
      </c>
      <c r="D771" s="67" t="s">
        <v>337</v>
      </c>
      <c r="E771" s="71">
        <v>0.86592577310301799</v>
      </c>
      <c r="F771" s="68">
        <v>94.729027468448393</v>
      </c>
      <c r="G771" s="71">
        <v>0.602454232139219</v>
      </c>
      <c r="H771" s="68">
        <v>14.2538975501114</v>
      </c>
      <c r="I771" s="71">
        <v>0.99532308716983597</v>
      </c>
      <c r="J771" s="68">
        <v>97.921306607275397</v>
      </c>
      <c r="K771" s="71">
        <v>1</v>
      </c>
      <c r="L771" s="68">
        <v>100</v>
      </c>
      <c r="M771" s="71"/>
      <c r="N771" s="68"/>
      <c r="O771" s="71"/>
      <c r="P771" s="68"/>
      <c r="Q771" s="71"/>
      <c r="R771" s="68"/>
    </row>
    <row r="772" spans="1:18" x14ac:dyDescent="0.2">
      <c r="A772" s="72" t="s">
        <v>785</v>
      </c>
      <c r="B772" s="66" t="s">
        <v>1843</v>
      </c>
      <c r="C772" s="67">
        <v>75</v>
      </c>
      <c r="D772" s="67" t="s">
        <v>337</v>
      </c>
      <c r="E772" s="71">
        <v>0.86615028335022104</v>
      </c>
      <c r="F772" s="68">
        <v>94.877505567928694</v>
      </c>
      <c r="G772" s="71">
        <v>0.60002710209622701</v>
      </c>
      <c r="H772" s="68">
        <v>12.917594654788401</v>
      </c>
      <c r="I772" s="71">
        <v>0.99844730139327298</v>
      </c>
      <c r="J772" s="68">
        <v>98.515219005196698</v>
      </c>
      <c r="K772" s="71">
        <v>0.99997644656116402</v>
      </c>
      <c r="L772" s="68">
        <v>97.921306607275397</v>
      </c>
      <c r="M772" s="71"/>
      <c r="N772" s="68"/>
      <c r="O772" s="71"/>
      <c r="P772" s="68"/>
      <c r="Q772" s="71"/>
      <c r="R772" s="68"/>
    </row>
    <row r="773" spans="1:18" x14ac:dyDescent="0.2">
      <c r="A773" s="72" t="s">
        <v>785</v>
      </c>
      <c r="B773" s="66" t="s">
        <v>1844</v>
      </c>
      <c r="C773" s="67">
        <v>75</v>
      </c>
      <c r="D773" s="67" t="s">
        <v>337</v>
      </c>
      <c r="E773" s="71">
        <v>0.89998983239379304</v>
      </c>
      <c r="F773" s="68">
        <v>98.366740905716398</v>
      </c>
      <c r="G773" s="71">
        <v>0.60030649350475196</v>
      </c>
      <c r="H773" s="68">
        <v>13.5115070527097</v>
      </c>
      <c r="I773" s="71">
        <v>0.99988290624818499</v>
      </c>
      <c r="J773" s="68">
        <v>98.886414253897499</v>
      </c>
      <c r="K773" s="71">
        <v>0.999769929822235</v>
      </c>
      <c r="L773" s="68">
        <v>97.253155159613996</v>
      </c>
      <c r="M773" s="71"/>
      <c r="N773" s="68"/>
      <c r="O773" s="71"/>
      <c r="P773" s="68"/>
      <c r="Q773" s="71">
        <v>1</v>
      </c>
      <c r="R773" s="68">
        <v>100</v>
      </c>
    </row>
    <row r="774" spans="1:18" x14ac:dyDescent="0.2">
      <c r="A774" s="72" t="s">
        <v>1845</v>
      </c>
      <c r="B774" s="66" t="s">
        <v>1846</v>
      </c>
      <c r="C774" s="67">
        <v>75</v>
      </c>
      <c r="D774" s="67" t="s">
        <v>337</v>
      </c>
      <c r="E774" s="71">
        <v>0.79493351178261695</v>
      </c>
      <c r="F774" s="68">
        <v>79.806978470675602</v>
      </c>
      <c r="G774" s="71">
        <v>0.83687170342448902</v>
      </c>
      <c r="H774" s="68">
        <v>51.818856718634002</v>
      </c>
      <c r="I774" s="71">
        <v>0.94909675793770298</v>
      </c>
      <c r="J774" s="68">
        <v>88.8641425389755</v>
      </c>
      <c r="K774" s="71">
        <v>0.91528817695915499</v>
      </c>
      <c r="L774" s="68">
        <v>54.120267260579098</v>
      </c>
      <c r="M774" s="71">
        <v>0.81818181818181801</v>
      </c>
      <c r="N774" s="68">
        <v>65.372424722662402</v>
      </c>
      <c r="O774" s="71">
        <v>0.45522910240992198</v>
      </c>
      <c r="P774" s="68">
        <v>80.679062247372698</v>
      </c>
      <c r="Q774" s="71"/>
      <c r="R774" s="68"/>
    </row>
    <row r="775" spans="1:18" x14ac:dyDescent="0.2">
      <c r="A775" s="72" t="s">
        <v>1847</v>
      </c>
      <c r="B775" s="66" t="s">
        <v>1848</v>
      </c>
      <c r="C775" s="67">
        <v>75</v>
      </c>
      <c r="D775" s="67" t="s">
        <v>337</v>
      </c>
      <c r="E775" s="71">
        <v>0.84403026382763302</v>
      </c>
      <c r="F775" s="68">
        <v>91.314031180400903</v>
      </c>
      <c r="G775" s="71">
        <v>0.85795048329108703</v>
      </c>
      <c r="H775" s="68">
        <v>56.495916852264301</v>
      </c>
      <c r="I775" s="71">
        <v>0.95423828996793902</v>
      </c>
      <c r="J775" s="68">
        <v>90.794357832219703</v>
      </c>
      <c r="K775" s="71">
        <v>0.93722505816537105</v>
      </c>
      <c r="L775" s="68">
        <v>67.112100965107601</v>
      </c>
      <c r="M775" s="71">
        <v>0.88888888888888895</v>
      </c>
      <c r="N775" s="68">
        <v>82.171156893819301</v>
      </c>
      <c r="O775" s="71">
        <v>0.42587886265251401</v>
      </c>
      <c r="P775" s="68">
        <v>77.526273241713795</v>
      </c>
      <c r="Q775" s="71">
        <v>1</v>
      </c>
      <c r="R775" s="68">
        <v>100</v>
      </c>
    </row>
    <row r="776" spans="1:18" x14ac:dyDescent="0.2">
      <c r="A776" s="72" t="s">
        <v>785</v>
      </c>
      <c r="B776" s="66" t="s">
        <v>1849</v>
      </c>
      <c r="C776" s="67">
        <v>75</v>
      </c>
      <c r="D776" s="67" t="s">
        <v>337</v>
      </c>
      <c r="E776" s="71">
        <v>0.853443163347686</v>
      </c>
      <c r="F776" s="68">
        <v>92.724573125464005</v>
      </c>
      <c r="G776" s="71">
        <v>0.60000232569799405</v>
      </c>
      <c r="H776" s="68">
        <v>12.6948775055679</v>
      </c>
      <c r="I776" s="71">
        <v>0.96032716434506404</v>
      </c>
      <c r="J776" s="68">
        <v>92.947290274684505</v>
      </c>
      <c r="K776" s="71">
        <v>1</v>
      </c>
      <c r="L776" s="68">
        <v>100</v>
      </c>
      <c r="M776" s="71"/>
      <c r="N776" s="68"/>
      <c r="O776" s="71"/>
      <c r="P776" s="68"/>
      <c r="Q776" s="71"/>
      <c r="R776" s="68"/>
    </row>
    <row r="777" spans="1:18" x14ac:dyDescent="0.2">
      <c r="A777" s="72" t="s">
        <v>785</v>
      </c>
      <c r="B777" s="66" t="s">
        <v>1850</v>
      </c>
      <c r="C777" s="67">
        <v>75</v>
      </c>
      <c r="D777" s="67" t="s">
        <v>337</v>
      </c>
      <c r="E777" s="71">
        <v>0.89834087472961099</v>
      </c>
      <c r="F777" s="68">
        <v>97.921306607275397</v>
      </c>
      <c r="G777" s="71">
        <v>0.60004436637909697</v>
      </c>
      <c r="H777" s="68">
        <v>12.991833704528601</v>
      </c>
      <c r="I777" s="71">
        <v>0.99332606502380605</v>
      </c>
      <c r="J777" s="68">
        <v>97.401633259094297</v>
      </c>
      <c r="K777" s="71">
        <v>0.99999306751554196</v>
      </c>
      <c r="L777" s="68">
        <v>97.995545657015597</v>
      </c>
      <c r="M777" s="71"/>
      <c r="N777" s="68"/>
      <c r="O777" s="71"/>
      <c r="P777" s="68"/>
      <c r="Q777" s="71">
        <v>1</v>
      </c>
      <c r="R777" s="68">
        <v>100</v>
      </c>
    </row>
    <row r="778" spans="1:18" x14ac:dyDescent="0.2">
      <c r="A778" s="72" t="s">
        <v>1851</v>
      </c>
      <c r="B778" s="66" t="s">
        <v>1852</v>
      </c>
      <c r="C778" s="67">
        <v>66</v>
      </c>
      <c r="D778" s="67" t="s">
        <v>337</v>
      </c>
      <c r="E778" s="71">
        <v>0.47242490258829201</v>
      </c>
      <c r="F778" s="68">
        <v>4.2201834862385299</v>
      </c>
      <c r="G778" s="71">
        <v>0.63356444725018102</v>
      </c>
      <c r="H778" s="68">
        <v>14.311926605504601</v>
      </c>
      <c r="I778" s="71">
        <v>0.71846195275156799</v>
      </c>
      <c r="J778" s="68">
        <v>38.165137614678898</v>
      </c>
      <c r="K778" s="71">
        <v>0.73913946623089999</v>
      </c>
      <c r="L778" s="68">
        <v>14.4954128440367</v>
      </c>
      <c r="M778" s="71">
        <v>0</v>
      </c>
      <c r="N778" s="68">
        <v>1.1009174311926599</v>
      </c>
      <c r="O778" s="71">
        <v>0.27095864670880798</v>
      </c>
      <c r="P778" s="68">
        <v>6.9724770642201799</v>
      </c>
      <c r="Q778" s="71"/>
      <c r="R778" s="68"/>
    </row>
    <row r="779" spans="1:18" x14ac:dyDescent="0.2">
      <c r="A779" s="72" t="s">
        <v>1853</v>
      </c>
      <c r="B779" s="66" t="s">
        <v>1854</v>
      </c>
      <c r="C779" s="67">
        <v>66</v>
      </c>
      <c r="D779" s="67" t="s">
        <v>337</v>
      </c>
      <c r="E779" s="71">
        <v>0.79033649491093405</v>
      </c>
      <c r="F779" s="68">
        <v>66.605504587156005</v>
      </c>
      <c r="G779" s="71">
        <v>0.88117475447535298</v>
      </c>
      <c r="H779" s="68">
        <v>75.779816513761503</v>
      </c>
      <c r="I779" s="71">
        <v>0.81353665151834997</v>
      </c>
      <c r="J779" s="68">
        <v>77.798165137614703</v>
      </c>
      <c r="K779" s="71">
        <v>0.91790492189524697</v>
      </c>
      <c r="L779" s="68">
        <v>81.100917431192698</v>
      </c>
      <c r="M779" s="71">
        <v>0.85879174852652196</v>
      </c>
      <c r="N779" s="68">
        <v>88.807339449541303</v>
      </c>
      <c r="O779" s="71">
        <v>0.48027439813919498</v>
      </c>
      <c r="P779" s="68">
        <v>24.7706422018349</v>
      </c>
      <c r="Q779" s="71"/>
      <c r="R779" s="68"/>
    </row>
    <row r="780" spans="1:18" x14ac:dyDescent="0.2">
      <c r="A780" s="72" t="s">
        <v>1855</v>
      </c>
      <c r="B780" s="66" t="s">
        <v>1856</v>
      </c>
      <c r="C780" s="67">
        <v>66</v>
      </c>
      <c r="D780" s="67" t="s">
        <v>337</v>
      </c>
      <c r="E780" s="71">
        <v>0.79769790448474698</v>
      </c>
      <c r="F780" s="68">
        <v>71.0091743119266</v>
      </c>
      <c r="G780" s="71">
        <v>0.88299588026063003</v>
      </c>
      <c r="H780" s="68">
        <v>76.697247706422004</v>
      </c>
      <c r="I780" s="71">
        <v>0.82419492771092595</v>
      </c>
      <c r="J780" s="68">
        <v>81.284403669724796</v>
      </c>
      <c r="K780" s="71">
        <v>0.83909620999336598</v>
      </c>
      <c r="L780" s="68">
        <v>40.183486238532097</v>
      </c>
      <c r="M780" s="71">
        <v>0.84651277013752502</v>
      </c>
      <c r="N780" s="68">
        <v>86.9724770642202</v>
      </c>
      <c r="O780" s="71">
        <v>0.59568973432128602</v>
      </c>
      <c r="P780" s="68">
        <v>44.0366972477064</v>
      </c>
      <c r="Q780" s="71"/>
      <c r="R780" s="68"/>
    </row>
    <row r="781" spans="1:18" x14ac:dyDescent="0.2">
      <c r="A781" s="72" t="s">
        <v>1857</v>
      </c>
      <c r="B781" s="66" t="s">
        <v>1858</v>
      </c>
      <c r="C781" s="67">
        <v>45</v>
      </c>
      <c r="D781" s="67" t="s">
        <v>337</v>
      </c>
      <c r="E781" s="71">
        <v>0.79237122638954205</v>
      </c>
      <c r="F781" s="68">
        <v>76.062753036437201</v>
      </c>
      <c r="G781" s="71">
        <v>0.85097435309346703</v>
      </c>
      <c r="H781" s="68">
        <v>62.3481781376518</v>
      </c>
      <c r="I781" s="71">
        <v>0.71625127046425596</v>
      </c>
      <c r="J781" s="68">
        <v>36.538461538461497</v>
      </c>
      <c r="K781" s="71">
        <v>0.886117749231497</v>
      </c>
      <c r="L781" s="68">
        <v>47.925101214574902</v>
      </c>
      <c r="M781" s="71">
        <v>0.91924440855306999</v>
      </c>
      <c r="N781" s="68">
        <v>84.245187436676801</v>
      </c>
      <c r="O781" s="71">
        <v>0.58926835060542004</v>
      </c>
      <c r="P781" s="68">
        <v>80.347115875446704</v>
      </c>
      <c r="Q781" s="71"/>
      <c r="R781" s="68"/>
    </row>
    <row r="782" spans="1:18" x14ac:dyDescent="0.2">
      <c r="A782" s="72" t="s">
        <v>1859</v>
      </c>
      <c r="B782" s="66" t="s">
        <v>1860</v>
      </c>
      <c r="C782" s="67">
        <v>45</v>
      </c>
      <c r="D782" s="67" t="s">
        <v>337</v>
      </c>
      <c r="E782" s="71">
        <v>0.73398930824597097</v>
      </c>
      <c r="F782" s="68">
        <v>49.190283400809697</v>
      </c>
      <c r="G782" s="71">
        <v>0.77385471376223103</v>
      </c>
      <c r="H782" s="68">
        <v>34.463562753036399</v>
      </c>
      <c r="I782" s="71">
        <v>0.70663598855210397</v>
      </c>
      <c r="J782" s="68">
        <v>32.641700404858298</v>
      </c>
      <c r="K782" s="71">
        <v>0.857606397751421</v>
      </c>
      <c r="L782" s="68">
        <v>37.246963562753002</v>
      </c>
      <c r="M782" s="71">
        <v>0.79986657771847902</v>
      </c>
      <c r="N782" s="68">
        <v>46.352583586626103</v>
      </c>
      <c r="O782" s="71">
        <v>0.53198286344562096</v>
      </c>
      <c r="P782" s="68">
        <v>73.557937723328195</v>
      </c>
      <c r="Q782" s="71"/>
      <c r="R782" s="68"/>
    </row>
    <row r="783" spans="1:18" x14ac:dyDescent="0.2">
      <c r="A783" s="72" t="s">
        <v>1861</v>
      </c>
      <c r="B783" s="66" t="s">
        <v>1862</v>
      </c>
      <c r="C783" s="67">
        <v>45</v>
      </c>
      <c r="D783" s="67" t="s">
        <v>337</v>
      </c>
      <c r="E783" s="71">
        <v>0.88919532573246296</v>
      </c>
      <c r="F783" s="68">
        <v>98.937246963562799</v>
      </c>
      <c r="G783" s="71">
        <v>0.91546252302530295</v>
      </c>
      <c r="H783" s="68">
        <v>87.3481781376518</v>
      </c>
      <c r="I783" s="71">
        <v>0.76076370007987004</v>
      </c>
      <c r="J783" s="68">
        <v>52.277327935222701</v>
      </c>
      <c r="K783" s="71">
        <v>0.93000466969951001</v>
      </c>
      <c r="L783" s="68">
        <v>69.028340080971702</v>
      </c>
      <c r="M783" s="71">
        <v>0.96137776061233804</v>
      </c>
      <c r="N783" s="68">
        <v>94.427558257345495</v>
      </c>
      <c r="O783" s="71">
        <v>0.87836797524529098</v>
      </c>
      <c r="P783" s="68">
        <v>96.886166411434402</v>
      </c>
      <c r="Q783" s="71"/>
      <c r="R783" s="68"/>
    </row>
    <row r="784" spans="1:18" x14ac:dyDescent="0.2">
      <c r="A784" s="72" t="s">
        <v>1863</v>
      </c>
      <c r="B784" s="66" t="s">
        <v>1864</v>
      </c>
      <c r="C784" s="67">
        <v>45</v>
      </c>
      <c r="D784" s="67" t="s">
        <v>337</v>
      </c>
      <c r="E784" s="71">
        <v>0.83602076060723796</v>
      </c>
      <c r="F784" s="68">
        <v>91.902834008097201</v>
      </c>
      <c r="G784" s="71">
        <v>0.901307121748947</v>
      </c>
      <c r="H784" s="68">
        <v>82.489878542510098</v>
      </c>
      <c r="I784" s="71">
        <v>0.750222201170893</v>
      </c>
      <c r="J784" s="68">
        <v>48.279352226720597</v>
      </c>
      <c r="K784" s="71">
        <v>0.86286273591030105</v>
      </c>
      <c r="L784" s="68">
        <v>39.423076923076898</v>
      </c>
      <c r="M784" s="71">
        <v>0.88764439450861998</v>
      </c>
      <c r="N784" s="68">
        <v>74.265450861195504</v>
      </c>
      <c r="O784" s="71">
        <v>0.77806734969742697</v>
      </c>
      <c r="P784" s="68">
        <v>92.853496681980602</v>
      </c>
      <c r="Q784" s="71"/>
      <c r="R784" s="68"/>
    </row>
    <row r="785" spans="1:18" x14ac:dyDescent="0.2">
      <c r="A785" s="72" t="s">
        <v>1865</v>
      </c>
      <c r="B785" s="66" t="s">
        <v>1866</v>
      </c>
      <c r="C785" s="67">
        <v>45</v>
      </c>
      <c r="D785" s="67" t="s">
        <v>337</v>
      </c>
      <c r="E785" s="71">
        <v>0.85590375501692995</v>
      </c>
      <c r="F785" s="68">
        <v>95.900809716599198</v>
      </c>
      <c r="G785" s="71">
        <v>0.88931384977755701</v>
      </c>
      <c r="H785" s="68">
        <v>78.441295546558706</v>
      </c>
      <c r="I785" s="71">
        <v>0.80802146895382798</v>
      </c>
      <c r="J785" s="68">
        <v>71.356275303643699</v>
      </c>
      <c r="K785" s="71">
        <v>0.976309951636958</v>
      </c>
      <c r="L785" s="68">
        <v>91.599190283400802</v>
      </c>
      <c r="M785" s="71">
        <v>0.87359994382219697</v>
      </c>
      <c r="N785" s="68">
        <v>69.503546099290801</v>
      </c>
      <c r="O785" s="71">
        <v>0.732273560894108</v>
      </c>
      <c r="P785" s="68">
        <v>90.096988259316007</v>
      </c>
      <c r="Q785" s="71"/>
      <c r="R785" s="68"/>
    </row>
    <row r="786" spans="1:18" x14ac:dyDescent="0.2">
      <c r="A786" s="72" t="s">
        <v>1867</v>
      </c>
      <c r="B786" s="66" t="s">
        <v>1868</v>
      </c>
      <c r="C786" s="67">
        <v>45</v>
      </c>
      <c r="D786" s="67" t="s">
        <v>337</v>
      </c>
      <c r="E786" s="71">
        <v>0.81510749908180502</v>
      </c>
      <c r="F786" s="68">
        <v>85.323886639676104</v>
      </c>
      <c r="G786" s="71">
        <v>0.80294388653191395</v>
      </c>
      <c r="H786" s="68">
        <v>42.813765182186202</v>
      </c>
      <c r="I786" s="71">
        <v>0.77080527909700003</v>
      </c>
      <c r="J786" s="68">
        <v>56.072874493927102</v>
      </c>
      <c r="K786" s="71">
        <v>0.93901411723361405</v>
      </c>
      <c r="L786" s="68">
        <v>73.582995951417004</v>
      </c>
      <c r="M786" s="71">
        <v>0.91222218320985904</v>
      </c>
      <c r="N786" s="68">
        <v>82.269503546099301</v>
      </c>
      <c r="O786" s="71">
        <v>0.65055202933663503</v>
      </c>
      <c r="P786" s="68">
        <v>85.196528841245495</v>
      </c>
      <c r="Q786" s="71"/>
      <c r="R786" s="68"/>
    </row>
    <row r="787" spans="1:18" x14ac:dyDescent="0.2">
      <c r="A787" s="72" t="s">
        <v>1869</v>
      </c>
      <c r="B787" s="66" t="s">
        <v>1870</v>
      </c>
      <c r="C787" s="67">
        <v>45</v>
      </c>
      <c r="D787" s="67" t="s">
        <v>337</v>
      </c>
      <c r="E787" s="71">
        <v>0.71372958737957803</v>
      </c>
      <c r="F787" s="68">
        <v>41.194331983805696</v>
      </c>
      <c r="G787" s="71">
        <v>0.73645652192179301</v>
      </c>
      <c r="H787" s="68">
        <v>25.3036437246964</v>
      </c>
      <c r="I787" s="71">
        <v>0.69075151721063899</v>
      </c>
      <c r="J787" s="68">
        <v>27.429149797570901</v>
      </c>
      <c r="K787" s="71">
        <v>0.850940735242246</v>
      </c>
      <c r="L787" s="68">
        <v>35.425101214574902</v>
      </c>
      <c r="M787" s="71">
        <v>0.74719988764439504</v>
      </c>
      <c r="N787" s="68">
        <v>32.624113475177303</v>
      </c>
      <c r="O787" s="71">
        <v>0.54329927487881902</v>
      </c>
      <c r="P787" s="68">
        <v>74.783052577845794</v>
      </c>
      <c r="Q787" s="71"/>
      <c r="R787" s="68"/>
    </row>
    <row r="788" spans="1:18" x14ac:dyDescent="0.2">
      <c r="A788" s="72" t="s">
        <v>1871</v>
      </c>
      <c r="B788" s="66" t="s">
        <v>1872</v>
      </c>
      <c r="C788" s="67">
        <v>45</v>
      </c>
      <c r="D788" s="67" t="s">
        <v>337</v>
      </c>
      <c r="E788" s="71">
        <v>0.71457357619010997</v>
      </c>
      <c r="F788" s="68">
        <v>41.649797570850197</v>
      </c>
      <c r="G788" s="71">
        <v>0.65999461851542496</v>
      </c>
      <c r="H788" s="68">
        <v>13.309716599190301</v>
      </c>
      <c r="I788" s="71">
        <v>0.73690654366851904</v>
      </c>
      <c r="J788" s="68">
        <v>43.421052631579002</v>
      </c>
      <c r="K788" s="71">
        <v>0.94270229945697603</v>
      </c>
      <c r="L788" s="68">
        <v>75.4554655870445</v>
      </c>
      <c r="M788" s="71">
        <v>0.70857764825673297</v>
      </c>
      <c r="N788" s="68">
        <v>24.468085106383</v>
      </c>
      <c r="O788" s="71">
        <v>0.52468677105289696</v>
      </c>
      <c r="P788" s="68">
        <v>72.383869321082202</v>
      </c>
      <c r="Q788" s="71"/>
      <c r="R788" s="68"/>
    </row>
    <row r="789" spans="1:18" x14ac:dyDescent="0.2">
      <c r="A789" s="72" t="s">
        <v>1873</v>
      </c>
      <c r="B789" s="66" t="s">
        <v>1874</v>
      </c>
      <c r="C789" s="67">
        <v>45</v>
      </c>
      <c r="D789" s="67" t="s">
        <v>337</v>
      </c>
      <c r="E789" s="71">
        <v>0.77162946887522799</v>
      </c>
      <c r="F789" s="68">
        <v>66.093117408906906</v>
      </c>
      <c r="G789" s="71">
        <v>0.85153339154573904</v>
      </c>
      <c r="H789" s="68">
        <v>62.702429149797602</v>
      </c>
      <c r="I789" s="71">
        <v>0.65832630696527705</v>
      </c>
      <c r="J789" s="68">
        <v>19.4331983805668</v>
      </c>
      <c r="K789" s="71">
        <v>0.789578839733446</v>
      </c>
      <c r="L789" s="68">
        <v>21.002024291498</v>
      </c>
      <c r="M789" s="71">
        <v>0.87359994382219697</v>
      </c>
      <c r="N789" s="68">
        <v>69.503546099290801</v>
      </c>
      <c r="O789" s="71">
        <v>0.68510886230948098</v>
      </c>
      <c r="P789" s="68">
        <v>87.493619193466103</v>
      </c>
      <c r="Q789" s="71"/>
      <c r="R789" s="68"/>
    </row>
    <row r="790" spans="1:18" x14ac:dyDescent="0.2">
      <c r="A790" s="72" t="s">
        <v>1875</v>
      </c>
      <c r="B790" s="66" t="s">
        <v>1876</v>
      </c>
      <c r="C790" s="67">
        <v>45</v>
      </c>
      <c r="D790" s="67" t="s">
        <v>337</v>
      </c>
      <c r="E790" s="71">
        <v>0.70245203288051605</v>
      </c>
      <c r="F790" s="68">
        <v>36.943319838056702</v>
      </c>
      <c r="G790" s="71">
        <v>0.80120497696413695</v>
      </c>
      <c r="H790" s="68">
        <v>41.751012145749002</v>
      </c>
      <c r="I790" s="71">
        <v>0.71999248017018302</v>
      </c>
      <c r="J790" s="68">
        <v>38.2591093117409</v>
      </c>
      <c r="K790" s="71">
        <v>0.60038766569201896</v>
      </c>
      <c r="L790" s="68">
        <v>3.6943319838056699</v>
      </c>
      <c r="M790" s="71">
        <v>0.852533267792563</v>
      </c>
      <c r="N790" s="68">
        <v>62.867274569402198</v>
      </c>
      <c r="O790" s="71">
        <v>0.538141773783678</v>
      </c>
      <c r="P790" s="68">
        <v>74.323634507401707</v>
      </c>
      <c r="Q790" s="71"/>
      <c r="R790" s="68"/>
    </row>
    <row r="791" spans="1:18" x14ac:dyDescent="0.2">
      <c r="A791" s="72" t="s">
        <v>1877</v>
      </c>
      <c r="B791" s="66" t="s">
        <v>1878</v>
      </c>
      <c r="C791" s="67">
        <v>45</v>
      </c>
      <c r="D791" s="67" t="s">
        <v>337</v>
      </c>
      <c r="E791" s="71">
        <v>0.61405864452821202</v>
      </c>
      <c r="F791" s="68">
        <v>16.751012145749002</v>
      </c>
      <c r="G791" s="71">
        <v>0.69403414965937604</v>
      </c>
      <c r="H791" s="68">
        <v>17.712550607287501</v>
      </c>
      <c r="I791" s="71">
        <v>0.60763052565748199</v>
      </c>
      <c r="J791" s="68">
        <v>12.3481781376518</v>
      </c>
      <c r="K791" s="71">
        <v>0.70353474268425698</v>
      </c>
      <c r="L791" s="68">
        <v>10.931174089068801</v>
      </c>
      <c r="M791" s="71">
        <v>0.66644429619746504</v>
      </c>
      <c r="N791" s="68">
        <v>18.439716312056699</v>
      </c>
      <c r="O791" s="71">
        <v>0.39864950844247998</v>
      </c>
      <c r="P791" s="68">
        <v>58.4481878509444</v>
      </c>
      <c r="Q791" s="71"/>
      <c r="R791" s="68"/>
    </row>
    <row r="792" spans="1:18" x14ac:dyDescent="0.2">
      <c r="A792" s="72" t="s">
        <v>1879</v>
      </c>
      <c r="B792" s="66" t="s">
        <v>1880</v>
      </c>
      <c r="C792" s="67">
        <v>45</v>
      </c>
      <c r="D792" s="67" t="s">
        <v>337</v>
      </c>
      <c r="E792" s="71">
        <v>0.63508230070381</v>
      </c>
      <c r="F792" s="68">
        <v>19.838056680161898</v>
      </c>
      <c r="G792" s="71">
        <v>0.73093225536636497</v>
      </c>
      <c r="H792" s="68">
        <v>24.443319838056699</v>
      </c>
      <c r="I792" s="71">
        <v>0.67425795046246395</v>
      </c>
      <c r="J792" s="68">
        <v>23.279352226720601</v>
      </c>
      <c r="K792" s="71">
        <v>0.66025230097146803</v>
      </c>
      <c r="L792" s="68">
        <v>6.9331983805668003</v>
      </c>
      <c r="M792" s="71">
        <v>0.73315543695797203</v>
      </c>
      <c r="N792" s="68">
        <v>29.280648429584598</v>
      </c>
      <c r="O792" s="71">
        <v>0.37681355976078301</v>
      </c>
      <c r="P792" s="68">
        <v>55.793772332822897</v>
      </c>
      <c r="Q792" s="71"/>
      <c r="R792" s="68"/>
    </row>
    <row r="793" spans="1:18" x14ac:dyDescent="0.2">
      <c r="A793" s="72" t="s">
        <v>1881</v>
      </c>
      <c r="B793" s="66" t="s">
        <v>1882</v>
      </c>
      <c r="C793" s="67">
        <v>45</v>
      </c>
      <c r="D793" s="67" t="s">
        <v>337</v>
      </c>
      <c r="E793" s="71">
        <v>0.58248657680499005</v>
      </c>
      <c r="F793" s="68">
        <v>13.3603238866397</v>
      </c>
      <c r="G793" s="71">
        <v>0.68941069929491405</v>
      </c>
      <c r="H793" s="68">
        <v>16.9534412955466</v>
      </c>
      <c r="I793" s="71">
        <v>0.61295429393702505</v>
      </c>
      <c r="J793" s="68">
        <v>12.753036437246999</v>
      </c>
      <c r="K793" s="71">
        <v>0.632138755721526</v>
      </c>
      <c r="L793" s="68">
        <v>5.4655870445344101</v>
      </c>
      <c r="M793" s="71">
        <v>0.64888873283943704</v>
      </c>
      <c r="N793" s="68">
        <v>17.071935157041501</v>
      </c>
      <c r="O793" s="71">
        <v>0.32904040223205</v>
      </c>
      <c r="P793" s="68">
        <v>48.749361919346597</v>
      </c>
      <c r="Q793" s="71"/>
      <c r="R793" s="68"/>
    </row>
    <row r="794" spans="1:18" x14ac:dyDescent="0.2">
      <c r="A794" s="72" t="s">
        <v>1883</v>
      </c>
      <c r="B794" s="66" t="s">
        <v>1884</v>
      </c>
      <c r="C794" s="67">
        <v>45</v>
      </c>
      <c r="D794" s="67" t="s">
        <v>337</v>
      </c>
      <c r="E794" s="71">
        <v>0.61214688615541202</v>
      </c>
      <c r="F794" s="68">
        <v>16.599190283400802</v>
      </c>
      <c r="G794" s="71">
        <v>0.53691744446161904</v>
      </c>
      <c r="H794" s="68">
        <v>7.0850202429149798</v>
      </c>
      <c r="I794" s="71">
        <v>0.68574278317891801</v>
      </c>
      <c r="J794" s="68">
        <v>25.7591093117409</v>
      </c>
      <c r="K794" s="71">
        <v>0.77759479567108403</v>
      </c>
      <c r="L794" s="68">
        <v>19.331983805667999</v>
      </c>
      <c r="M794" s="71">
        <v>0.69804431024191604</v>
      </c>
      <c r="N794" s="68">
        <v>22.7963525835866</v>
      </c>
      <c r="O794" s="71">
        <v>0.36243509722352202</v>
      </c>
      <c r="P794" s="68">
        <v>53.905053598774899</v>
      </c>
      <c r="Q794" s="71"/>
      <c r="R794" s="68"/>
    </row>
    <row r="795" spans="1:18" x14ac:dyDescent="0.2">
      <c r="A795" s="72" t="s">
        <v>1885</v>
      </c>
      <c r="B795" s="66" t="s">
        <v>1886</v>
      </c>
      <c r="C795" s="67">
        <v>45</v>
      </c>
      <c r="D795" s="67" t="s">
        <v>337</v>
      </c>
      <c r="E795" s="71">
        <v>0.68519765625343498</v>
      </c>
      <c r="F795" s="68">
        <v>30.921052631578899</v>
      </c>
      <c r="G795" s="71">
        <v>0.76897247801919799</v>
      </c>
      <c r="H795" s="68">
        <v>32.945344129554698</v>
      </c>
      <c r="I795" s="71">
        <v>0.66113609662979</v>
      </c>
      <c r="J795" s="68">
        <v>20.141700404858302</v>
      </c>
      <c r="K795" s="71">
        <v>0.721002945793077</v>
      </c>
      <c r="L795" s="68">
        <v>12.5</v>
      </c>
      <c r="M795" s="71">
        <v>0.78933323970366198</v>
      </c>
      <c r="N795" s="68">
        <v>43.161094224924</v>
      </c>
      <c r="O795" s="71">
        <v>0.485543521121445</v>
      </c>
      <c r="P795" s="68">
        <v>67.993874425727398</v>
      </c>
      <c r="Q795" s="71"/>
      <c r="R795" s="68"/>
    </row>
    <row r="796" spans="1:18" x14ac:dyDescent="0.2">
      <c r="A796" s="72" t="s">
        <v>1887</v>
      </c>
      <c r="B796" s="66" t="s">
        <v>1888</v>
      </c>
      <c r="C796" s="67">
        <v>45</v>
      </c>
      <c r="D796" s="67" t="s">
        <v>337</v>
      </c>
      <c r="E796" s="71">
        <v>0.70087662471406698</v>
      </c>
      <c r="F796" s="68">
        <v>35.931174089068797</v>
      </c>
      <c r="G796" s="71">
        <v>0.781171409016023</v>
      </c>
      <c r="H796" s="68">
        <v>36.4372469635627</v>
      </c>
      <c r="I796" s="71">
        <v>0.70356737780784695</v>
      </c>
      <c r="J796" s="68">
        <v>31.578947368421101</v>
      </c>
      <c r="K796" s="71">
        <v>0.81907364619312595</v>
      </c>
      <c r="L796" s="68">
        <v>27.0242914979757</v>
      </c>
      <c r="M796" s="71">
        <v>0.77879990168884505</v>
      </c>
      <c r="N796" s="68">
        <v>40.020263424518703</v>
      </c>
      <c r="O796" s="71">
        <v>0.42177078886449199</v>
      </c>
      <c r="P796" s="68">
        <v>61.3578356304237</v>
      </c>
      <c r="Q796" s="71"/>
      <c r="R796" s="68"/>
    </row>
    <row r="797" spans="1:18" x14ac:dyDescent="0.2">
      <c r="A797" s="72" t="s">
        <v>1889</v>
      </c>
      <c r="B797" s="66" t="s">
        <v>1890</v>
      </c>
      <c r="C797" s="67">
        <v>45</v>
      </c>
      <c r="D797" s="67" t="s">
        <v>337</v>
      </c>
      <c r="E797" s="71">
        <v>0.74363371058574801</v>
      </c>
      <c r="F797" s="68">
        <v>53.390688259109297</v>
      </c>
      <c r="G797" s="71">
        <v>0.82953788108846704</v>
      </c>
      <c r="H797" s="68">
        <v>53.289473684210499</v>
      </c>
      <c r="I797" s="71">
        <v>0.69211320530908405</v>
      </c>
      <c r="J797" s="68">
        <v>27.732793522267201</v>
      </c>
      <c r="K797" s="71">
        <v>0.82050965520402797</v>
      </c>
      <c r="L797" s="68">
        <v>27.4797570850202</v>
      </c>
      <c r="M797" s="71">
        <v>0.72262209894315499</v>
      </c>
      <c r="N797" s="68">
        <v>27.0010131712259</v>
      </c>
      <c r="O797" s="71">
        <v>0.653385712384005</v>
      </c>
      <c r="P797" s="68">
        <v>85.451761102603399</v>
      </c>
      <c r="Q797" s="71"/>
      <c r="R797" s="68"/>
    </row>
    <row r="798" spans="1:18" x14ac:dyDescent="0.2">
      <c r="A798" s="72" t="s">
        <v>1891</v>
      </c>
      <c r="B798" s="66" t="s">
        <v>1892</v>
      </c>
      <c r="C798" s="67">
        <v>45</v>
      </c>
      <c r="D798" s="67" t="s">
        <v>337</v>
      </c>
      <c r="E798" s="71">
        <v>0.66308679613768196</v>
      </c>
      <c r="F798" s="68">
        <v>26.467611336032402</v>
      </c>
      <c r="G798" s="71">
        <v>0.69580716686350497</v>
      </c>
      <c r="H798" s="68">
        <v>18.168016194332001</v>
      </c>
      <c r="I798" s="71">
        <v>0.65918983767392703</v>
      </c>
      <c r="J798" s="68">
        <v>19.635627530364399</v>
      </c>
      <c r="K798" s="71">
        <v>0.89011437287772799</v>
      </c>
      <c r="L798" s="68">
        <v>49.949392712550598</v>
      </c>
      <c r="M798" s="71">
        <v>0.66995540886907101</v>
      </c>
      <c r="N798" s="68">
        <v>18.946301925025299</v>
      </c>
      <c r="O798" s="71">
        <v>0.40036719440417701</v>
      </c>
      <c r="P798" s="68">
        <v>58.652373660030598</v>
      </c>
      <c r="Q798" s="71"/>
      <c r="R798" s="68"/>
    </row>
    <row r="799" spans="1:18" x14ac:dyDescent="0.2">
      <c r="A799" s="72" t="s">
        <v>1893</v>
      </c>
      <c r="B799" s="66" t="s">
        <v>1894</v>
      </c>
      <c r="C799" s="67">
        <v>45</v>
      </c>
      <c r="D799" s="67" t="s">
        <v>337</v>
      </c>
      <c r="E799" s="71">
        <v>0.67635170916411202</v>
      </c>
      <c r="F799" s="68">
        <v>28.6943319838057</v>
      </c>
      <c r="G799" s="71">
        <v>0.56475367199230198</v>
      </c>
      <c r="H799" s="68">
        <v>7.9959514170040498</v>
      </c>
      <c r="I799" s="71">
        <v>0.71590601021644096</v>
      </c>
      <c r="J799" s="68">
        <v>36.234817813765197</v>
      </c>
      <c r="K799" s="71">
        <v>0.94411837555892597</v>
      </c>
      <c r="L799" s="68">
        <v>76.366396761133601</v>
      </c>
      <c r="M799" s="71">
        <v>0.74017766230118298</v>
      </c>
      <c r="N799" s="68">
        <v>30.9017223910841</v>
      </c>
      <c r="O799" s="71">
        <v>0.41680282575170602</v>
      </c>
      <c r="P799" s="68">
        <v>60.643185298621802</v>
      </c>
      <c r="Q799" s="71"/>
      <c r="R799" s="68"/>
    </row>
    <row r="800" spans="1:18" x14ac:dyDescent="0.2">
      <c r="A800" s="72" t="s">
        <v>1895</v>
      </c>
      <c r="B800" s="66" t="s">
        <v>1896</v>
      </c>
      <c r="C800" s="67">
        <v>45</v>
      </c>
      <c r="D800" s="67" t="s">
        <v>337</v>
      </c>
      <c r="E800" s="71">
        <v>0.63270997154030395</v>
      </c>
      <c r="F800" s="68">
        <v>19.483805668016199</v>
      </c>
      <c r="G800" s="71">
        <v>0.72913317355177099</v>
      </c>
      <c r="H800" s="68">
        <v>24.139676113360299</v>
      </c>
      <c r="I800" s="71">
        <v>0.69443672215112295</v>
      </c>
      <c r="J800" s="68">
        <v>28.289473684210499</v>
      </c>
      <c r="K800" s="71">
        <v>0.76768456544618202</v>
      </c>
      <c r="L800" s="68">
        <v>17.257085020242901</v>
      </c>
      <c r="M800" s="71">
        <v>0.69102208489870398</v>
      </c>
      <c r="N800" s="68">
        <v>21.8338399189463</v>
      </c>
      <c r="O800" s="71">
        <v>0.28127331165373898</v>
      </c>
      <c r="P800" s="68">
        <v>40.632976008167397</v>
      </c>
      <c r="Q800" s="71"/>
      <c r="R800" s="68"/>
    </row>
    <row r="801" spans="1:18" x14ac:dyDescent="0.2">
      <c r="A801" s="72" t="s">
        <v>1897</v>
      </c>
      <c r="B801" s="66" t="s">
        <v>1898</v>
      </c>
      <c r="C801" s="67">
        <v>45</v>
      </c>
      <c r="D801" s="67" t="s">
        <v>337</v>
      </c>
      <c r="E801" s="71">
        <v>0.64411055406719098</v>
      </c>
      <c r="F801" s="68">
        <v>21.710526315789501</v>
      </c>
      <c r="G801" s="71">
        <v>0.74554418804627898</v>
      </c>
      <c r="H801" s="68">
        <v>26.973684210526301</v>
      </c>
      <c r="I801" s="71">
        <v>0.71876727684944897</v>
      </c>
      <c r="J801" s="68">
        <v>37.702429149797602</v>
      </c>
      <c r="K801" s="71">
        <v>0.82885831499509499</v>
      </c>
      <c r="L801" s="68">
        <v>29.251012145749002</v>
      </c>
      <c r="M801" s="71">
        <v>0.66995540886907101</v>
      </c>
      <c r="N801" s="68">
        <v>18.946301925025299</v>
      </c>
      <c r="O801" s="71">
        <v>0.25742758157605999</v>
      </c>
      <c r="P801" s="68">
        <v>35.6814701378254</v>
      </c>
      <c r="Q801" s="71"/>
      <c r="R801" s="68"/>
    </row>
    <row r="802" spans="1:18" x14ac:dyDescent="0.2">
      <c r="A802" s="72" t="s">
        <v>1899</v>
      </c>
      <c r="B802" s="66" t="s">
        <v>1900</v>
      </c>
      <c r="C802" s="67">
        <v>45</v>
      </c>
      <c r="D802" s="67" t="s">
        <v>337</v>
      </c>
      <c r="E802" s="71">
        <v>0.67340028196817303</v>
      </c>
      <c r="F802" s="68">
        <v>28.137651821862299</v>
      </c>
      <c r="G802" s="71">
        <v>0.76564197385613197</v>
      </c>
      <c r="H802" s="68">
        <v>31.831983805667999</v>
      </c>
      <c r="I802" s="71">
        <v>0.71882652278064496</v>
      </c>
      <c r="J802" s="68">
        <v>37.753036437246998</v>
      </c>
      <c r="K802" s="71">
        <v>0.81813190208877695</v>
      </c>
      <c r="L802" s="68">
        <v>26.720647773279399</v>
      </c>
      <c r="M802" s="71">
        <v>0.754222112987606</v>
      </c>
      <c r="N802" s="68">
        <v>34.650455927051702</v>
      </c>
      <c r="O802" s="71">
        <v>0.31017889812770699</v>
      </c>
      <c r="P802" s="68">
        <v>45.941807044410403</v>
      </c>
      <c r="Q802" s="71"/>
      <c r="R802" s="68"/>
    </row>
    <row r="803" spans="1:18" x14ac:dyDescent="0.2">
      <c r="A803" s="72" t="s">
        <v>1901</v>
      </c>
      <c r="B803" s="66" t="s">
        <v>1902</v>
      </c>
      <c r="C803" s="67">
        <v>45</v>
      </c>
      <c r="D803" s="67" t="s">
        <v>337</v>
      </c>
      <c r="E803" s="71">
        <v>0.64248723977822897</v>
      </c>
      <c r="F803" s="68">
        <v>21.052631578947398</v>
      </c>
      <c r="G803" s="71">
        <v>0.71111569387624896</v>
      </c>
      <c r="H803" s="68">
        <v>20.445344129554702</v>
      </c>
      <c r="I803" s="71">
        <v>0.67552491190530195</v>
      </c>
      <c r="J803" s="68">
        <v>23.532388663967598</v>
      </c>
      <c r="K803" s="71">
        <v>0.80636367488193905</v>
      </c>
      <c r="L803" s="68">
        <v>24.2408906882591</v>
      </c>
      <c r="M803" s="71">
        <v>0.71559987359994404</v>
      </c>
      <c r="N803" s="68">
        <v>25.886524822695002</v>
      </c>
      <c r="O803" s="71">
        <v>0.30383204462771402</v>
      </c>
      <c r="P803" s="68">
        <v>44.716692189892797</v>
      </c>
      <c r="Q803" s="71"/>
      <c r="R803" s="68"/>
    </row>
    <row r="804" spans="1:18" x14ac:dyDescent="0.2">
      <c r="A804" s="72" t="s">
        <v>1903</v>
      </c>
      <c r="B804" s="66" t="s">
        <v>1904</v>
      </c>
      <c r="C804" s="67">
        <v>45</v>
      </c>
      <c r="D804" s="67" t="s">
        <v>337</v>
      </c>
      <c r="E804" s="71">
        <v>0.67500328836476997</v>
      </c>
      <c r="F804" s="68">
        <v>28.3906882591093</v>
      </c>
      <c r="G804" s="71">
        <v>0.77178568992882102</v>
      </c>
      <c r="H804" s="68">
        <v>33.856275303643699</v>
      </c>
      <c r="I804" s="71">
        <v>0.71925686290565605</v>
      </c>
      <c r="J804" s="68">
        <v>38.1072874493927</v>
      </c>
      <c r="K804" s="71">
        <v>0.91298389087649201</v>
      </c>
      <c r="L804" s="68">
        <v>59.767206477732799</v>
      </c>
      <c r="M804" s="71">
        <v>0.71208876092833795</v>
      </c>
      <c r="N804" s="68">
        <v>25.126646403242098</v>
      </c>
      <c r="O804" s="71">
        <v>0.258901237184544</v>
      </c>
      <c r="P804" s="68">
        <v>35.885655946911697</v>
      </c>
      <c r="Q804" s="71"/>
      <c r="R804" s="68"/>
    </row>
    <row r="805" spans="1:18" x14ac:dyDescent="0.2">
      <c r="A805" s="72" t="s">
        <v>1905</v>
      </c>
      <c r="B805" s="66" t="s">
        <v>1906</v>
      </c>
      <c r="C805" s="67">
        <v>45</v>
      </c>
      <c r="D805" s="67" t="s">
        <v>337</v>
      </c>
      <c r="E805" s="71">
        <v>0.51762424930123996</v>
      </c>
      <c r="F805" s="68">
        <v>8.6032388663967598</v>
      </c>
      <c r="G805" s="71">
        <v>0.59821627950025102</v>
      </c>
      <c r="H805" s="68">
        <v>9.6153846153846203</v>
      </c>
      <c r="I805" s="71">
        <v>0.58765095144901303</v>
      </c>
      <c r="J805" s="68">
        <v>9.9190283400809705</v>
      </c>
      <c r="K805" s="71">
        <v>0.79149322900130104</v>
      </c>
      <c r="L805" s="68">
        <v>21.4574898785425</v>
      </c>
      <c r="M805" s="71">
        <v>0.43822197254309903</v>
      </c>
      <c r="N805" s="68">
        <v>7.8520770010131704</v>
      </c>
      <c r="O805" s="71">
        <v>0.17253881401253399</v>
      </c>
      <c r="P805" s="68">
        <v>18.4277692700357</v>
      </c>
      <c r="Q805" s="71"/>
      <c r="R805" s="68"/>
    </row>
    <row r="806" spans="1:18" x14ac:dyDescent="0.2">
      <c r="A806" s="72" t="s">
        <v>1907</v>
      </c>
      <c r="B806" s="66" t="s">
        <v>1908</v>
      </c>
      <c r="C806" s="67">
        <v>45</v>
      </c>
      <c r="D806" s="67" t="s">
        <v>337</v>
      </c>
      <c r="E806" s="71">
        <v>0.71379715617477002</v>
      </c>
      <c r="F806" s="68">
        <v>41.244939271255099</v>
      </c>
      <c r="G806" s="71">
        <v>0.819877870996508</v>
      </c>
      <c r="H806" s="68">
        <v>49.190283400809697</v>
      </c>
      <c r="I806" s="71">
        <v>0.70067768426435095</v>
      </c>
      <c r="J806" s="68">
        <v>30.2631578947368</v>
      </c>
      <c r="K806" s="71">
        <v>0.79033768587156505</v>
      </c>
      <c r="L806" s="68">
        <v>21.255060728744901</v>
      </c>
      <c r="M806" s="71">
        <v>0.79284435237526796</v>
      </c>
      <c r="N806" s="68">
        <v>44.478216818642402</v>
      </c>
      <c r="O806" s="71">
        <v>0.46524818736615903</v>
      </c>
      <c r="P806" s="68">
        <v>65.900969882593202</v>
      </c>
      <c r="Q806" s="71"/>
      <c r="R806" s="68"/>
    </row>
    <row r="807" spans="1:18" x14ac:dyDescent="0.2">
      <c r="A807" s="72" t="s">
        <v>1909</v>
      </c>
      <c r="B807" s="66" t="s">
        <v>1910</v>
      </c>
      <c r="C807" s="67">
        <v>45</v>
      </c>
      <c r="D807" s="67" t="s">
        <v>337</v>
      </c>
      <c r="E807" s="71">
        <v>0.76939538060068902</v>
      </c>
      <c r="F807" s="68">
        <v>64.979757085020196</v>
      </c>
      <c r="G807" s="71">
        <v>0.80948832986611796</v>
      </c>
      <c r="H807" s="68">
        <v>45.3441295546559</v>
      </c>
      <c r="I807" s="71">
        <v>0.71175231541719997</v>
      </c>
      <c r="J807" s="68">
        <v>34.311740890688299</v>
      </c>
      <c r="K807" s="71">
        <v>0.90623702776862103</v>
      </c>
      <c r="L807" s="68">
        <v>56.578947368420998</v>
      </c>
      <c r="M807" s="71">
        <v>0.87359994382219697</v>
      </c>
      <c r="N807" s="68">
        <v>69.503546099290801</v>
      </c>
      <c r="O807" s="71">
        <v>0.54589928612930705</v>
      </c>
      <c r="P807" s="68">
        <v>75.038284839203698</v>
      </c>
      <c r="Q807" s="71"/>
      <c r="R807" s="68"/>
    </row>
    <row r="808" spans="1:18" x14ac:dyDescent="0.2">
      <c r="A808" s="72" t="s">
        <v>1911</v>
      </c>
      <c r="B808" s="66" t="s">
        <v>1912</v>
      </c>
      <c r="C808" s="67">
        <v>45</v>
      </c>
      <c r="D808" s="67" t="s">
        <v>337</v>
      </c>
      <c r="E808" s="71">
        <v>0.65792394130466203</v>
      </c>
      <c r="F808" s="68">
        <v>24.8481781376518</v>
      </c>
      <c r="G808" s="71">
        <v>0.69471927048136595</v>
      </c>
      <c r="H808" s="68">
        <v>17.914979757085</v>
      </c>
      <c r="I808" s="71">
        <v>0.71147647076931697</v>
      </c>
      <c r="J808" s="68">
        <v>34.261133603238903</v>
      </c>
      <c r="K808" s="71">
        <v>0.90115835529871502</v>
      </c>
      <c r="L808" s="68">
        <v>54.149797570850197</v>
      </c>
      <c r="M808" s="71">
        <v>0.606755380780169</v>
      </c>
      <c r="N808" s="68">
        <v>13.779128672745699</v>
      </c>
      <c r="O808" s="71">
        <v>0.37551022919374</v>
      </c>
      <c r="P808" s="68">
        <v>55.691679428279699</v>
      </c>
      <c r="Q808" s="71"/>
      <c r="R808" s="68"/>
    </row>
    <row r="809" spans="1:18" x14ac:dyDescent="0.2">
      <c r="A809" s="72" t="s">
        <v>1913</v>
      </c>
      <c r="B809" s="66" t="s">
        <v>1914</v>
      </c>
      <c r="C809" s="67">
        <v>45</v>
      </c>
      <c r="D809" s="67" t="s">
        <v>337</v>
      </c>
      <c r="E809" s="71">
        <v>0.58742574124426294</v>
      </c>
      <c r="F809" s="68">
        <v>13.663967611336</v>
      </c>
      <c r="G809" s="71">
        <v>0.62551555049588203</v>
      </c>
      <c r="H809" s="68">
        <v>10.931174089068801</v>
      </c>
      <c r="I809" s="71">
        <v>0.73056346597755495</v>
      </c>
      <c r="J809" s="68">
        <v>41.447368421052602</v>
      </c>
      <c r="K809" s="71">
        <v>0.72109847690400997</v>
      </c>
      <c r="L809" s="68">
        <v>12.550607287449401</v>
      </c>
      <c r="M809" s="71">
        <v>0.58217759207893005</v>
      </c>
      <c r="N809" s="68">
        <v>12.3606889564336</v>
      </c>
      <c r="O809" s="71">
        <v>0.277773620764936</v>
      </c>
      <c r="P809" s="68">
        <v>39.918325676365498</v>
      </c>
      <c r="Q809" s="71"/>
      <c r="R809" s="68"/>
    </row>
    <row r="810" spans="1:18" x14ac:dyDescent="0.2">
      <c r="A810" s="72" t="s">
        <v>1915</v>
      </c>
      <c r="B810" s="66" t="s">
        <v>1916</v>
      </c>
      <c r="C810" s="67">
        <v>66</v>
      </c>
      <c r="D810" s="67" t="s">
        <v>337</v>
      </c>
      <c r="E810" s="71">
        <v>0.86822573298863204</v>
      </c>
      <c r="F810" s="68">
        <v>93.394495412843995</v>
      </c>
      <c r="G810" s="71">
        <v>0.94005874438062398</v>
      </c>
      <c r="H810" s="68">
        <v>93.944954128440401</v>
      </c>
      <c r="I810" s="71">
        <v>0.84053333701140198</v>
      </c>
      <c r="J810" s="68">
        <v>84.770642201834903</v>
      </c>
      <c r="K810" s="71">
        <v>0.93587291085507496</v>
      </c>
      <c r="L810" s="68">
        <v>88.623853211009205</v>
      </c>
      <c r="M810" s="71">
        <v>0.91404715127701297</v>
      </c>
      <c r="N810" s="68">
        <v>93.577981651376106</v>
      </c>
      <c r="O810" s="71">
        <v>0.71061652141904497</v>
      </c>
      <c r="P810" s="68">
        <v>67.339449541284395</v>
      </c>
      <c r="Q810" s="71"/>
      <c r="R810" s="68"/>
    </row>
    <row r="811" spans="1:18" x14ac:dyDescent="0.2">
      <c r="A811" s="72" t="s">
        <v>1917</v>
      </c>
      <c r="B811" s="66" t="s">
        <v>1918</v>
      </c>
      <c r="C811" s="67">
        <v>66</v>
      </c>
      <c r="D811" s="67" t="s">
        <v>337</v>
      </c>
      <c r="E811" s="71">
        <v>0.87338121312907802</v>
      </c>
      <c r="F811" s="68">
        <v>94.311926605504595</v>
      </c>
      <c r="G811" s="71">
        <v>0.89755948432488797</v>
      </c>
      <c r="H811" s="68">
        <v>82.568807339449506</v>
      </c>
      <c r="I811" s="71">
        <v>0.84756468062345203</v>
      </c>
      <c r="J811" s="68">
        <v>86.422018348623894</v>
      </c>
      <c r="K811" s="71">
        <v>0.94689617395908698</v>
      </c>
      <c r="L811" s="68">
        <v>91.0091743119266</v>
      </c>
      <c r="M811" s="71">
        <v>0.87721021611002004</v>
      </c>
      <c r="N811" s="68">
        <v>90.091743119266098</v>
      </c>
      <c r="O811" s="71">
        <v>0.79767551062794495</v>
      </c>
      <c r="P811" s="68">
        <v>82.568807339449506</v>
      </c>
      <c r="Q811" s="71"/>
      <c r="R811" s="68"/>
    </row>
    <row r="812" spans="1:18" x14ac:dyDescent="0.2">
      <c r="A812" s="72" t="s">
        <v>1919</v>
      </c>
      <c r="B812" s="66" t="s">
        <v>1920</v>
      </c>
      <c r="C812" s="67">
        <v>66</v>
      </c>
      <c r="D812" s="67" t="s">
        <v>337</v>
      </c>
      <c r="E812" s="71">
        <v>0.74541542689193296</v>
      </c>
      <c r="F812" s="68">
        <v>49.174311926605498</v>
      </c>
      <c r="G812" s="71">
        <v>0.889427445881113</v>
      </c>
      <c r="H812" s="68">
        <v>79.816513761467903</v>
      </c>
      <c r="I812" s="71">
        <v>0.798145300456372</v>
      </c>
      <c r="J812" s="68">
        <v>71.559633027522906</v>
      </c>
      <c r="K812" s="71">
        <v>0.70139844160542397</v>
      </c>
      <c r="L812" s="68">
        <v>10.0917431192661</v>
      </c>
      <c r="M812" s="71">
        <v>0.75442043222003896</v>
      </c>
      <c r="N812" s="68">
        <v>68.073394495412799</v>
      </c>
      <c r="O812" s="71">
        <v>0.583685514296719</v>
      </c>
      <c r="P812" s="68">
        <v>41.834862385321102</v>
      </c>
      <c r="Q812" s="71"/>
      <c r="R812" s="68"/>
    </row>
    <row r="813" spans="1:18" x14ac:dyDescent="0.2">
      <c r="A813" s="72" t="s">
        <v>1921</v>
      </c>
      <c r="B813" s="66" t="s">
        <v>1922</v>
      </c>
      <c r="C813" s="67">
        <v>66</v>
      </c>
      <c r="D813" s="67" t="s">
        <v>337</v>
      </c>
      <c r="E813" s="71">
        <v>0.84188368999783503</v>
      </c>
      <c r="F813" s="68">
        <v>87.339449541284395</v>
      </c>
      <c r="G813" s="71">
        <v>0.972341249276238</v>
      </c>
      <c r="H813" s="68">
        <v>98.715596330275204</v>
      </c>
      <c r="I813" s="71">
        <v>0.86994225040690398</v>
      </c>
      <c r="J813" s="68">
        <v>90.091743119266098</v>
      </c>
      <c r="K813" s="71">
        <v>0.99848098330241197</v>
      </c>
      <c r="L813" s="68">
        <v>99.082568807339499</v>
      </c>
      <c r="M813" s="71">
        <v>0.81581532416503</v>
      </c>
      <c r="N813" s="68">
        <v>81.284403669724796</v>
      </c>
      <c r="O813" s="71">
        <v>0.55283864283859396</v>
      </c>
      <c r="P813" s="68">
        <v>37.798165137614703</v>
      </c>
      <c r="Q813" s="71"/>
      <c r="R813" s="68"/>
    </row>
    <row r="814" spans="1:18" x14ac:dyDescent="0.2">
      <c r="A814" s="72" t="s">
        <v>1923</v>
      </c>
      <c r="B814" s="66" t="s">
        <v>1924</v>
      </c>
      <c r="C814" s="67">
        <v>45</v>
      </c>
      <c r="D814" s="67" t="s">
        <v>337</v>
      </c>
      <c r="E814" s="71">
        <v>0.85143792431694498</v>
      </c>
      <c r="F814" s="68">
        <v>95.040485829959493</v>
      </c>
      <c r="G814" s="71">
        <v>0.88302241075389798</v>
      </c>
      <c r="H814" s="68">
        <v>75.809716599190295</v>
      </c>
      <c r="I814" s="71">
        <v>0.77254617123948999</v>
      </c>
      <c r="J814" s="68">
        <v>56.983805668016203</v>
      </c>
      <c r="K814" s="71">
        <v>0.92516550349851301</v>
      </c>
      <c r="L814" s="68">
        <v>66.599190283400802</v>
      </c>
      <c r="M814" s="71">
        <v>0.93679997191109898</v>
      </c>
      <c r="N814" s="68">
        <v>89.057750759878402</v>
      </c>
      <c r="O814" s="71">
        <v>0.73965556418172496</v>
      </c>
      <c r="P814" s="68">
        <v>90.556406329760094</v>
      </c>
      <c r="Q814" s="71"/>
      <c r="R814" s="68"/>
    </row>
    <row r="815" spans="1:18" x14ac:dyDescent="0.2">
      <c r="A815" s="72" t="s">
        <v>1925</v>
      </c>
      <c r="B815" s="66" t="s">
        <v>1926</v>
      </c>
      <c r="C815" s="67">
        <v>45</v>
      </c>
      <c r="D815" s="67" t="s">
        <v>337</v>
      </c>
      <c r="E815" s="71">
        <v>0.87516906265838701</v>
      </c>
      <c r="F815" s="68">
        <v>98.127530364372504</v>
      </c>
      <c r="G815" s="71">
        <v>0.89260892053944296</v>
      </c>
      <c r="H815" s="68">
        <v>79.959514170040507</v>
      </c>
      <c r="I815" s="71">
        <v>0.820262781086603</v>
      </c>
      <c r="J815" s="68">
        <v>76.872469635627496</v>
      </c>
      <c r="K815" s="71">
        <v>0.95386614537416803</v>
      </c>
      <c r="L815" s="68">
        <v>81.680161943319803</v>
      </c>
      <c r="M815" s="71">
        <v>0.90871107053825395</v>
      </c>
      <c r="N815" s="68">
        <v>80.952380952380906</v>
      </c>
      <c r="O815" s="71">
        <v>0.80039639575346599</v>
      </c>
      <c r="P815" s="68">
        <v>94.640122511485401</v>
      </c>
      <c r="Q815" s="71"/>
      <c r="R815" s="68"/>
    </row>
    <row r="816" spans="1:18" x14ac:dyDescent="0.2">
      <c r="A816" s="72" t="s">
        <v>1927</v>
      </c>
      <c r="B816" s="66" t="s">
        <v>1928</v>
      </c>
      <c r="C816" s="67">
        <v>45</v>
      </c>
      <c r="D816" s="67" t="s">
        <v>337</v>
      </c>
      <c r="E816" s="71">
        <v>0.81969585557629399</v>
      </c>
      <c r="F816" s="68">
        <v>87.3481781376518</v>
      </c>
      <c r="G816" s="71">
        <v>0.85558028045517898</v>
      </c>
      <c r="H816" s="68">
        <v>64.524291497975696</v>
      </c>
      <c r="I816" s="71">
        <v>0.77334745989998299</v>
      </c>
      <c r="J816" s="68">
        <v>57.388663967611301</v>
      </c>
      <c r="K816" s="71">
        <v>0.88057088128095096</v>
      </c>
      <c r="L816" s="68">
        <v>45.597165991902799</v>
      </c>
      <c r="M816" s="71">
        <v>0.89466661985183105</v>
      </c>
      <c r="N816" s="68">
        <v>76.950354609929093</v>
      </c>
      <c r="O816" s="71">
        <v>0.69431403639352796</v>
      </c>
      <c r="P816" s="68">
        <v>88.055130168453303</v>
      </c>
      <c r="Q816" s="71"/>
      <c r="R816" s="68"/>
    </row>
    <row r="817" spans="1:18" x14ac:dyDescent="0.2">
      <c r="A817" s="72" t="s">
        <v>1929</v>
      </c>
      <c r="B817" s="66" t="s">
        <v>1930</v>
      </c>
      <c r="C817" s="67">
        <v>45</v>
      </c>
      <c r="D817" s="67" t="s">
        <v>337</v>
      </c>
      <c r="E817" s="71">
        <v>0.74016055745993303</v>
      </c>
      <c r="F817" s="68">
        <v>51.619433198380598</v>
      </c>
      <c r="G817" s="71">
        <v>0.81632082657307903</v>
      </c>
      <c r="H817" s="68">
        <v>47.469635627530401</v>
      </c>
      <c r="I817" s="71">
        <v>0.72855823104807904</v>
      </c>
      <c r="J817" s="68">
        <v>40.789473684210499</v>
      </c>
      <c r="K817" s="71">
        <v>0.91553303041126199</v>
      </c>
      <c r="L817" s="68">
        <v>61.285425101214599</v>
      </c>
      <c r="M817" s="71">
        <v>0.77879990168884505</v>
      </c>
      <c r="N817" s="68">
        <v>40.020263424518703</v>
      </c>
      <c r="O817" s="71">
        <v>0.46159079757839999</v>
      </c>
      <c r="P817" s="68">
        <v>65.543644716692199</v>
      </c>
      <c r="Q817" s="71"/>
      <c r="R817" s="68"/>
    </row>
    <row r="818" spans="1:18" x14ac:dyDescent="0.2">
      <c r="A818" s="72" t="s">
        <v>1931</v>
      </c>
      <c r="B818" s="66" t="s">
        <v>1932</v>
      </c>
      <c r="C818" s="67">
        <v>45</v>
      </c>
      <c r="D818" s="67" t="s">
        <v>337</v>
      </c>
      <c r="E818" s="71">
        <v>0.67456874743713902</v>
      </c>
      <c r="F818" s="68">
        <v>28.2388663967611</v>
      </c>
      <c r="G818" s="71">
        <v>0.72503195129710996</v>
      </c>
      <c r="H818" s="68">
        <v>23.076923076923102</v>
      </c>
      <c r="I818" s="71">
        <v>0.69578609748746401</v>
      </c>
      <c r="J818" s="68">
        <v>28.491902834008101</v>
      </c>
      <c r="K818" s="71">
        <v>0.87518388761833199</v>
      </c>
      <c r="L818" s="68">
        <v>43.5222672064777</v>
      </c>
      <c r="M818" s="71">
        <v>0.68399985955549303</v>
      </c>
      <c r="N818" s="68">
        <v>20.921985815602799</v>
      </c>
      <c r="O818" s="71">
        <v>0.39284194122729599</v>
      </c>
      <c r="P818" s="68">
        <v>57.682491066870902</v>
      </c>
      <c r="Q818" s="71"/>
      <c r="R818" s="68"/>
    </row>
    <row r="819" spans="1:18" x14ac:dyDescent="0.2">
      <c r="A819" s="72" t="s">
        <v>1933</v>
      </c>
      <c r="B819" s="66" t="s">
        <v>1934</v>
      </c>
      <c r="C819" s="67">
        <v>45</v>
      </c>
      <c r="D819" s="67" t="s">
        <v>337</v>
      </c>
      <c r="E819" s="71">
        <v>0.64650811590592905</v>
      </c>
      <c r="F819" s="68">
        <v>22.2165991902834</v>
      </c>
      <c r="G819" s="71">
        <v>0.70095378523955498</v>
      </c>
      <c r="H819" s="68">
        <v>18.9777327935223</v>
      </c>
      <c r="I819" s="71">
        <v>0.68465564910384402</v>
      </c>
      <c r="J819" s="68">
        <v>25.3036437246964</v>
      </c>
      <c r="K819" s="71">
        <v>0.89329051681482097</v>
      </c>
      <c r="L819" s="68">
        <v>51.417004048583003</v>
      </c>
      <c r="M819" s="71">
        <v>0.63484428215301403</v>
      </c>
      <c r="N819" s="68">
        <v>15.754812563323201</v>
      </c>
      <c r="O819" s="71">
        <v>0.31879634621841002</v>
      </c>
      <c r="P819" s="68">
        <v>47.217968351199602</v>
      </c>
      <c r="Q819" s="71"/>
      <c r="R819" s="68"/>
    </row>
    <row r="820" spans="1:18" x14ac:dyDescent="0.2">
      <c r="A820" s="72" t="s">
        <v>1935</v>
      </c>
      <c r="B820" s="66" t="s">
        <v>1936</v>
      </c>
      <c r="C820" s="67">
        <v>45</v>
      </c>
      <c r="D820" s="67" t="s">
        <v>337</v>
      </c>
      <c r="E820" s="71">
        <v>0.62471273432920704</v>
      </c>
      <c r="F820" s="68">
        <v>18.319838056680201</v>
      </c>
      <c r="G820" s="71">
        <v>0.720955668564352</v>
      </c>
      <c r="H820" s="68">
        <v>22.115384615384599</v>
      </c>
      <c r="I820" s="71">
        <v>0.63463041944167697</v>
      </c>
      <c r="J820" s="68">
        <v>15.232793522267199</v>
      </c>
      <c r="K820" s="71">
        <v>0.88253414862518198</v>
      </c>
      <c r="L820" s="68">
        <v>46.508097165991899</v>
      </c>
      <c r="M820" s="71">
        <v>0.67697763421228196</v>
      </c>
      <c r="N820" s="68">
        <v>19.756838905775101</v>
      </c>
      <c r="O820" s="71">
        <v>0.20846580080254001</v>
      </c>
      <c r="P820" s="68">
        <v>25.880551301684498</v>
      </c>
      <c r="Q820" s="71"/>
      <c r="R820" s="68"/>
    </row>
    <row r="821" spans="1:18" x14ac:dyDescent="0.2">
      <c r="A821" s="72" t="s">
        <v>1937</v>
      </c>
      <c r="B821" s="66" t="s">
        <v>1938</v>
      </c>
      <c r="C821" s="67">
        <v>45</v>
      </c>
      <c r="D821" s="67" t="s">
        <v>337</v>
      </c>
      <c r="E821" s="71">
        <v>0.61426475943937198</v>
      </c>
      <c r="F821" s="68">
        <v>16.8016194331984</v>
      </c>
      <c r="G821" s="71">
        <v>0.67222474254880404</v>
      </c>
      <c r="H821" s="68">
        <v>14.3724696356275</v>
      </c>
      <c r="I821" s="71">
        <v>0.68529411656550399</v>
      </c>
      <c r="J821" s="68">
        <v>25.506072874493899</v>
      </c>
      <c r="K821" s="71">
        <v>0.86817948984588</v>
      </c>
      <c r="L821" s="68">
        <v>40.941295546558699</v>
      </c>
      <c r="M821" s="71">
        <v>0.64537762016783096</v>
      </c>
      <c r="N821" s="68">
        <v>16.6666666666667</v>
      </c>
      <c r="O821" s="71">
        <v>0.20024782806883901</v>
      </c>
      <c r="P821" s="68">
        <v>23.940786115365</v>
      </c>
      <c r="Q821" s="71"/>
      <c r="R821" s="68"/>
    </row>
    <row r="822" spans="1:18" x14ac:dyDescent="0.2">
      <c r="A822" s="72" t="s">
        <v>1939</v>
      </c>
      <c r="B822" s="66" t="s">
        <v>1940</v>
      </c>
      <c r="C822" s="67">
        <v>45</v>
      </c>
      <c r="D822" s="67" t="s">
        <v>337</v>
      </c>
      <c r="E822" s="71">
        <v>0.58546957572476699</v>
      </c>
      <c r="F822" s="68">
        <v>13.562753036437201</v>
      </c>
      <c r="G822" s="71">
        <v>0.63943948400964401</v>
      </c>
      <c r="H822" s="68">
        <v>11.538461538461499</v>
      </c>
      <c r="I822" s="71">
        <v>0.65142351682089195</v>
      </c>
      <c r="J822" s="68">
        <v>18.016194331983801</v>
      </c>
      <c r="K822" s="71">
        <v>0.85532004516070503</v>
      </c>
      <c r="L822" s="68">
        <v>36.639676113360302</v>
      </c>
      <c r="M822" s="71">
        <v>0.61026649345177497</v>
      </c>
      <c r="N822" s="68">
        <v>14.032421479230001</v>
      </c>
      <c r="O822" s="71">
        <v>0.17089833918082001</v>
      </c>
      <c r="P822" s="68">
        <v>18.172537008677899</v>
      </c>
      <c r="Q822" s="71"/>
      <c r="R822" s="68"/>
    </row>
    <row r="823" spans="1:18" x14ac:dyDescent="0.2">
      <c r="A823" s="72" t="s">
        <v>1941</v>
      </c>
      <c r="B823" s="66" t="s">
        <v>1942</v>
      </c>
      <c r="C823" s="67">
        <v>45</v>
      </c>
      <c r="D823" s="67" t="s">
        <v>337</v>
      </c>
      <c r="E823" s="71">
        <v>0.68103350596201495</v>
      </c>
      <c r="F823" s="68">
        <v>29.858299595141698</v>
      </c>
      <c r="G823" s="71">
        <v>0.80161464387877901</v>
      </c>
      <c r="H823" s="68">
        <v>42.1558704453441</v>
      </c>
      <c r="I823" s="71">
        <v>0.74148379571491396</v>
      </c>
      <c r="J823" s="68">
        <v>45.597165991902799</v>
      </c>
      <c r="K823" s="71">
        <v>0.95348856764296896</v>
      </c>
      <c r="L823" s="68">
        <v>81.528340080971702</v>
      </c>
      <c r="M823" s="71">
        <v>0.74719988764439504</v>
      </c>
      <c r="N823" s="68">
        <v>32.624113475177303</v>
      </c>
      <c r="O823" s="71">
        <v>0.161380634929017</v>
      </c>
      <c r="P823" s="68">
        <v>16.232771822358298</v>
      </c>
      <c r="Q823" s="71"/>
      <c r="R823" s="68"/>
    </row>
    <row r="824" spans="1:18" x14ac:dyDescent="0.2">
      <c r="A824" s="72" t="s">
        <v>1943</v>
      </c>
      <c r="B824" s="66" t="s">
        <v>1944</v>
      </c>
      <c r="C824" s="67">
        <v>45</v>
      </c>
      <c r="D824" s="67" t="s">
        <v>337</v>
      </c>
      <c r="E824" s="71">
        <v>0.64642162753821997</v>
      </c>
      <c r="F824" s="68">
        <v>22.165991902834001</v>
      </c>
      <c r="G824" s="71">
        <v>0.79263265431621699</v>
      </c>
      <c r="H824" s="68">
        <v>39.220647773279403</v>
      </c>
      <c r="I824" s="71">
        <v>0.68610039606015205</v>
      </c>
      <c r="J824" s="68">
        <v>25.961538461538499</v>
      </c>
      <c r="K824" s="71">
        <v>0.84209161422763501</v>
      </c>
      <c r="L824" s="68">
        <v>32.540485829959501</v>
      </c>
      <c r="M824" s="71">
        <v>0.77177767634563399</v>
      </c>
      <c r="N824" s="68">
        <v>38.145896656535001</v>
      </c>
      <c r="O824" s="71">
        <v>0.13950579674146299</v>
      </c>
      <c r="P824" s="68">
        <v>12.8637059724349</v>
      </c>
      <c r="Q824" s="71"/>
      <c r="R824" s="68"/>
    </row>
    <row r="825" spans="1:18" x14ac:dyDescent="0.2">
      <c r="A825" s="72" t="s">
        <v>1945</v>
      </c>
      <c r="B825" s="66" t="s">
        <v>1946</v>
      </c>
      <c r="C825" s="67">
        <v>45</v>
      </c>
      <c r="D825" s="67" t="s">
        <v>337</v>
      </c>
      <c r="E825" s="71">
        <v>0.68728718469116101</v>
      </c>
      <c r="F825" s="68">
        <v>31.4777327935223</v>
      </c>
      <c r="G825" s="71">
        <v>0.80343113353399698</v>
      </c>
      <c r="H825" s="68">
        <v>43.016194331983797</v>
      </c>
      <c r="I825" s="71">
        <v>0.74588686150609596</v>
      </c>
      <c r="J825" s="68">
        <v>46.912955465586997</v>
      </c>
      <c r="K825" s="71">
        <v>0.95751088138554497</v>
      </c>
      <c r="L825" s="68">
        <v>83.451417004048594</v>
      </c>
      <c r="M825" s="71">
        <v>0.754222112987606</v>
      </c>
      <c r="N825" s="68">
        <v>34.650455927051702</v>
      </c>
      <c r="O825" s="71">
        <v>0.175384934042563</v>
      </c>
      <c r="P825" s="68">
        <v>18.785094435936699</v>
      </c>
      <c r="Q825" s="71"/>
      <c r="R825" s="68"/>
    </row>
    <row r="826" spans="1:18" x14ac:dyDescent="0.2">
      <c r="A826" s="72" t="s">
        <v>1947</v>
      </c>
      <c r="B826" s="66" t="s">
        <v>1948</v>
      </c>
      <c r="C826" s="67">
        <v>45</v>
      </c>
      <c r="D826" s="67" t="s">
        <v>337</v>
      </c>
      <c r="E826" s="71">
        <v>0.76197753953133096</v>
      </c>
      <c r="F826" s="68">
        <v>61.285425101214599</v>
      </c>
      <c r="G826" s="71">
        <v>0.84827326961203198</v>
      </c>
      <c r="H826" s="68">
        <v>61.184210526315802</v>
      </c>
      <c r="I826" s="71">
        <v>0.758341110369531</v>
      </c>
      <c r="J826" s="68">
        <v>51.417004048583003</v>
      </c>
      <c r="K826" s="71">
        <v>0.975245698214662</v>
      </c>
      <c r="L826" s="68">
        <v>91.194331983805696</v>
      </c>
      <c r="M826" s="71">
        <v>0.94382219725431005</v>
      </c>
      <c r="N826" s="68">
        <v>90.932117527862204</v>
      </c>
      <c r="O826" s="71">
        <v>0.284205422206119</v>
      </c>
      <c r="P826" s="68">
        <v>41.347626339969402</v>
      </c>
      <c r="Q826" s="71"/>
      <c r="R826" s="68"/>
    </row>
    <row r="827" spans="1:18" x14ac:dyDescent="0.2">
      <c r="A827" s="72" t="s">
        <v>1949</v>
      </c>
      <c r="B827" s="66" t="s">
        <v>1950</v>
      </c>
      <c r="C827" s="67">
        <v>45</v>
      </c>
      <c r="D827" s="67" t="s">
        <v>337</v>
      </c>
      <c r="E827" s="71">
        <v>0.57131332301257898</v>
      </c>
      <c r="F827" s="68">
        <v>11.993927125506101</v>
      </c>
      <c r="G827" s="71">
        <v>0.68840139605741202</v>
      </c>
      <c r="H827" s="68">
        <v>16.751012145749002</v>
      </c>
      <c r="I827" s="71">
        <v>0.65210682572227896</v>
      </c>
      <c r="J827" s="68">
        <v>18.2186234817814</v>
      </c>
      <c r="K827" s="71">
        <v>0.84558711608102299</v>
      </c>
      <c r="L827" s="68">
        <v>33.805668016194304</v>
      </c>
      <c r="M827" s="71">
        <v>0.54355535269126798</v>
      </c>
      <c r="N827" s="68">
        <v>10.790273556231</v>
      </c>
      <c r="O827" s="71">
        <v>0.12691592451091399</v>
      </c>
      <c r="P827" s="68">
        <v>10.158244002041901</v>
      </c>
      <c r="Q827" s="71"/>
      <c r="R827" s="68"/>
    </row>
    <row r="828" spans="1:18" x14ac:dyDescent="0.2">
      <c r="A828" s="72" t="s">
        <v>1951</v>
      </c>
      <c r="B828" s="66" t="s">
        <v>1952</v>
      </c>
      <c r="C828" s="67">
        <v>45</v>
      </c>
      <c r="D828" s="67" t="s">
        <v>337</v>
      </c>
      <c r="E828" s="71">
        <v>0.70046032519055001</v>
      </c>
      <c r="F828" s="68">
        <v>35.880566801619402</v>
      </c>
      <c r="G828" s="71">
        <v>0.80823316842249404</v>
      </c>
      <c r="H828" s="68">
        <v>44.787449392712603</v>
      </c>
      <c r="I828" s="71">
        <v>0.73565598435453805</v>
      </c>
      <c r="J828" s="68">
        <v>42.914979757085</v>
      </c>
      <c r="K828" s="71">
        <v>0.90976399124564</v>
      </c>
      <c r="L828" s="68">
        <v>58.299595141700401</v>
      </c>
      <c r="M828" s="71">
        <v>0.80688880306168997</v>
      </c>
      <c r="N828" s="68">
        <v>48.0749746707193</v>
      </c>
      <c r="O828" s="71">
        <v>0.24175967886838601</v>
      </c>
      <c r="P828" s="68">
        <v>32.7207759060745</v>
      </c>
      <c r="Q828" s="71"/>
      <c r="R828" s="68"/>
    </row>
    <row r="829" spans="1:18" x14ac:dyDescent="0.2">
      <c r="A829" s="72" t="s">
        <v>1953</v>
      </c>
      <c r="B829" s="66" t="s">
        <v>1954</v>
      </c>
      <c r="C829" s="67">
        <v>45</v>
      </c>
      <c r="D829" s="67" t="s">
        <v>337</v>
      </c>
      <c r="E829" s="71">
        <v>0.68184174601499603</v>
      </c>
      <c r="F829" s="68">
        <v>30.010121457489898</v>
      </c>
      <c r="G829" s="71">
        <v>0.76816675446079996</v>
      </c>
      <c r="H829" s="68">
        <v>32.540485829959501</v>
      </c>
      <c r="I829" s="71">
        <v>0.698990173881604</v>
      </c>
      <c r="J829" s="68">
        <v>29.706477732793498</v>
      </c>
      <c r="K829" s="71">
        <v>0.93792048727229105</v>
      </c>
      <c r="L829" s="68">
        <v>73.127530364372504</v>
      </c>
      <c r="M829" s="71">
        <v>0.736666549629578</v>
      </c>
      <c r="N829" s="68">
        <v>30.1418439716312</v>
      </c>
      <c r="O829" s="71">
        <v>0.26746476483070503</v>
      </c>
      <c r="P829" s="68">
        <v>37.672281776416497</v>
      </c>
      <c r="Q829" s="71"/>
      <c r="R829" s="68"/>
    </row>
    <row r="830" spans="1:18" x14ac:dyDescent="0.2">
      <c r="A830" s="72" t="s">
        <v>1955</v>
      </c>
      <c r="B830" s="66" t="s">
        <v>1956</v>
      </c>
      <c r="C830" s="67">
        <v>45</v>
      </c>
      <c r="D830" s="67" t="s">
        <v>337</v>
      </c>
      <c r="E830" s="71">
        <v>0.76783973329589295</v>
      </c>
      <c r="F830" s="68">
        <v>64.473684210526301</v>
      </c>
      <c r="G830" s="71">
        <v>0.85123453257805803</v>
      </c>
      <c r="H830" s="68">
        <v>62.550607287449402</v>
      </c>
      <c r="I830" s="71">
        <v>0.66109603397954497</v>
      </c>
      <c r="J830" s="68">
        <v>20.091093117408899</v>
      </c>
      <c r="K830" s="71">
        <v>0.94030857231147003</v>
      </c>
      <c r="L830" s="68">
        <v>74.0890688259109</v>
      </c>
      <c r="M830" s="71">
        <v>0.94733330992591502</v>
      </c>
      <c r="N830" s="68">
        <v>91.894630192502504</v>
      </c>
      <c r="O830" s="71">
        <v>0.43922621768447401</v>
      </c>
      <c r="P830" s="68">
        <v>62.940275650842302</v>
      </c>
      <c r="Q830" s="71"/>
      <c r="R830" s="68"/>
    </row>
    <row r="831" spans="1:18" x14ac:dyDescent="0.2">
      <c r="A831" s="72" t="s">
        <v>1957</v>
      </c>
      <c r="B831" s="66" t="s">
        <v>1958</v>
      </c>
      <c r="C831" s="67">
        <v>45</v>
      </c>
      <c r="D831" s="67" t="s">
        <v>337</v>
      </c>
      <c r="E831" s="71">
        <v>0.80240992535460298</v>
      </c>
      <c r="F831" s="68">
        <v>80.364372469635597</v>
      </c>
      <c r="G831" s="71">
        <v>0.842439553516519</v>
      </c>
      <c r="H831" s="68">
        <v>58.046558704453403</v>
      </c>
      <c r="I831" s="71">
        <v>0.82646411343465098</v>
      </c>
      <c r="J831" s="68">
        <v>79.352226720647806</v>
      </c>
      <c r="K831" s="71">
        <v>0.98979013070660304</v>
      </c>
      <c r="L831" s="68">
        <v>96.912955465587004</v>
      </c>
      <c r="M831" s="71">
        <v>0.95435553526912698</v>
      </c>
      <c r="N831" s="68">
        <v>93.313069908814597</v>
      </c>
      <c r="O831" s="71">
        <v>0.39900029384611602</v>
      </c>
      <c r="P831" s="68">
        <v>58.4992343032159</v>
      </c>
      <c r="Q831" s="71"/>
      <c r="R831" s="68"/>
    </row>
    <row r="832" spans="1:18" x14ac:dyDescent="0.2">
      <c r="A832" s="72" t="s">
        <v>1959</v>
      </c>
      <c r="B832" s="66" t="s">
        <v>1960</v>
      </c>
      <c r="C832" s="67">
        <v>45</v>
      </c>
      <c r="D832" s="67" t="s">
        <v>337</v>
      </c>
      <c r="E832" s="71">
        <v>0.73620259595267601</v>
      </c>
      <c r="F832" s="68">
        <v>50.3036437246964</v>
      </c>
      <c r="G832" s="71">
        <v>0.74588196425315301</v>
      </c>
      <c r="H832" s="68">
        <v>27.125506072874501</v>
      </c>
      <c r="I832" s="71">
        <v>0.71359609451251405</v>
      </c>
      <c r="J832" s="68">
        <v>34.969635627530401</v>
      </c>
      <c r="K832" s="71">
        <v>0.96149709385517301</v>
      </c>
      <c r="L832" s="68">
        <v>85.779352226720604</v>
      </c>
      <c r="M832" s="71">
        <v>0.92626663389628205</v>
      </c>
      <c r="N832" s="68">
        <v>86.575481256332296</v>
      </c>
      <c r="O832" s="71">
        <v>0.33377119324625998</v>
      </c>
      <c r="P832" s="68">
        <v>49.7192445125064</v>
      </c>
      <c r="Q832" s="71"/>
      <c r="R832" s="68"/>
    </row>
    <row r="833" spans="1:18" x14ac:dyDescent="0.2">
      <c r="A833" s="72" t="s">
        <v>1961</v>
      </c>
      <c r="B833" s="66" t="s">
        <v>1962</v>
      </c>
      <c r="C833" s="67">
        <v>45</v>
      </c>
      <c r="D833" s="67" t="s">
        <v>337</v>
      </c>
      <c r="E833" s="71">
        <v>0.67667364340644398</v>
      </c>
      <c r="F833" s="68">
        <v>28.744939271255099</v>
      </c>
      <c r="G833" s="71">
        <v>0.82346253301182704</v>
      </c>
      <c r="H833" s="68">
        <v>51.012145748987898</v>
      </c>
      <c r="I833" s="71">
        <v>0.73112662445132404</v>
      </c>
      <c r="J833" s="68">
        <v>41.751012145749002</v>
      </c>
      <c r="K833" s="71">
        <v>0.94844437277262394</v>
      </c>
      <c r="L833" s="68">
        <v>78.846153846153797</v>
      </c>
      <c r="M833" s="71">
        <v>0.75773322565921097</v>
      </c>
      <c r="N833" s="68">
        <v>35.207700101317101</v>
      </c>
      <c r="O833" s="71">
        <v>0.122601461137232</v>
      </c>
      <c r="P833" s="68">
        <v>9.3925472179683496</v>
      </c>
      <c r="Q833" s="71"/>
      <c r="R833" s="68"/>
    </row>
    <row r="834" spans="1:18" x14ac:dyDescent="0.2">
      <c r="A834" s="72" t="s">
        <v>1963</v>
      </c>
      <c r="B834" s="66" t="s">
        <v>1964</v>
      </c>
      <c r="C834" s="67">
        <v>45</v>
      </c>
      <c r="D834" s="67" t="s">
        <v>337</v>
      </c>
      <c r="E834" s="71">
        <v>0.65108124728622196</v>
      </c>
      <c r="F834" s="68">
        <v>23.1275303643725</v>
      </c>
      <c r="G834" s="71">
        <v>0.77246708208986303</v>
      </c>
      <c r="H834" s="68">
        <v>34.109311740890703</v>
      </c>
      <c r="I834" s="71">
        <v>0.69755890746786997</v>
      </c>
      <c r="J834" s="68">
        <v>29.048582995951399</v>
      </c>
      <c r="K834" s="71">
        <v>0.92464610643911405</v>
      </c>
      <c r="L834" s="68">
        <v>66.396761133603206</v>
      </c>
      <c r="M834" s="71">
        <v>0.72613321161476096</v>
      </c>
      <c r="N834" s="68">
        <v>27.4569402228977</v>
      </c>
      <c r="O834" s="71">
        <v>0.134600928819503</v>
      </c>
      <c r="P834" s="68">
        <v>11.8427769270036</v>
      </c>
      <c r="Q834" s="71"/>
      <c r="R834" s="68"/>
    </row>
    <row r="835" spans="1:18" x14ac:dyDescent="0.2">
      <c r="A835" s="72" t="s">
        <v>1965</v>
      </c>
      <c r="B835" s="66" t="s">
        <v>1966</v>
      </c>
      <c r="C835" s="67">
        <v>45</v>
      </c>
      <c r="D835" s="67" t="s">
        <v>337</v>
      </c>
      <c r="E835" s="71">
        <v>0.69982144277985103</v>
      </c>
      <c r="F835" s="68">
        <v>35.627530364372497</v>
      </c>
      <c r="G835" s="71">
        <v>0.80329894959750403</v>
      </c>
      <c r="H835" s="68">
        <v>42.965587044534402</v>
      </c>
      <c r="I835" s="71">
        <v>0.76515375515169504</v>
      </c>
      <c r="J835" s="68">
        <v>53.643724696356301</v>
      </c>
      <c r="K835" s="71">
        <v>0.99323048657531499</v>
      </c>
      <c r="L835" s="68">
        <v>98.178137651821899</v>
      </c>
      <c r="M835" s="71">
        <v>0.754222112987606</v>
      </c>
      <c r="N835" s="68">
        <v>34.650455927051702</v>
      </c>
      <c r="O835" s="71">
        <v>0.183201909587135</v>
      </c>
      <c r="P835" s="68">
        <v>20.367534456355301</v>
      </c>
      <c r="Q835" s="71"/>
      <c r="R835" s="68"/>
    </row>
    <row r="836" spans="1:18" x14ac:dyDescent="0.2">
      <c r="A836" s="72" t="s">
        <v>1967</v>
      </c>
      <c r="B836" s="66" t="s">
        <v>1968</v>
      </c>
      <c r="C836" s="67">
        <v>45</v>
      </c>
      <c r="D836" s="67" t="s">
        <v>337</v>
      </c>
      <c r="E836" s="71">
        <v>0.70560086114297405</v>
      </c>
      <c r="F836" s="68">
        <v>37.8036437246964</v>
      </c>
      <c r="G836" s="71">
        <v>0.84256900549346003</v>
      </c>
      <c r="H836" s="68">
        <v>58.248987854250998</v>
      </c>
      <c r="I836" s="71">
        <v>0.76859812175713305</v>
      </c>
      <c r="J836" s="68">
        <v>55.010121457489902</v>
      </c>
      <c r="K836" s="71">
        <v>0.973511924007603</v>
      </c>
      <c r="L836" s="68">
        <v>90.536437246963601</v>
      </c>
      <c r="M836" s="71">
        <v>0.81391102840490104</v>
      </c>
      <c r="N836" s="68">
        <v>50.303951367781202</v>
      </c>
      <c r="O836" s="71">
        <v>0.129414226051771</v>
      </c>
      <c r="P836" s="68">
        <v>10.719754977029099</v>
      </c>
      <c r="Q836" s="71"/>
      <c r="R836" s="68"/>
    </row>
    <row r="837" spans="1:18" x14ac:dyDescent="0.2">
      <c r="A837" s="72" t="s">
        <v>1969</v>
      </c>
      <c r="B837" s="66" t="s">
        <v>1970</v>
      </c>
      <c r="C837" s="67">
        <v>45</v>
      </c>
      <c r="D837" s="67" t="s">
        <v>337</v>
      </c>
      <c r="E837" s="71">
        <v>0.70350904316541196</v>
      </c>
      <c r="F837" s="68">
        <v>37.1963562753036</v>
      </c>
      <c r="G837" s="71">
        <v>0.84361172856814004</v>
      </c>
      <c r="H837" s="68">
        <v>58.603238866396801</v>
      </c>
      <c r="I837" s="71">
        <v>0.76934958874896997</v>
      </c>
      <c r="J837" s="68">
        <v>55.364372469635597</v>
      </c>
      <c r="K837" s="71">
        <v>0.95757376726486099</v>
      </c>
      <c r="L837" s="68">
        <v>83.552631578947398</v>
      </c>
      <c r="M837" s="71">
        <v>0.81039991573329595</v>
      </c>
      <c r="N837" s="68">
        <v>49.544072948328299</v>
      </c>
      <c r="O837" s="71">
        <v>0.136610215511795</v>
      </c>
      <c r="P837" s="68">
        <v>12.200102092904499</v>
      </c>
      <c r="Q837" s="71"/>
      <c r="R837" s="68"/>
    </row>
    <row r="838" spans="1:18" x14ac:dyDescent="0.2">
      <c r="A838" s="72" t="s">
        <v>1971</v>
      </c>
      <c r="B838" s="66" t="s">
        <v>1972</v>
      </c>
      <c r="C838" s="67">
        <v>45</v>
      </c>
      <c r="D838" s="67" t="s">
        <v>337</v>
      </c>
      <c r="E838" s="71">
        <v>0.73193662284501104</v>
      </c>
      <c r="F838" s="68">
        <v>48.4817813765182</v>
      </c>
      <c r="G838" s="71">
        <v>0.87456355735104396</v>
      </c>
      <c r="H838" s="68">
        <v>71.356275303643699</v>
      </c>
      <c r="I838" s="71">
        <v>0.79492992914466198</v>
      </c>
      <c r="J838" s="68">
        <v>65.738866396761097</v>
      </c>
      <c r="K838" s="71">
        <v>1</v>
      </c>
      <c r="L838" s="68">
        <v>100</v>
      </c>
      <c r="M838" s="71">
        <v>0.86657771847898601</v>
      </c>
      <c r="N838" s="68">
        <v>67.983789260384995</v>
      </c>
      <c r="O838" s="71">
        <v>0.123611909250361</v>
      </c>
      <c r="P838" s="68">
        <v>9.5456865747830495</v>
      </c>
      <c r="Q838" s="71"/>
      <c r="R838" s="68"/>
    </row>
    <row r="839" spans="1:18" x14ac:dyDescent="0.2">
      <c r="A839" s="72" t="s">
        <v>1973</v>
      </c>
      <c r="B839" s="66" t="s">
        <v>1974</v>
      </c>
      <c r="C839" s="67">
        <v>45</v>
      </c>
      <c r="D839" s="67" t="s">
        <v>337</v>
      </c>
      <c r="E839" s="71">
        <v>0.71829056151600701</v>
      </c>
      <c r="F839" s="68">
        <v>42.813765182186202</v>
      </c>
      <c r="G839" s="71">
        <v>0.84451251934975202</v>
      </c>
      <c r="H839" s="68">
        <v>58.755060728744901</v>
      </c>
      <c r="I839" s="71">
        <v>0.77985643879698796</v>
      </c>
      <c r="J839" s="68">
        <v>59.412955465586997</v>
      </c>
      <c r="K839" s="71">
        <v>0.95861137042821498</v>
      </c>
      <c r="L839" s="68">
        <v>84.159919028340099</v>
      </c>
      <c r="M839" s="71">
        <v>0.84199992977774696</v>
      </c>
      <c r="N839" s="68">
        <v>59.219858156028401</v>
      </c>
      <c r="O839" s="71">
        <v>0.16647254922733401</v>
      </c>
      <c r="P839" s="68">
        <v>17.202654415518101</v>
      </c>
      <c r="Q839" s="71"/>
      <c r="R839" s="68"/>
    </row>
    <row r="840" spans="1:18" x14ac:dyDescent="0.2">
      <c r="A840" s="72" t="s">
        <v>1975</v>
      </c>
      <c r="B840" s="66" t="s">
        <v>1976</v>
      </c>
      <c r="C840" s="67">
        <v>45</v>
      </c>
      <c r="D840" s="67" t="s">
        <v>337</v>
      </c>
      <c r="E840" s="71">
        <v>0.671684521628507</v>
      </c>
      <c r="F840" s="68">
        <v>27.682186234817799</v>
      </c>
      <c r="G840" s="71">
        <v>0.829679708537576</v>
      </c>
      <c r="H840" s="68">
        <v>53.390688259109297</v>
      </c>
      <c r="I840" s="71">
        <v>0.64104148934157801</v>
      </c>
      <c r="J840" s="68">
        <v>16.0425101214575</v>
      </c>
      <c r="K840" s="71">
        <v>0.92598676042875305</v>
      </c>
      <c r="L840" s="68">
        <v>67.257085020242897</v>
      </c>
      <c r="M840" s="71">
        <v>0.83497770443453501</v>
      </c>
      <c r="N840" s="68">
        <v>57.041540020263398</v>
      </c>
      <c r="O840" s="71">
        <v>0.12673694540009101</v>
      </c>
      <c r="P840" s="68">
        <v>10.056151097498701</v>
      </c>
      <c r="Q840" s="71"/>
      <c r="R840" s="68"/>
    </row>
    <row r="841" spans="1:18" x14ac:dyDescent="0.2">
      <c r="A841" s="72" t="s">
        <v>1977</v>
      </c>
      <c r="B841" s="66" t="s">
        <v>1978</v>
      </c>
      <c r="C841" s="67">
        <v>45</v>
      </c>
      <c r="D841" s="67" t="s">
        <v>337</v>
      </c>
      <c r="E841" s="71">
        <v>0.63809536066102601</v>
      </c>
      <c r="F841" s="68">
        <v>20.394736842105299</v>
      </c>
      <c r="G841" s="71">
        <v>0.80594041931169103</v>
      </c>
      <c r="H841" s="68">
        <v>43.927125506072898</v>
      </c>
      <c r="I841" s="71">
        <v>0.53092331369886303</v>
      </c>
      <c r="J841" s="68">
        <v>5.5161943319838098</v>
      </c>
      <c r="K841" s="71">
        <v>0.93238459987038103</v>
      </c>
      <c r="L841" s="68">
        <v>70.242914979757103</v>
      </c>
      <c r="M841" s="71">
        <v>0.79635546504687305</v>
      </c>
      <c r="N841" s="68">
        <v>45.5927051671732</v>
      </c>
      <c r="O841" s="71">
        <v>0.124873005377322</v>
      </c>
      <c r="P841" s="68">
        <v>9.6988259315977494</v>
      </c>
      <c r="Q841" s="71"/>
      <c r="R841" s="68"/>
    </row>
    <row r="842" spans="1:18" x14ac:dyDescent="0.2">
      <c r="A842" s="72" t="s">
        <v>1979</v>
      </c>
      <c r="B842" s="66" t="s">
        <v>1980</v>
      </c>
      <c r="C842" s="67">
        <v>45</v>
      </c>
      <c r="D842" s="67" t="s">
        <v>337</v>
      </c>
      <c r="E842" s="71">
        <v>0.71306517400720004</v>
      </c>
      <c r="F842" s="68">
        <v>40.890688259109297</v>
      </c>
      <c r="G842" s="71">
        <v>0.86075521656361098</v>
      </c>
      <c r="H842" s="68">
        <v>66.447368421052602</v>
      </c>
      <c r="I842" s="71">
        <v>0.79681321917304904</v>
      </c>
      <c r="J842" s="68">
        <v>66.751012145749002</v>
      </c>
      <c r="K842" s="71">
        <v>0.94901209202331105</v>
      </c>
      <c r="L842" s="68">
        <v>79.301619433198397</v>
      </c>
      <c r="M842" s="71">
        <v>0.83146659176292903</v>
      </c>
      <c r="N842" s="68">
        <v>56.028368794326198</v>
      </c>
      <c r="O842" s="71">
        <v>0.127278750513101</v>
      </c>
      <c r="P842" s="68">
        <v>10.260336906585</v>
      </c>
      <c r="Q842" s="71"/>
      <c r="R842" s="68"/>
    </row>
    <row r="843" spans="1:18" x14ac:dyDescent="0.2">
      <c r="A843" s="72" t="s">
        <v>1981</v>
      </c>
      <c r="B843" s="66" t="s">
        <v>1982</v>
      </c>
      <c r="C843" s="67">
        <v>45</v>
      </c>
      <c r="D843" s="67" t="s">
        <v>337</v>
      </c>
      <c r="E843" s="71">
        <v>0.75701089325978999</v>
      </c>
      <c r="F843" s="68">
        <v>58.957489878542503</v>
      </c>
      <c r="G843" s="71">
        <v>0.90454280953255495</v>
      </c>
      <c r="H843" s="68">
        <v>83.805668016194304</v>
      </c>
      <c r="I843" s="71">
        <v>0.82077741673984195</v>
      </c>
      <c r="J843" s="68">
        <v>77.226720647773305</v>
      </c>
      <c r="K843" s="71">
        <v>0.99321160195176195</v>
      </c>
      <c r="L843" s="68">
        <v>98.127530364372504</v>
      </c>
      <c r="M843" s="71">
        <v>0.88764439450861998</v>
      </c>
      <c r="N843" s="68">
        <v>74.265450861195504</v>
      </c>
      <c r="O843" s="71">
        <v>0.17887824356617199</v>
      </c>
      <c r="P843" s="68">
        <v>19.499744767738601</v>
      </c>
      <c r="Q843" s="71"/>
      <c r="R843" s="68"/>
    </row>
    <row r="844" spans="1:18" x14ac:dyDescent="0.2">
      <c r="A844" s="72" t="s">
        <v>1983</v>
      </c>
      <c r="B844" s="66" t="s">
        <v>1984</v>
      </c>
      <c r="C844" s="67">
        <v>45</v>
      </c>
      <c r="D844" s="67" t="s">
        <v>337</v>
      </c>
      <c r="E844" s="71">
        <v>0.78865722920617698</v>
      </c>
      <c r="F844" s="68">
        <v>73.987854251012095</v>
      </c>
      <c r="G844" s="71">
        <v>0.95788865000083501</v>
      </c>
      <c r="H844" s="68">
        <v>97.672064777327904</v>
      </c>
      <c r="I844" s="71">
        <v>0.85890069072671804</v>
      </c>
      <c r="J844" s="68">
        <v>89.423076923076906</v>
      </c>
      <c r="K844" s="71">
        <v>0.98347796461119896</v>
      </c>
      <c r="L844" s="68">
        <v>94.635627530364403</v>
      </c>
      <c r="M844" s="71">
        <v>1</v>
      </c>
      <c r="N844" s="68">
        <v>100</v>
      </c>
      <c r="O844" s="71">
        <v>0.143018840692133</v>
      </c>
      <c r="P844" s="68">
        <v>13.323124042879</v>
      </c>
      <c r="Q844" s="71"/>
      <c r="R844" s="68"/>
    </row>
    <row r="845" spans="1:18" x14ac:dyDescent="0.2">
      <c r="A845" s="72" t="s">
        <v>1985</v>
      </c>
      <c r="B845" s="66" t="s">
        <v>1986</v>
      </c>
      <c r="C845" s="67">
        <v>45</v>
      </c>
      <c r="D845" s="67" t="s">
        <v>337</v>
      </c>
      <c r="E845" s="71">
        <v>0.80074903257802099</v>
      </c>
      <c r="F845" s="68">
        <v>79.554655870445302</v>
      </c>
      <c r="G845" s="71">
        <v>0.938621822217377</v>
      </c>
      <c r="H845" s="68">
        <v>93.724696356275302</v>
      </c>
      <c r="I845" s="71">
        <v>0.86135583823109596</v>
      </c>
      <c r="J845" s="68">
        <v>90.182186234817806</v>
      </c>
      <c r="K845" s="71">
        <v>0.97724812532901995</v>
      </c>
      <c r="L845" s="68">
        <v>92.206477732793502</v>
      </c>
      <c r="M845" s="71">
        <v>0.95435553526912698</v>
      </c>
      <c r="N845" s="68">
        <v>93.313069908814597</v>
      </c>
      <c r="O845" s="71">
        <v>0.27216384184348302</v>
      </c>
      <c r="P845" s="68">
        <v>38.5911179173047</v>
      </c>
      <c r="Q845" s="71"/>
      <c r="R845" s="68"/>
    </row>
    <row r="846" spans="1:18" x14ac:dyDescent="0.2">
      <c r="A846" s="72" t="s">
        <v>1987</v>
      </c>
      <c r="B846" s="66" t="s">
        <v>1988</v>
      </c>
      <c r="C846" s="67">
        <v>45</v>
      </c>
      <c r="D846" s="67" t="s">
        <v>337</v>
      </c>
      <c r="E846" s="71">
        <v>0.688585650271622</v>
      </c>
      <c r="F846" s="68">
        <v>31.9331983805668</v>
      </c>
      <c r="G846" s="71">
        <v>0.82553254659611897</v>
      </c>
      <c r="H846" s="68">
        <v>51.771255060728699</v>
      </c>
      <c r="I846" s="71">
        <v>0.75191036838746705</v>
      </c>
      <c r="J846" s="68">
        <v>48.9372469635627</v>
      </c>
      <c r="K846" s="71">
        <v>0.98478011758850603</v>
      </c>
      <c r="L846" s="68">
        <v>94.989878542510098</v>
      </c>
      <c r="M846" s="71">
        <v>0.78231101436045103</v>
      </c>
      <c r="N846" s="68">
        <v>41.337386018237098</v>
      </c>
      <c r="O846" s="71">
        <v>9.8394204425568899E-2</v>
      </c>
      <c r="P846" s="68">
        <v>6.7891781521184296</v>
      </c>
      <c r="Q846" s="71"/>
      <c r="R846" s="68"/>
    </row>
    <row r="847" spans="1:18" x14ac:dyDescent="0.2">
      <c r="A847" s="72" t="s">
        <v>1989</v>
      </c>
      <c r="B847" s="66" t="s">
        <v>1990</v>
      </c>
      <c r="C847" s="67">
        <v>45</v>
      </c>
      <c r="D847" s="67" t="s">
        <v>337</v>
      </c>
      <c r="E847" s="71">
        <v>0.709956932293067</v>
      </c>
      <c r="F847" s="68">
        <v>39.473684210526301</v>
      </c>
      <c r="G847" s="71">
        <v>0.83306923058378402</v>
      </c>
      <c r="H847" s="68">
        <v>54.453441295546597</v>
      </c>
      <c r="I847" s="71">
        <v>0.76977503129981395</v>
      </c>
      <c r="J847" s="68">
        <v>55.617408906882602</v>
      </c>
      <c r="K847" s="71">
        <v>0.99344530929946695</v>
      </c>
      <c r="L847" s="68">
        <v>98.380566801619395</v>
      </c>
      <c r="M847" s="71">
        <v>0.83497770443453501</v>
      </c>
      <c r="N847" s="68">
        <v>57.041540020263398</v>
      </c>
      <c r="O847" s="71">
        <v>0.118517385847736</v>
      </c>
      <c r="P847" s="68">
        <v>8.9331291475242498</v>
      </c>
      <c r="Q847" s="71"/>
      <c r="R847" s="68"/>
    </row>
    <row r="848" spans="1:18" x14ac:dyDescent="0.2">
      <c r="A848" s="72" t="s">
        <v>1991</v>
      </c>
      <c r="B848" s="66" t="s">
        <v>1992</v>
      </c>
      <c r="C848" s="67">
        <v>45</v>
      </c>
      <c r="D848" s="67" t="s">
        <v>337</v>
      </c>
      <c r="E848" s="71">
        <v>0.73813172596603505</v>
      </c>
      <c r="F848" s="68">
        <v>50.9109311740891</v>
      </c>
      <c r="G848" s="71">
        <v>0.87291889152951296</v>
      </c>
      <c r="H848" s="68">
        <v>70.647773279352194</v>
      </c>
      <c r="I848" s="71">
        <v>0.77402253151798295</v>
      </c>
      <c r="J848" s="68">
        <v>57.641700404858298</v>
      </c>
      <c r="K848" s="71">
        <v>0.98059572276988005</v>
      </c>
      <c r="L848" s="68">
        <v>93.572874493927102</v>
      </c>
      <c r="M848" s="71">
        <v>0.85604438046416897</v>
      </c>
      <c r="N848" s="68">
        <v>63.931104356636297</v>
      </c>
      <c r="O848" s="71">
        <v>0.20707710354863201</v>
      </c>
      <c r="P848" s="68">
        <v>25.625319040326701</v>
      </c>
      <c r="Q848" s="71"/>
      <c r="R848" s="68"/>
    </row>
    <row r="849" spans="1:18" x14ac:dyDescent="0.2">
      <c r="A849" s="72" t="s">
        <v>1993</v>
      </c>
      <c r="B849" s="66" t="s">
        <v>1994</v>
      </c>
      <c r="C849" s="67">
        <v>45</v>
      </c>
      <c r="D849" s="67" t="s">
        <v>337</v>
      </c>
      <c r="E849" s="71">
        <v>0.72669561397974303</v>
      </c>
      <c r="F849" s="68">
        <v>46.103238866396801</v>
      </c>
      <c r="G849" s="71">
        <v>0.86471276366469696</v>
      </c>
      <c r="H849" s="68">
        <v>67.965587044534402</v>
      </c>
      <c r="I849" s="71">
        <v>0.76879438891547902</v>
      </c>
      <c r="J849" s="68">
        <v>55.161943319838102</v>
      </c>
      <c r="K849" s="71">
        <v>0.97886687336795297</v>
      </c>
      <c r="L849" s="68">
        <v>92.965587044534402</v>
      </c>
      <c r="M849" s="71">
        <v>0.81742214107650701</v>
      </c>
      <c r="N849" s="68">
        <v>51.367781155015201</v>
      </c>
      <c r="O849" s="71">
        <v>0.203681902874081</v>
      </c>
      <c r="P849" s="68">
        <v>24.757529351710101</v>
      </c>
      <c r="Q849" s="71"/>
      <c r="R849" s="68"/>
    </row>
    <row r="850" spans="1:18" x14ac:dyDescent="0.2">
      <c r="A850" s="72" t="s">
        <v>1995</v>
      </c>
      <c r="B850" s="66" t="s">
        <v>1996</v>
      </c>
      <c r="C850" s="67">
        <v>45</v>
      </c>
      <c r="D850" s="67" t="s">
        <v>337</v>
      </c>
      <c r="E850" s="71">
        <v>0.63182965555147297</v>
      </c>
      <c r="F850" s="68">
        <v>19.331983805667999</v>
      </c>
      <c r="G850" s="71">
        <v>0.77553623087077195</v>
      </c>
      <c r="H850" s="68">
        <v>34.817813765182201</v>
      </c>
      <c r="I850" s="71">
        <v>0.69942077302191497</v>
      </c>
      <c r="J850" s="68">
        <v>29.807692307692299</v>
      </c>
      <c r="K850" s="71">
        <v>0.91779186335295304</v>
      </c>
      <c r="L850" s="68">
        <v>62.6518218623482</v>
      </c>
      <c r="M850" s="71">
        <v>0.62079983146659201</v>
      </c>
      <c r="N850" s="68">
        <v>14.8429584599797</v>
      </c>
      <c r="O850" s="71">
        <v>0.14559957904513299</v>
      </c>
      <c r="P850" s="68">
        <v>13.7825421133231</v>
      </c>
      <c r="Q850" s="71"/>
      <c r="R850" s="68"/>
    </row>
    <row r="851" spans="1:18" x14ac:dyDescent="0.2">
      <c r="A851" s="72" t="s">
        <v>1997</v>
      </c>
      <c r="B851" s="66" t="s">
        <v>1998</v>
      </c>
      <c r="C851" s="67">
        <v>45</v>
      </c>
      <c r="D851" s="67" t="s">
        <v>337</v>
      </c>
      <c r="E851" s="71">
        <v>0.764440407000057</v>
      </c>
      <c r="F851" s="68">
        <v>62.6518218623482</v>
      </c>
      <c r="G851" s="71">
        <v>0.90384313727448595</v>
      </c>
      <c r="H851" s="68">
        <v>83.653846153846203</v>
      </c>
      <c r="I851" s="71">
        <v>0.80715055633009702</v>
      </c>
      <c r="J851" s="68">
        <v>70.647773279352194</v>
      </c>
      <c r="K851" s="71">
        <v>0.98929789291433701</v>
      </c>
      <c r="L851" s="68">
        <v>96.761133603238903</v>
      </c>
      <c r="M851" s="71">
        <v>0.94031108458270396</v>
      </c>
      <c r="N851" s="68">
        <v>89.918946301925004</v>
      </c>
      <c r="O851" s="71">
        <v>0.18159936389866199</v>
      </c>
      <c r="P851" s="68">
        <v>20.214395099540599</v>
      </c>
      <c r="Q851" s="71"/>
      <c r="R851" s="68"/>
    </row>
    <row r="852" spans="1:18" x14ac:dyDescent="0.2">
      <c r="A852" s="72" t="s">
        <v>1999</v>
      </c>
      <c r="B852" s="66" t="s">
        <v>2000</v>
      </c>
      <c r="C852" s="67">
        <v>45</v>
      </c>
      <c r="D852" s="67" t="s">
        <v>337</v>
      </c>
      <c r="E852" s="71">
        <v>0.65691138972395202</v>
      </c>
      <c r="F852" s="68">
        <v>24.5445344129555</v>
      </c>
      <c r="G852" s="71">
        <v>0.81025633604649905</v>
      </c>
      <c r="H852" s="68">
        <v>45.4959514170041</v>
      </c>
      <c r="I852" s="71">
        <v>0.73693520314787497</v>
      </c>
      <c r="J852" s="68">
        <v>43.471659919028298</v>
      </c>
      <c r="K852" s="71">
        <v>0.83022180359179898</v>
      </c>
      <c r="L852" s="68">
        <v>29.554655870445298</v>
      </c>
      <c r="M852" s="71">
        <v>0.77879990168884505</v>
      </c>
      <c r="N852" s="68">
        <v>40.020263424518703</v>
      </c>
      <c r="O852" s="71">
        <v>0.128343704144744</v>
      </c>
      <c r="P852" s="68">
        <v>10.5155691679428</v>
      </c>
      <c r="Q852" s="71"/>
      <c r="R852" s="68"/>
    </row>
    <row r="853" spans="1:18" x14ac:dyDescent="0.2">
      <c r="A853" s="72" t="s">
        <v>2001</v>
      </c>
      <c r="B853" s="66" t="s">
        <v>2002</v>
      </c>
      <c r="C853" s="67">
        <v>45</v>
      </c>
      <c r="D853" s="67" t="s">
        <v>337</v>
      </c>
      <c r="E853" s="71">
        <v>0.79835503474951397</v>
      </c>
      <c r="F853" s="68">
        <v>78.390688259109297</v>
      </c>
      <c r="G853" s="71">
        <v>0.93976254924129599</v>
      </c>
      <c r="H853" s="68">
        <v>94.078947368421098</v>
      </c>
      <c r="I853" s="71">
        <v>0.84220168003974605</v>
      </c>
      <c r="J853" s="68">
        <v>85.020242914979804</v>
      </c>
      <c r="K853" s="71">
        <v>0.99467431380581695</v>
      </c>
      <c r="L853" s="68">
        <v>98.734817813765204</v>
      </c>
      <c r="M853" s="71">
        <v>0.94031108458270396</v>
      </c>
      <c r="N853" s="68">
        <v>89.918946301925004</v>
      </c>
      <c r="O853" s="71">
        <v>0.27482554607800802</v>
      </c>
      <c r="P853" s="68">
        <v>39.254721796835099</v>
      </c>
      <c r="Q853" s="71"/>
      <c r="R853" s="68"/>
    </row>
    <row r="854" spans="1:18" x14ac:dyDescent="0.2">
      <c r="A854" s="72" t="s">
        <v>2003</v>
      </c>
      <c r="B854" s="66" t="s">
        <v>2004</v>
      </c>
      <c r="C854" s="67">
        <v>45</v>
      </c>
      <c r="D854" s="67" t="s">
        <v>337</v>
      </c>
      <c r="E854" s="71">
        <v>0.80709348125480596</v>
      </c>
      <c r="F854" s="68">
        <v>82.135627530364403</v>
      </c>
      <c r="G854" s="71">
        <v>0.96515097334442002</v>
      </c>
      <c r="H854" s="68">
        <v>98.431174089068804</v>
      </c>
      <c r="I854" s="71">
        <v>0.85702586254383994</v>
      </c>
      <c r="J854" s="68">
        <v>88.815789473684205</v>
      </c>
      <c r="K854" s="71">
        <v>0.98504004012305002</v>
      </c>
      <c r="L854" s="68">
        <v>95.192307692307693</v>
      </c>
      <c r="M854" s="71">
        <v>0.99297777465678905</v>
      </c>
      <c r="N854" s="68">
        <v>98.682877406281705</v>
      </c>
      <c r="O854" s="71">
        <v>0.23527275560593</v>
      </c>
      <c r="P854" s="68">
        <v>31.5467075038285</v>
      </c>
      <c r="Q854" s="71"/>
      <c r="R854" s="68"/>
    </row>
    <row r="855" spans="1:18" x14ac:dyDescent="0.2">
      <c r="A855" s="72" t="s">
        <v>2005</v>
      </c>
      <c r="B855" s="66" t="s">
        <v>2006</v>
      </c>
      <c r="C855" s="67">
        <v>45</v>
      </c>
      <c r="D855" s="67" t="s">
        <v>337</v>
      </c>
      <c r="E855" s="71">
        <v>0.80174292787312995</v>
      </c>
      <c r="F855" s="68">
        <v>80.060728744939297</v>
      </c>
      <c r="G855" s="71">
        <v>0.94137221601139998</v>
      </c>
      <c r="H855" s="68">
        <v>94.585020242914993</v>
      </c>
      <c r="I855" s="71">
        <v>0.828906507867611</v>
      </c>
      <c r="J855" s="68">
        <v>80.668016194331997</v>
      </c>
      <c r="K855" s="71">
        <v>0.99426464563703398</v>
      </c>
      <c r="L855" s="68">
        <v>98.684210526315795</v>
      </c>
      <c r="M855" s="71">
        <v>0.93328885923949301</v>
      </c>
      <c r="N855" s="68">
        <v>88.297872340425499</v>
      </c>
      <c r="O855" s="71">
        <v>0.31088241061011301</v>
      </c>
      <c r="P855" s="68">
        <v>46.094946401225101</v>
      </c>
      <c r="Q855" s="71"/>
      <c r="R855" s="68"/>
    </row>
    <row r="856" spans="1:18" x14ac:dyDescent="0.2">
      <c r="A856" s="72" t="s">
        <v>2007</v>
      </c>
      <c r="B856" s="66" t="s">
        <v>2008</v>
      </c>
      <c r="C856" s="67">
        <v>45</v>
      </c>
      <c r="D856" s="67" t="s">
        <v>337</v>
      </c>
      <c r="E856" s="71">
        <v>0.78176865451283695</v>
      </c>
      <c r="F856" s="68">
        <v>70.546558704453403</v>
      </c>
      <c r="G856" s="71">
        <v>0.90878618229128705</v>
      </c>
      <c r="H856" s="68">
        <v>85.222672064777299</v>
      </c>
      <c r="I856" s="71">
        <v>0.826507644865344</v>
      </c>
      <c r="J856" s="68">
        <v>79.402834008097201</v>
      </c>
      <c r="K856" s="71">
        <v>0.98852929127406797</v>
      </c>
      <c r="L856" s="68">
        <v>96.406882591093094</v>
      </c>
      <c r="M856" s="71">
        <v>0.98946666198518296</v>
      </c>
      <c r="N856" s="68">
        <v>98.581560283687907</v>
      </c>
      <c r="O856" s="71">
        <v>0.195553492148304</v>
      </c>
      <c r="P856" s="68">
        <v>22.8177641653905</v>
      </c>
      <c r="Q856" s="71"/>
      <c r="R856" s="68"/>
    </row>
    <row r="857" spans="1:18" x14ac:dyDescent="0.2">
      <c r="A857" s="72" t="s">
        <v>2009</v>
      </c>
      <c r="B857" s="66" t="s">
        <v>2010</v>
      </c>
      <c r="C857" s="67">
        <v>45</v>
      </c>
      <c r="D857" s="67" t="s">
        <v>337</v>
      </c>
      <c r="E857" s="71">
        <v>0.773053861449709</v>
      </c>
      <c r="F857" s="68">
        <v>66.801619433198397</v>
      </c>
      <c r="G857" s="71">
        <v>0.90807946679489804</v>
      </c>
      <c r="H857" s="68">
        <v>85.020242914979804</v>
      </c>
      <c r="I857" s="71">
        <v>0.82492266659468705</v>
      </c>
      <c r="J857" s="68">
        <v>78.694331983805696</v>
      </c>
      <c r="K857" s="71">
        <v>0.98484227775501798</v>
      </c>
      <c r="L857" s="68">
        <v>95.091093117408903</v>
      </c>
      <c r="M857" s="71">
        <v>0.88062216916540903</v>
      </c>
      <c r="N857" s="68">
        <v>71.935157041539995</v>
      </c>
      <c r="O857" s="71">
        <v>0.26680272693853102</v>
      </c>
      <c r="P857" s="68">
        <v>37.570188871873398</v>
      </c>
      <c r="Q857" s="71"/>
      <c r="R857" s="68"/>
    </row>
    <row r="858" spans="1:18" x14ac:dyDescent="0.2">
      <c r="A858" s="72" t="s">
        <v>2011</v>
      </c>
      <c r="B858" s="66" t="s">
        <v>2012</v>
      </c>
      <c r="C858" s="67">
        <v>45</v>
      </c>
      <c r="D858" s="67" t="s">
        <v>337</v>
      </c>
      <c r="E858" s="71">
        <v>0.71180922875180197</v>
      </c>
      <c r="F858" s="68">
        <v>40.334008097165999</v>
      </c>
      <c r="G858" s="71">
        <v>0.84132141470050703</v>
      </c>
      <c r="H858" s="68">
        <v>57.540485829959501</v>
      </c>
      <c r="I858" s="71">
        <v>0.76521094327859396</v>
      </c>
      <c r="J858" s="68">
        <v>53.694331983805696</v>
      </c>
      <c r="K858" s="71">
        <v>0.95680903385637595</v>
      </c>
      <c r="L858" s="68">
        <v>83.046558704453403</v>
      </c>
      <c r="M858" s="71">
        <v>0.79284435237526796</v>
      </c>
      <c r="N858" s="68">
        <v>44.478216818642402</v>
      </c>
      <c r="O858" s="71">
        <v>0.20286039954826601</v>
      </c>
      <c r="P858" s="68">
        <v>24.655436447166899</v>
      </c>
      <c r="Q858" s="71"/>
      <c r="R858" s="68"/>
    </row>
    <row r="859" spans="1:18" x14ac:dyDescent="0.2">
      <c r="A859" s="72" t="s">
        <v>2013</v>
      </c>
      <c r="B859" s="66" t="s">
        <v>2014</v>
      </c>
      <c r="C859" s="67">
        <v>45</v>
      </c>
      <c r="D859" s="67" t="s">
        <v>337</v>
      </c>
      <c r="E859" s="71">
        <v>0.76772618835297601</v>
      </c>
      <c r="F859" s="68">
        <v>64.423076923076906</v>
      </c>
      <c r="G859" s="71">
        <v>0.83411803098723103</v>
      </c>
      <c r="H859" s="68">
        <v>55.010121457489902</v>
      </c>
      <c r="I859" s="71">
        <v>0.84352705951511597</v>
      </c>
      <c r="J859" s="68">
        <v>85.475708502024304</v>
      </c>
      <c r="K859" s="71">
        <v>0.97784049334055101</v>
      </c>
      <c r="L859" s="68">
        <v>92.510121457489902</v>
      </c>
      <c r="M859" s="71">
        <v>0.93679997191109898</v>
      </c>
      <c r="N859" s="68">
        <v>89.057750759878402</v>
      </c>
      <c r="O859" s="71">
        <v>0.24634538601088499</v>
      </c>
      <c r="P859" s="68">
        <v>33.384379785604899</v>
      </c>
      <c r="Q859" s="71"/>
      <c r="R859" s="68"/>
    </row>
    <row r="860" spans="1:18" x14ac:dyDescent="0.2">
      <c r="A860" s="72" t="s">
        <v>2015</v>
      </c>
      <c r="B860" s="66" t="s">
        <v>2016</v>
      </c>
      <c r="C860" s="67">
        <v>45</v>
      </c>
      <c r="D860" s="67" t="s">
        <v>337</v>
      </c>
      <c r="E860" s="71">
        <v>0.67752971465480205</v>
      </c>
      <c r="F860" s="68">
        <v>29.048582995951399</v>
      </c>
      <c r="G860" s="71">
        <v>0.77925163479949</v>
      </c>
      <c r="H860" s="68">
        <v>35.779352226720597</v>
      </c>
      <c r="I860" s="71">
        <v>0.65067188919947605</v>
      </c>
      <c r="J860" s="68">
        <v>17.813765182186199</v>
      </c>
      <c r="K860" s="71">
        <v>0.96752256161277295</v>
      </c>
      <c r="L860" s="68">
        <v>88.360323886639705</v>
      </c>
      <c r="M860" s="71">
        <v>0.82093325374811299</v>
      </c>
      <c r="N860" s="68">
        <v>52.4822695035461</v>
      </c>
      <c r="O860" s="71">
        <v>0.16926923391415799</v>
      </c>
      <c r="P860" s="68">
        <v>17.662072485962199</v>
      </c>
      <c r="Q860" s="71"/>
      <c r="R860" s="68"/>
    </row>
    <row r="861" spans="1:18" x14ac:dyDescent="0.2">
      <c r="A861" s="72" t="s">
        <v>2017</v>
      </c>
      <c r="B861" s="66" t="s">
        <v>2018</v>
      </c>
      <c r="C861" s="67">
        <v>65</v>
      </c>
      <c r="D861" s="67" t="s">
        <v>337</v>
      </c>
      <c r="E861" s="71">
        <v>0.76655852236909305</v>
      </c>
      <c r="F861" s="68">
        <v>50.468836183121901</v>
      </c>
      <c r="G861" s="71">
        <v>0.78654334037954199</v>
      </c>
      <c r="H861" s="68">
        <v>47.628240485383301</v>
      </c>
      <c r="I861" s="71">
        <v>0.81490871930053199</v>
      </c>
      <c r="J861" s="68">
        <v>64.313292884721406</v>
      </c>
      <c r="K861" s="71">
        <v>0.68951094114092604</v>
      </c>
      <c r="L861" s="68">
        <v>12.7964699393271</v>
      </c>
      <c r="M861" s="71">
        <v>0.86956521739130399</v>
      </c>
      <c r="N861" s="68">
        <v>58.109975131251701</v>
      </c>
      <c r="O861" s="71">
        <v>0.67226439363315904</v>
      </c>
      <c r="P861" s="68">
        <v>62.883435582822102</v>
      </c>
      <c r="Q861" s="71"/>
      <c r="R861" s="68"/>
    </row>
    <row r="862" spans="1:18" x14ac:dyDescent="0.2">
      <c r="A862" s="72" t="s">
        <v>2019</v>
      </c>
      <c r="B862" s="66" t="s">
        <v>2020</v>
      </c>
      <c r="C862" s="67">
        <v>65</v>
      </c>
      <c r="D862" s="67" t="s">
        <v>337</v>
      </c>
      <c r="E862" s="71">
        <v>0.74435630579887502</v>
      </c>
      <c r="F862" s="68">
        <v>44.373965802537199</v>
      </c>
      <c r="G862" s="71">
        <v>0.70574246721537004</v>
      </c>
      <c r="H862" s="68">
        <v>20.7666850523993</v>
      </c>
      <c r="I862" s="71">
        <v>0.78494515728797298</v>
      </c>
      <c r="J862" s="68">
        <v>51.489244346387203</v>
      </c>
      <c r="K862" s="71">
        <v>0.699997288802088</v>
      </c>
      <c r="L862" s="68">
        <v>14.2305570876999</v>
      </c>
      <c r="M862" s="71">
        <v>0.79347826086956497</v>
      </c>
      <c r="N862" s="68">
        <v>40.425531914893597</v>
      </c>
      <c r="O862" s="71">
        <v>0.73761835481938098</v>
      </c>
      <c r="P862" s="68">
        <v>70.691578360289995</v>
      </c>
      <c r="Q862" s="71"/>
      <c r="R862" s="68"/>
    </row>
    <row r="863" spans="1:18" x14ac:dyDescent="0.2">
      <c r="A863" s="72" t="s">
        <v>2021</v>
      </c>
      <c r="B863" s="66" t="s">
        <v>2022</v>
      </c>
      <c r="C863" s="67">
        <v>65</v>
      </c>
      <c r="D863" s="67" t="s">
        <v>337</v>
      </c>
      <c r="E863" s="71">
        <v>0.55766129661578301</v>
      </c>
      <c r="F863" s="68">
        <v>10.0937672366244</v>
      </c>
      <c r="G863" s="71">
        <v>0.49916113180259197</v>
      </c>
      <c r="H863" s="68">
        <v>2.50965250965251</v>
      </c>
      <c r="I863" s="71">
        <v>0.60048029457690599</v>
      </c>
      <c r="J863" s="68">
        <v>7.3083287369001697</v>
      </c>
      <c r="K863" s="71">
        <v>0.63056036139052196</v>
      </c>
      <c r="L863" s="68">
        <v>8.1081081081081106</v>
      </c>
      <c r="M863" s="71">
        <v>0.42934782608695699</v>
      </c>
      <c r="N863" s="68">
        <v>5.3329649074329897</v>
      </c>
      <c r="O863" s="71">
        <v>0.62875686922194096</v>
      </c>
      <c r="P863" s="68">
        <v>58.087005019520397</v>
      </c>
      <c r="Q863" s="71"/>
      <c r="R863" s="68"/>
    </row>
    <row r="864" spans="1:18" x14ac:dyDescent="0.2">
      <c r="A864" s="72" t="s">
        <v>2023</v>
      </c>
      <c r="B864" s="66" t="s">
        <v>2024</v>
      </c>
      <c r="C864" s="67">
        <v>65</v>
      </c>
      <c r="D864" s="67" t="s">
        <v>337</v>
      </c>
      <c r="E864" s="71">
        <v>0.70397326537951499</v>
      </c>
      <c r="F864" s="68">
        <v>35.273028130170999</v>
      </c>
      <c r="G864" s="71">
        <v>0.68312353349112298</v>
      </c>
      <c r="H864" s="68">
        <v>15.9128516271373</v>
      </c>
      <c r="I864" s="71">
        <v>0.76509849822028098</v>
      </c>
      <c r="J864" s="68">
        <v>43.822393822393799</v>
      </c>
      <c r="K864" s="71">
        <v>0.61853176928586495</v>
      </c>
      <c r="L864" s="68">
        <v>7.3910645339216803</v>
      </c>
      <c r="M864" s="71">
        <v>0.74456521739130399</v>
      </c>
      <c r="N864" s="68">
        <v>31.500414479137898</v>
      </c>
      <c r="O864" s="71">
        <v>0.70854730850900305</v>
      </c>
      <c r="P864" s="68">
        <v>66.871165644171796</v>
      </c>
      <c r="Q864" s="71"/>
      <c r="R864" s="68"/>
    </row>
    <row r="865" spans="1:18" x14ac:dyDescent="0.2">
      <c r="A865" s="72" t="s">
        <v>2025</v>
      </c>
      <c r="B865" s="66" t="s">
        <v>2026</v>
      </c>
      <c r="C865" s="67">
        <v>65</v>
      </c>
      <c r="D865" s="67" t="s">
        <v>337</v>
      </c>
      <c r="E865" s="71">
        <v>0.64874194487965098</v>
      </c>
      <c r="F865" s="68">
        <v>24.214009928295599</v>
      </c>
      <c r="G865" s="71">
        <v>0.54343138900926302</v>
      </c>
      <c r="H865" s="68">
        <v>3.4197462768891298</v>
      </c>
      <c r="I865" s="71">
        <v>0.67241495238539095</v>
      </c>
      <c r="J865" s="68">
        <v>16.7402095973525</v>
      </c>
      <c r="K865" s="71">
        <v>0.72706396762972503</v>
      </c>
      <c r="L865" s="68">
        <v>17.429674572531699</v>
      </c>
      <c r="M865" s="71">
        <v>0.52717391304347805</v>
      </c>
      <c r="N865" s="68">
        <v>9.3672285161646904</v>
      </c>
      <c r="O865" s="71">
        <v>0.77362550233039895</v>
      </c>
      <c r="P865" s="68">
        <v>75.543781372002201</v>
      </c>
      <c r="Q865" s="71"/>
      <c r="R865" s="68"/>
    </row>
    <row r="866" spans="1:18" x14ac:dyDescent="0.2">
      <c r="A866" s="72" t="s">
        <v>2027</v>
      </c>
      <c r="B866" s="66" t="s">
        <v>2028</v>
      </c>
      <c r="C866" s="67">
        <v>65</v>
      </c>
      <c r="D866" s="67" t="s">
        <v>337</v>
      </c>
      <c r="E866" s="71">
        <v>0.744496302579011</v>
      </c>
      <c r="F866" s="68">
        <v>44.429123000551598</v>
      </c>
      <c r="G866" s="71">
        <v>0.73610745993904303</v>
      </c>
      <c r="H866" s="68">
        <v>29.123000551572002</v>
      </c>
      <c r="I866" s="71">
        <v>0.794692724738013</v>
      </c>
      <c r="J866" s="68">
        <v>55.543298400441302</v>
      </c>
      <c r="K866" s="71">
        <v>0.58148320729663405</v>
      </c>
      <c r="L866" s="68">
        <v>5.4329840044125799</v>
      </c>
      <c r="M866" s="71">
        <v>0.815217391304348</v>
      </c>
      <c r="N866" s="68">
        <v>44.5979552362531</v>
      </c>
      <c r="O866" s="71">
        <v>0.79498072961701804</v>
      </c>
      <c r="P866" s="68">
        <v>78.778583379810399</v>
      </c>
      <c r="Q866" s="71"/>
      <c r="R866" s="68"/>
    </row>
    <row r="867" spans="1:18" x14ac:dyDescent="0.2">
      <c r="A867" s="72" t="s">
        <v>2029</v>
      </c>
      <c r="B867" s="66" t="s">
        <v>2030</v>
      </c>
      <c r="C867" s="67">
        <v>65</v>
      </c>
      <c r="D867" s="67" t="s">
        <v>337</v>
      </c>
      <c r="E867" s="71">
        <v>0.73784487681453004</v>
      </c>
      <c r="F867" s="68">
        <v>42.884721456149997</v>
      </c>
      <c r="G867" s="71">
        <v>0.717564662348953</v>
      </c>
      <c r="H867" s="68">
        <v>23.965802537231099</v>
      </c>
      <c r="I867" s="71">
        <v>0.73995495318737503</v>
      </c>
      <c r="J867" s="68">
        <v>34.0595697738555</v>
      </c>
      <c r="K867" s="71">
        <v>0.66851212606353705</v>
      </c>
      <c r="L867" s="68">
        <v>10.9211252068395</v>
      </c>
      <c r="M867" s="71">
        <v>0.78804347826086996</v>
      </c>
      <c r="N867" s="68">
        <v>39.541309754075698</v>
      </c>
      <c r="O867" s="71">
        <v>0.77514916421191404</v>
      </c>
      <c r="P867" s="68">
        <v>75.794757389849394</v>
      </c>
      <c r="Q867" s="71"/>
      <c r="R867" s="68"/>
    </row>
    <row r="868" spans="1:18" x14ac:dyDescent="0.2">
      <c r="A868" s="72" t="s">
        <v>2031</v>
      </c>
      <c r="B868" s="66" t="s">
        <v>2032</v>
      </c>
      <c r="C868" s="67">
        <v>65</v>
      </c>
      <c r="D868" s="67" t="s">
        <v>337</v>
      </c>
      <c r="E868" s="71">
        <v>0.77401528589106405</v>
      </c>
      <c r="F868" s="68">
        <v>52.509652509652497</v>
      </c>
      <c r="G868" s="71">
        <v>0.86106346942746004</v>
      </c>
      <c r="H868" s="68">
        <v>81.880860452288999</v>
      </c>
      <c r="I868" s="71">
        <v>0.84938915103980495</v>
      </c>
      <c r="J868" s="68">
        <v>77.027027027027003</v>
      </c>
      <c r="K868" s="71">
        <v>0.79937506815730697</v>
      </c>
      <c r="L868" s="68">
        <v>30.501930501930499</v>
      </c>
      <c r="M868" s="71">
        <v>0.73913043478260798</v>
      </c>
      <c r="N868" s="68">
        <v>30.643824260845498</v>
      </c>
      <c r="O868" s="71">
        <v>0.621118306048142</v>
      </c>
      <c r="P868" s="68">
        <v>57.138873396542103</v>
      </c>
      <c r="Q868" s="71"/>
      <c r="R868" s="68"/>
    </row>
    <row r="869" spans="1:18" x14ac:dyDescent="0.2">
      <c r="A869" s="72" t="s">
        <v>2033</v>
      </c>
      <c r="B869" s="66" t="s">
        <v>2034</v>
      </c>
      <c r="C869" s="67">
        <v>65</v>
      </c>
      <c r="D869" s="67" t="s">
        <v>337</v>
      </c>
      <c r="E869" s="71">
        <v>0.65373287635324995</v>
      </c>
      <c r="F869" s="68">
        <v>25.2895752895753</v>
      </c>
      <c r="G869" s="71">
        <v>0.63830815858888501</v>
      </c>
      <c r="H869" s="68">
        <v>9.0182018753447295</v>
      </c>
      <c r="I869" s="71">
        <v>0.73245825188479596</v>
      </c>
      <c r="J869" s="68">
        <v>31.412024269167102</v>
      </c>
      <c r="K869" s="71">
        <v>0.75345588505392802</v>
      </c>
      <c r="L869" s="68">
        <v>21.070049641478199</v>
      </c>
      <c r="M869" s="71">
        <v>0.53804347826086996</v>
      </c>
      <c r="N869" s="68">
        <v>9.9474993092014401</v>
      </c>
      <c r="O869" s="71">
        <v>0.60639860797777101</v>
      </c>
      <c r="P869" s="68">
        <v>55.270496374790902</v>
      </c>
      <c r="Q869" s="71"/>
      <c r="R869" s="68"/>
    </row>
    <row r="870" spans="1:18" x14ac:dyDescent="0.2">
      <c r="A870" s="72" t="s">
        <v>2035</v>
      </c>
      <c r="B870" s="66" t="s">
        <v>2036</v>
      </c>
      <c r="C870" s="67">
        <v>65</v>
      </c>
      <c r="D870" s="67" t="s">
        <v>337</v>
      </c>
      <c r="E870" s="71">
        <v>0.809850451757815</v>
      </c>
      <c r="F870" s="68">
        <v>62.465526751241001</v>
      </c>
      <c r="G870" s="71">
        <v>0.83309339994246201</v>
      </c>
      <c r="H870" s="68">
        <v>68.946497517926105</v>
      </c>
      <c r="I870" s="71">
        <v>0.89408861174945198</v>
      </c>
      <c r="J870" s="68">
        <v>90.650854936569203</v>
      </c>
      <c r="K870" s="71">
        <v>0.81843232138627997</v>
      </c>
      <c r="L870" s="68">
        <v>34.886927744070597</v>
      </c>
      <c r="M870" s="71">
        <v>0.89673913043478204</v>
      </c>
      <c r="N870" s="68">
        <v>65.598231555678396</v>
      </c>
      <c r="O870" s="71">
        <v>0.60689879527609902</v>
      </c>
      <c r="P870" s="68">
        <v>55.326268823201303</v>
      </c>
      <c r="Q870" s="71"/>
      <c r="R870" s="68"/>
    </row>
    <row r="871" spans="1:18" x14ac:dyDescent="0.2">
      <c r="A871" s="72" t="s">
        <v>2037</v>
      </c>
      <c r="B871" s="66" t="s">
        <v>2038</v>
      </c>
      <c r="C871" s="67">
        <v>65</v>
      </c>
      <c r="D871" s="67" t="s">
        <v>337</v>
      </c>
      <c r="E871" s="71">
        <v>0.85911790567495305</v>
      </c>
      <c r="F871" s="68">
        <v>79.840044125758396</v>
      </c>
      <c r="G871" s="71">
        <v>0.93665718287615196</v>
      </c>
      <c r="H871" s="68">
        <v>97.324875896304505</v>
      </c>
      <c r="I871" s="71">
        <v>0.95985630139003997</v>
      </c>
      <c r="J871" s="68">
        <v>99.393270821842293</v>
      </c>
      <c r="K871" s="71">
        <v>0.90656331600151596</v>
      </c>
      <c r="L871" s="68">
        <v>63.0446773303916</v>
      </c>
      <c r="M871" s="71">
        <v>0.91304347826086996</v>
      </c>
      <c r="N871" s="68">
        <v>70.737772865432405</v>
      </c>
      <c r="O871" s="71">
        <v>0.57946924984618897</v>
      </c>
      <c r="P871" s="68">
        <v>52.537646402677098</v>
      </c>
      <c r="Q871" s="71"/>
      <c r="R871" s="68"/>
    </row>
    <row r="872" spans="1:18" x14ac:dyDescent="0.2">
      <c r="A872" s="72" t="s">
        <v>2039</v>
      </c>
      <c r="B872" s="66" t="s">
        <v>2040</v>
      </c>
      <c r="C872" s="67">
        <v>65</v>
      </c>
      <c r="D872" s="67" t="s">
        <v>337</v>
      </c>
      <c r="E872" s="71">
        <v>0.83875632042803905</v>
      </c>
      <c r="F872" s="68">
        <v>72.200772200772207</v>
      </c>
      <c r="G872" s="71">
        <v>0.85020720540673</v>
      </c>
      <c r="H872" s="68">
        <v>77.220077220077201</v>
      </c>
      <c r="I872" s="71">
        <v>0.96878102850724601</v>
      </c>
      <c r="J872" s="68">
        <v>99.696635410921104</v>
      </c>
      <c r="K872" s="71">
        <v>0.87181505016493199</v>
      </c>
      <c r="L872" s="68">
        <v>49.613899613899598</v>
      </c>
      <c r="M872" s="71"/>
      <c r="N872" s="68"/>
      <c r="O872" s="71">
        <v>0.66422199763324796</v>
      </c>
      <c r="P872" s="68">
        <v>61.963190184049097</v>
      </c>
      <c r="Q872" s="71"/>
      <c r="R872" s="68"/>
    </row>
    <row r="873" spans="1:18" x14ac:dyDescent="0.2">
      <c r="A873" s="72" t="s">
        <v>2041</v>
      </c>
      <c r="B873" s="66" t="s">
        <v>2042</v>
      </c>
      <c r="C873" s="67">
        <v>65</v>
      </c>
      <c r="D873" s="67" t="s">
        <v>337</v>
      </c>
      <c r="E873" s="71">
        <v>0.83569824609907595</v>
      </c>
      <c r="F873" s="68">
        <v>71.207942636514105</v>
      </c>
      <c r="G873" s="71">
        <v>0.89750864758239701</v>
      </c>
      <c r="H873" s="68">
        <v>92.084942084942099</v>
      </c>
      <c r="I873" s="71">
        <v>0.92645945776959404</v>
      </c>
      <c r="J873" s="68">
        <v>96.745725317153898</v>
      </c>
      <c r="K873" s="71">
        <v>0.89714774482342496</v>
      </c>
      <c r="L873" s="68">
        <v>58.880308880308903</v>
      </c>
      <c r="M873" s="71">
        <v>0.80434782608695599</v>
      </c>
      <c r="N873" s="68">
        <v>42.691351201989498</v>
      </c>
      <c r="O873" s="71">
        <v>0.65302755423300995</v>
      </c>
      <c r="P873" s="68">
        <v>60.485220301171204</v>
      </c>
      <c r="Q873" s="71"/>
      <c r="R873" s="68"/>
    </row>
    <row r="874" spans="1:18" x14ac:dyDescent="0.2">
      <c r="A874" s="72" t="s">
        <v>2043</v>
      </c>
      <c r="B874" s="66" t="s">
        <v>2044</v>
      </c>
      <c r="C874" s="67">
        <v>65</v>
      </c>
      <c r="D874" s="67" t="s">
        <v>337</v>
      </c>
      <c r="E874" s="71">
        <v>0.80112042846421705</v>
      </c>
      <c r="F874" s="68">
        <v>59.983452840595703</v>
      </c>
      <c r="G874" s="71">
        <v>0.92674591153434804</v>
      </c>
      <c r="H874" s="68">
        <v>96.304467733039203</v>
      </c>
      <c r="I874" s="71">
        <v>0.897017628258996</v>
      </c>
      <c r="J874" s="68">
        <v>91.588527302813006</v>
      </c>
      <c r="K874" s="71">
        <v>0.89565412931271304</v>
      </c>
      <c r="L874" s="68">
        <v>58.439051296194201</v>
      </c>
      <c r="M874" s="71">
        <v>0.70652173913043503</v>
      </c>
      <c r="N874" s="68">
        <v>26.139817629179301</v>
      </c>
      <c r="O874" s="71">
        <v>0.57966273408459101</v>
      </c>
      <c r="P874" s="68">
        <v>52.593418851087598</v>
      </c>
      <c r="Q874" s="71"/>
      <c r="R874" s="68"/>
    </row>
    <row r="875" spans="1:18" x14ac:dyDescent="0.2">
      <c r="A875" s="72" t="s">
        <v>2045</v>
      </c>
      <c r="B875" s="66" t="s">
        <v>2046</v>
      </c>
      <c r="C875" s="67">
        <v>65</v>
      </c>
      <c r="D875" s="67" t="s">
        <v>337</v>
      </c>
      <c r="E875" s="71">
        <v>0.76133216902671097</v>
      </c>
      <c r="F875" s="68">
        <v>48.538334252619997</v>
      </c>
      <c r="G875" s="71">
        <v>0.89424075883036502</v>
      </c>
      <c r="H875" s="68">
        <v>91.450634307777193</v>
      </c>
      <c r="I875" s="71">
        <v>0.79397723439287704</v>
      </c>
      <c r="J875" s="68">
        <v>55.1020408163265</v>
      </c>
      <c r="K875" s="71">
        <v>0.70018503793059295</v>
      </c>
      <c r="L875" s="68">
        <v>14.285714285714301</v>
      </c>
      <c r="M875" s="71">
        <v>0.90760869565217395</v>
      </c>
      <c r="N875" s="68">
        <v>68.8864327162199</v>
      </c>
      <c r="O875" s="71">
        <v>0.510649118327545</v>
      </c>
      <c r="P875" s="68">
        <v>44.590072504182899</v>
      </c>
      <c r="Q875" s="71"/>
      <c r="R875" s="68"/>
    </row>
    <row r="876" spans="1:18" x14ac:dyDescent="0.2">
      <c r="A876" s="72" t="s">
        <v>2047</v>
      </c>
      <c r="B876" s="66" t="s">
        <v>2048</v>
      </c>
      <c r="C876" s="67">
        <v>65</v>
      </c>
      <c r="D876" s="67" t="s">
        <v>337</v>
      </c>
      <c r="E876" s="71">
        <v>0.819431689751839</v>
      </c>
      <c r="F876" s="68">
        <v>65.306122448979593</v>
      </c>
      <c r="G876" s="71">
        <v>0.89417658204611905</v>
      </c>
      <c r="H876" s="68">
        <v>91.423055708769994</v>
      </c>
      <c r="I876" s="71">
        <v>0.85643856846364896</v>
      </c>
      <c r="J876" s="68">
        <v>79.5091009376724</v>
      </c>
      <c r="K876" s="71">
        <v>0.82597770541855398</v>
      </c>
      <c r="L876" s="68">
        <v>36.982901268615599</v>
      </c>
      <c r="M876" s="71">
        <v>0.97282608695652195</v>
      </c>
      <c r="N876" s="68">
        <v>90.798563138988698</v>
      </c>
      <c r="O876" s="71">
        <v>0.54773950587434905</v>
      </c>
      <c r="P876" s="68">
        <v>48.549916341327403</v>
      </c>
      <c r="Q876" s="71"/>
      <c r="R876" s="68"/>
    </row>
    <row r="877" spans="1:18" x14ac:dyDescent="0.2">
      <c r="A877" s="72" t="s">
        <v>2049</v>
      </c>
      <c r="B877" s="66" t="s">
        <v>2050</v>
      </c>
      <c r="C877" s="67">
        <v>65</v>
      </c>
      <c r="D877" s="67" t="s">
        <v>337</v>
      </c>
      <c r="E877" s="71">
        <v>0.79917282902965703</v>
      </c>
      <c r="F877" s="68">
        <v>59.459459459459502</v>
      </c>
      <c r="G877" s="71">
        <v>0.90670281673380204</v>
      </c>
      <c r="H877" s="68">
        <v>93.601765030336495</v>
      </c>
      <c r="I877" s="71">
        <v>0.74279778793935303</v>
      </c>
      <c r="J877" s="68">
        <v>35.079977937120802</v>
      </c>
      <c r="K877" s="71">
        <v>0.84364854836296899</v>
      </c>
      <c r="L877" s="68">
        <v>41.781577495863203</v>
      </c>
      <c r="M877" s="71">
        <v>0.89130434782608703</v>
      </c>
      <c r="N877" s="68">
        <v>63.691627521414802</v>
      </c>
      <c r="O877" s="71">
        <v>0.61141064428607494</v>
      </c>
      <c r="P877" s="68">
        <v>55.939765755716699</v>
      </c>
      <c r="Q877" s="71"/>
      <c r="R877" s="68"/>
    </row>
    <row r="878" spans="1:18" x14ac:dyDescent="0.2">
      <c r="A878" s="72" t="s">
        <v>2051</v>
      </c>
      <c r="B878" s="66" t="s">
        <v>2052</v>
      </c>
      <c r="C878" s="67">
        <v>65</v>
      </c>
      <c r="D878" s="67" t="s">
        <v>337</v>
      </c>
      <c r="E878" s="71">
        <v>0.70305418638132</v>
      </c>
      <c r="F878" s="68">
        <v>34.997242140099303</v>
      </c>
      <c r="G878" s="71">
        <v>0.77308870854018596</v>
      </c>
      <c r="H878" s="68">
        <v>42.305570876999397</v>
      </c>
      <c r="I878" s="71">
        <v>0.80788037677814395</v>
      </c>
      <c r="J878" s="68">
        <v>61.334804191947001</v>
      </c>
      <c r="K878" s="71">
        <v>0.74963059729857695</v>
      </c>
      <c r="L878" s="68">
        <v>20.380584666299001</v>
      </c>
      <c r="M878" s="71">
        <v>0.815217391304348</v>
      </c>
      <c r="N878" s="68">
        <v>44.5979552362531</v>
      </c>
      <c r="O878" s="71">
        <v>0.36945385798534403</v>
      </c>
      <c r="P878" s="68">
        <v>30.061349693251501</v>
      </c>
      <c r="Q878" s="71"/>
      <c r="R878" s="68"/>
    </row>
    <row r="879" spans="1:18" x14ac:dyDescent="0.2">
      <c r="A879" s="72" t="s">
        <v>2053</v>
      </c>
      <c r="B879" s="66" t="s">
        <v>2054</v>
      </c>
      <c r="C879" s="67">
        <v>65</v>
      </c>
      <c r="D879" s="67" t="s">
        <v>337</v>
      </c>
      <c r="E879" s="71">
        <v>0.77567716959999899</v>
      </c>
      <c r="F879" s="68">
        <v>53.033645890788698</v>
      </c>
      <c r="G879" s="71">
        <v>0.90222107359244297</v>
      </c>
      <c r="H879" s="68">
        <v>93.022614451185902</v>
      </c>
      <c r="I879" s="71">
        <v>0.88039940475720502</v>
      </c>
      <c r="J879" s="68">
        <v>87.038058466629906</v>
      </c>
      <c r="K879" s="71">
        <v>0.77529951953308895</v>
      </c>
      <c r="L879" s="68">
        <v>24.9862107004964</v>
      </c>
      <c r="M879" s="71">
        <v>0.77717391304347805</v>
      </c>
      <c r="N879" s="68">
        <v>37.745233489914298</v>
      </c>
      <c r="O879" s="71">
        <v>0.54329193707377998</v>
      </c>
      <c r="P879" s="68">
        <v>48.271054099274998</v>
      </c>
      <c r="Q879" s="71"/>
      <c r="R879" s="68"/>
    </row>
    <row r="880" spans="1:18" x14ac:dyDescent="0.2">
      <c r="A880" s="72" t="s">
        <v>2055</v>
      </c>
      <c r="B880" s="66" t="s">
        <v>2056</v>
      </c>
      <c r="C880" s="67">
        <v>65</v>
      </c>
      <c r="D880" s="67" t="s">
        <v>337</v>
      </c>
      <c r="E880" s="71">
        <v>0.74519348125568796</v>
      </c>
      <c r="F880" s="68">
        <v>44.677330391616103</v>
      </c>
      <c r="G880" s="71">
        <v>0.92307891161359701</v>
      </c>
      <c r="H880" s="68">
        <v>96.056260341974607</v>
      </c>
      <c r="I880" s="71">
        <v>0.86072444379679902</v>
      </c>
      <c r="J880" s="68">
        <v>80.832873690016598</v>
      </c>
      <c r="K880" s="71">
        <v>0.83111147909360295</v>
      </c>
      <c r="L880" s="68">
        <v>38.444567015995602</v>
      </c>
      <c r="M880" s="71">
        <v>0.59239130434782605</v>
      </c>
      <c r="N880" s="68">
        <v>13.5396518375242</v>
      </c>
      <c r="O880" s="71">
        <v>0.518661267426614</v>
      </c>
      <c r="P880" s="68">
        <v>45.426659230340199</v>
      </c>
      <c r="Q880" s="71"/>
      <c r="R880" s="68"/>
    </row>
    <row r="881" spans="1:18" x14ac:dyDescent="0.2">
      <c r="A881" s="72" t="s">
        <v>2057</v>
      </c>
      <c r="B881" s="66" t="s">
        <v>2058</v>
      </c>
      <c r="C881" s="67">
        <v>65</v>
      </c>
      <c r="D881" s="67" t="s">
        <v>337</v>
      </c>
      <c r="E881" s="71">
        <v>0.83267971245377004</v>
      </c>
      <c r="F881" s="68">
        <v>70.104798676227205</v>
      </c>
      <c r="G881" s="71">
        <v>0.96483287936115103</v>
      </c>
      <c r="H881" s="68">
        <v>98.9244346387203</v>
      </c>
      <c r="I881" s="71">
        <v>0.93666522285515097</v>
      </c>
      <c r="J881" s="68">
        <v>97.766133480419199</v>
      </c>
      <c r="K881" s="71">
        <v>0.90518231918423098</v>
      </c>
      <c r="L881" s="68">
        <v>62.437948152233901</v>
      </c>
      <c r="M881" s="71">
        <v>0.875</v>
      </c>
      <c r="N881" s="68">
        <v>59.823155567836402</v>
      </c>
      <c r="O881" s="71">
        <v>0.48171814086831799</v>
      </c>
      <c r="P881" s="68">
        <v>41.299498047964299</v>
      </c>
      <c r="Q881" s="71"/>
      <c r="R881" s="68"/>
    </row>
    <row r="882" spans="1:18" x14ac:dyDescent="0.2">
      <c r="A882" s="72" t="s">
        <v>2059</v>
      </c>
      <c r="B882" s="66" t="s">
        <v>2060</v>
      </c>
      <c r="C882" s="67">
        <v>65</v>
      </c>
      <c r="D882" s="67" t="s">
        <v>337</v>
      </c>
      <c r="E882" s="71">
        <v>0.782626903601363</v>
      </c>
      <c r="F882" s="68">
        <v>54.991726420297901</v>
      </c>
      <c r="G882" s="71">
        <v>0.92809849013628898</v>
      </c>
      <c r="H882" s="68">
        <v>96.442360728075002</v>
      </c>
      <c r="I882" s="71">
        <v>0.77725349836049396</v>
      </c>
      <c r="J882" s="68">
        <v>48.400441257584099</v>
      </c>
      <c r="K882" s="71">
        <v>0.87804175873253099</v>
      </c>
      <c r="L882" s="68">
        <v>52.068394925537802</v>
      </c>
      <c r="M882" s="71">
        <v>0.82608695652173902</v>
      </c>
      <c r="N882" s="68">
        <v>47.001934235976798</v>
      </c>
      <c r="O882" s="71">
        <v>0.50365381425576405</v>
      </c>
      <c r="P882" s="68">
        <v>43.837144450641397</v>
      </c>
      <c r="Q882" s="71"/>
      <c r="R882" s="68"/>
    </row>
    <row r="883" spans="1:18" x14ac:dyDescent="0.2">
      <c r="A883" s="72" t="s">
        <v>2061</v>
      </c>
      <c r="B883" s="66" t="s">
        <v>2062</v>
      </c>
      <c r="C883" s="67">
        <v>65</v>
      </c>
      <c r="D883" s="67" t="s">
        <v>337</v>
      </c>
      <c r="E883" s="71">
        <v>0.87018205514188895</v>
      </c>
      <c r="F883" s="68">
        <v>84.252619966905698</v>
      </c>
      <c r="G883" s="71">
        <v>0.97773530244911599</v>
      </c>
      <c r="H883" s="68">
        <v>99.641478212906804</v>
      </c>
      <c r="I883" s="71">
        <v>0.92717074372305797</v>
      </c>
      <c r="J883" s="68">
        <v>96.883618312189697</v>
      </c>
      <c r="K883" s="71">
        <v>0.94066281458840695</v>
      </c>
      <c r="L883" s="68">
        <v>78.874793160507494</v>
      </c>
      <c r="M883" s="71">
        <v>0.83695652173913004</v>
      </c>
      <c r="N883" s="68">
        <v>49.405913235700503</v>
      </c>
      <c r="O883" s="71">
        <v>0.66838489320973204</v>
      </c>
      <c r="P883" s="68">
        <v>62.548800892359203</v>
      </c>
      <c r="Q883" s="71"/>
      <c r="R883" s="68"/>
    </row>
    <row r="884" spans="1:18" x14ac:dyDescent="0.2">
      <c r="A884" s="72" t="s">
        <v>2063</v>
      </c>
      <c r="B884" s="66" t="s">
        <v>2064</v>
      </c>
      <c r="C884" s="67">
        <v>65</v>
      </c>
      <c r="D884" s="67" t="s">
        <v>337</v>
      </c>
      <c r="E884" s="71">
        <v>0.81814957857394799</v>
      </c>
      <c r="F884" s="68">
        <v>64.947600661886398</v>
      </c>
      <c r="G884" s="71">
        <v>0.94731609842865605</v>
      </c>
      <c r="H884" s="68">
        <v>98.179812465526794</v>
      </c>
      <c r="I884" s="71">
        <v>0.88997430943585099</v>
      </c>
      <c r="J884" s="68">
        <v>89.547710976282403</v>
      </c>
      <c r="K884" s="71">
        <v>0.89868323013102802</v>
      </c>
      <c r="L884" s="68">
        <v>59.349145063430797</v>
      </c>
      <c r="M884" s="71">
        <v>0.88586956521739102</v>
      </c>
      <c r="N884" s="68">
        <v>62.282398452611197</v>
      </c>
      <c r="O884" s="71">
        <v>0.46890468965681298</v>
      </c>
      <c r="P884" s="68">
        <v>40.1282766313441</v>
      </c>
      <c r="Q884" s="71"/>
      <c r="R884" s="68"/>
    </row>
    <row r="885" spans="1:18" x14ac:dyDescent="0.2">
      <c r="A885" s="72" t="s">
        <v>2065</v>
      </c>
      <c r="B885" s="66" t="s">
        <v>2066</v>
      </c>
      <c r="C885" s="67">
        <v>65</v>
      </c>
      <c r="D885" s="67" t="s">
        <v>337</v>
      </c>
      <c r="E885" s="71">
        <v>0.74916976504752197</v>
      </c>
      <c r="F885" s="68">
        <v>45.697738554881397</v>
      </c>
      <c r="G885" s="71">
        <v>0.93600797018579296</v>
      </c>
      <c r="H885" s="68">
        <v>97.297297297297305</v>
      </c>
      <c r="I885" s="71">
        <v>0.87516409729974198</v>
      </c>
      <c r="J885" s="68">
        <v>85.824600110314407</v>
      </c>
      <c r="K885" s="71">
        <v>0.86877060722767396</v>
      </c>
      <c r="L885" s="68">
        <v>48.8141202426917</v>
      </c>
      <c r="M885" s="71">
        <v>0.684782608695652</v>
      </c>
      <c r="N885" s="68">
        <v>23.183199778944498</v>
      </c>
      <c r="O885" s="71">
        <v>0.38112354182874603</v>
      </c>
      <c r="P885" s="68">
        <v>31.4835471277189</v>
      </c>
      <c r="Q885" s="71"/>
      <c r="R885" s="68"/>
    </row>
    <row r="886" spans="1:18" x14ac:dyDescent="0.2">
      <c r="A886" s="72" t="s">
        <v>2067</v>
      </c>
      <c r="B886" s="66" t="s">
        <v>2068</v>
      </c>
      <c r="C886" s="67">
        <v>63</v>
      </c>
      <c r="D886" s="67" t="s">
        <v>337</v>
      </c>
      <c r="E886" s="71">
        <v>0.84636032127470495</v>
      </c>
      <c r="F886" s="68">
        <v>92.722117202268393</v>
      </c>
      <c r="G886" s="71">
        <v>0.97532136297845196</v>
      </c>
      <c r="H886" s="68">
        <v>96.502835538752393</v>
      </c>
      <c r="I886" s="71">
        <v>0.87164359782670597</v>
      </c>
      <c r="J886" s="68">
        <v>83.931947069943305</v>
      </c>
      <c r="K886" s="71">
        <v>0.92552645552183599</v>
      </c>
      <c r="L886" s="68">
        <v>86.200378071833697</v>
      </c>
      <c r="M886" s="71">
        <v>0.82299318523763099</v>
      </c>
      <c r="N886" s="68">
        <v>64.970059880239504</v>
      </c>
      <c r="O886" s="71">
        <v>0.63631700480889797</v>
      </c>
      <c r="P886" s="68">
        <v>91.065989847715699</v>
      </c>
      <c r="Q886" s="71"/>
      <c r="R886" s="68"/>
    </row>
    <row r="887" spans="1:18" x14ac:dyDescent="0.2">
      <c r="A887" s="72" t="s">
        <v>2069</v>
      </c>
      <c r="B887" s="66" t="s">
        <v>2070</v>
      </c>
      <c r="C887" s="67">
        <v>65</v>
      </c>
      <c r="D887" s="67" t="s">
        <v>337</v>
      </c>
      <c r="E887" s="71">
        <v>0.84226810343109504</v>
      </c>
      <c r="F887" s="68">
        <v>73.745173745173702</v>
      </c>
      <c r="G887" s="71">
        <v>0.96525102523652195</v>
      </c>
      <c r="H887" s="68">
        <v>98.952013237727499</v>
      </c>
      <c r="I887" s="71">
        <v>0.93147556197938697</v>
      </c>
      <c r="J887" s="68">
        <v>97.214561500275806</v>
      </c>
      <c r="K887" s="71">
        <v>0.91672399702116802</v>
      </c>
      <c r="L887" s="68">
        <v>67.181467181467198</v>
      </c>
      <c r="M887" s="71">
        <v>0.79891304347826098</v>
      </c>
      <c r="N887" s="68">
        <v>41.475545730864901</v>
      </c>
      <c r="O887" s="71">
        <v>0.59897688944013705</v>
      </c>
      <c r="P887" s="68">
        <v>54.601226993864998</v>
      </c>
      <c r="Q887" s="71"/>
      <c r="R887" s="68"/>
    </row>
    <row r="888" spans="1:18" x14ac:dyDescent="0.2">
      <c r="A888" s="72" t="s">
        <v>2071</v>
      </c>
      <c r="B888" s="66" t="s">
        <v>2072</v>
      </c>
      <c r="C888" s="67">
        <v>45</v>
      </c>
      <c r="D888" s="67" t="s">
        <v>337</v>
      </c>
      <c r="E888" s="71">
        <v>0.65977205199140798</v>
      </c>
      <c r="F888" s="68">
        <v>25.1518218623482</v>
      </c>
      <c r="G888" s="71">
        <v>0.79976888088116704</v>
      </c>
      <c r="H888" s="68">
        <v>41.447368421052602</v>
      </c>
      <c r="I888" s="71">
        <v>0.72544407091331298</v>
      </c>
      <c r="J888" s="68">
        <v>39.524291497975703</v>
      </c>
      <c r="K888" s="71">
        <v>0.93244604759406702</v>
      </c>
      <c r="L888" s="68">
        <v>70.293522267206498</v>
      </c>
      <c r="M888" s="71">
        <v>0.70857764825673297</v>
      </c>
      <c r="N888" s="68">
        <v>24.468085106383</v>
      </c>
      <c r="O888" s="71">
        <v>0.13262361231175801</v>
      </c>
      <c r="P888" s="68">
        <v>11.0770801429301</v>
      </c>
      <c r="Q888" s="71"/>
      <c r="R888" s="68"/>
    </row>
    <row r="889" spans="1:18" x14ac:dyDescent="0.2">
      <c r="A889" s="72" t="s">
        <v>2073</v>
      </c>
      <c r="B889" s="66" t="s">
        <v>2074</v>
      </c>
      <c r="C889" s="67">
        <v>45</v>
      </c>
      <c r="D889" s="67" t="s">
        <v>337</v>
      </c>
      <c r="E889" s="71">
        <v>0.74911246329215897</v>
      </c>
      <c r="F889" s="68">
        <v>55.819838056680197</v>
      </c>
      <c r="G889" s="71">
        <v>0.90659619264365598</v>
      </c>
      <c r="H889" s="68">
        <v>84.514170040485794</v>
      </c>
      <c r="I889" s="71">
        <v>0.80781795516149002</v>
      </c>
      <c r="J889" s="68">
        <v>71.255060728744894</v>
      </c>
      <c r="K889" s="71">
        <v>0.96943284712920796</v>
      </c>
      <c r="L889" s="68">
        <v>88.765182186234796</v>
      </c>
      <c r="M889" s="71">
        <v>0.91924440855306999</v>
      </c>
      <c r="N889" s="68">
        <v>84.245187436676801</v>
      </c>
      <c r="O889" s="71">
        <v>0.142470912973372</v>
      </c>
      <c r="P889" s="68">
        <v>13.2720775906075</v>
      </c>
      <c r="Q889" s="71"/>
      <c r="R889" s="68"/>
    </row>
    <row r="890" spans="1:18" x14ac:dyDescent="0.2">
      <c r="A890" s="72" t="s">
        <v>2075</v>
      </c>
      <c r="B890" s="66" t="s">
        <v>2076</v>
      </c>
      <c r="C890" s="67">
        <v>45</v>
      </c>
      <c r="D890" s="67" t="s">
        <v>337</v>
      </c>
      <c r="E890" s="71">
        <v>0.76535901962730601</v>
      </c>
      <c r="F890" s="68">
        <v>63.208502024291498</v>
      </c>
      <c r="G890" s="71">
        <v>0.94673168809164199</v>
      </c>
      <c r="H890" s="68">
        <v>95.597165991902799</v>
      </c>
      <c r="I890" s="71">
        <v>0.81274135092849398</v>
      </c>
      <c r="J890" s="68">
        <v>74.190283400809705</v>
      </c>
      <c r="K890" s="71">
        <v>0.95549402688581198</v>
      </c>
      <c r="L890" s="68">
        <v>82.135627530364403</v>
      </c>
      <c r="M890" s="71">
        <v>0.94382219725431005</v>
      </c>
      <c r="N890" s="68">
        <v>90.932117527862204</v>
      </c>
      <c r="O890" s="71">
        <v>0.168005834976274</v>
      </c>
      <c r="P890" s="68">
        <v>17.508933129147501</v>
      </c>
      <c r="Q890" s="71"/>
      <c r="R890" s="68"/>
    </row>
    <row r="891" spans="1:18" x14ac:dyDescent="0.2">
      <c r="A891" s="72" t="s">
        <v>2077</v>
      </c>
      <c r="B891" s="66" t="s">
        <v>2078</v>
      </c>
      <c r="C891" s="67">
        <v>45</v>
      </c>
      <c r="D891" s="67" t="s">
        <v>337</v>
      </c>
      <c r="E891" s="71">
        <v>0.74672018807173901</v>
      </c>
      <c r="F891" s="68">
        <v>54.757085020242897</v>
      </c>
      <c r="G891" s="71">
        <v>0.91546359611829597</v>
      </c>
      <c r="H891" s="68">
        <v>87.398785425101195</v>
      </c>
      <c r="I891" s="71">
        <v>0.77823681821080204</v>
      </c>
      <c r="J891" s="68">
        <v>58.906882591093101</v>
      </c>
      <c r="K891" s="71">
        <v>0.94635263858950402</v>
      </c>
      <c r="L891" s="68">
        <v>77.580971659919001</v>
      </c>
      <c r="M891" s="71">
        <v>0.90519995786664798</v>
      </c>
      <c r="N891" s="68">
        <v>79.989868287740606</v>
      </c>
      <c r="O891" s="71">
        <v>0.18834792957344501</v>
      </c>
      <c r="P891" s="68">
        <v>21.3884635017866</v>
      </c>
      <c r="Q891" s="71"/>
      <c r="R891" s="68"/>
    </row>
    <row r="892" spans="1:18" x14ac:dyDescent="0.2">
      <c r="A892" s="72" t="s">
        <v>2079</v>
      </c>
      <c r="B892" s="66" t="s">
        <v>2080</v>
      </c>
      <c r="C892" s="67">
        <v>45</v>
      </c>
      <c r="D892" s="67" t="s">
        <v>337</v>
      </c>
      <c r="E892" s="71">
        <v>0.72817194359072002</v>
      </c>
      <c r="F892" s="68">
        <v>46.811740890688299</v>
      </c>
      <c r="G892" s="71">
        <v>0.92365199600840397</v>
      </c>
      <c r="H892" s="68">
        <v>90.131578947368396</v>
      </c>
      <c r="I892" s="71">
        <v>0.77172797649784397</v>
      </c>
      <c r="J892" s="68">
        <v>56.528340080971702</v>
      </c>
      <c r="K892" s="71">
        <v>0.94676412377232799</v>
      </c>
      <c r="L892" s="68">
        <v>77.783400809716596</v>
      </c>
      <c r="M892" s="71">
        <v>0.83848881710614098</v>
      </c>
      <c r="N892" s="68">
        <v>58.156028368794303</v>
      </c>
      <c r="O892" s="71">
        <v>0.160226804568883</v>
      </c>
      <c r="P892" s="68">
        <v>15.8244002041858</v>
      </c>
      <c r="Q892" s="71"/>
      <c r="R892" s="68"/>
    </row>
    <row r="893" spans="1:18" x14ac:dyDescent="0.2">
      <c r="A893" s="72" t="s">
        <v>2081</v>
      </c>
      <c r="B893" s="66" t="s">
        <v>2082</v>
      </c>
      <c r="C893" s="67">
        <v>45</v>
      </c>
      <c r="D893" s="67" t="s">
        <v>337</v>
      </c>
      <c r="E893" s="71">
        <v>0.77706596128052796</v>
      </c>
      <c r="F893" s="68">
        <v>68.269230769230802</v>
      </c>
      <c r="G893" s="71">
        <v>0.95225336024731499</v>
      </c>
      <c r="H893" s="68">
        <v>96.710526315789494</v>
      </c>
      <c r="I893" s="71">
        <v>0.79909366426183803</v>
      </c>
      <c r="J893" s="68">
        <v>67.459514170040507</v>
      </c>
      <c r="K893" s="71">
        <v>0.97635991722134396</v>
      </c>
      <c r="L893" s="68">
        <v>91.649797570850197</v>
      </c>
      <c r="M893" s="71">
        <v>0.92275552122467597</v>
      </c>
      <c r="N893" s="68">
        <v>85.359675785207699</v>
      </c>
      <c r="O893" s="71">
        <v>0.23486734344746499</v>
      </c>
      <c r="P893" s="68">
        <v>31.495661051556901</v>
      </c>
      <c r="Q893" s="71"/>
      <c r="R893" s="68"/>
    </row>
    <row r="894" spans="1:18" x14ac:dyDescent="0.2">
      <c r="A894" s="72" t="s">
        <v>2083</v>
      </c>
      <c r="B894" s="66" t="s">
        <v>2084</v>
      </c>
      <c r="C894" s="67">
        <v>45</v>
      </c>
      <c r="D894" s="67" t="s">
        <v>337</v>
      </c>
      <c r="E894" s="71">
        <v>0.71272196476340899</v>
      </c>
      <c r="F894" s="68">
        <v>40.637651821862299</v>
      </c>
      <c r="G894" s="71">
        <v>0.93431631979528196</v>
      </c>
      <c r="H894" s="68">
        <v>92.560728744939297</v>
      </c>
      <c r="I894" s="71">
        <v>0.76774623369504402</v>
      </c>
      <c r="J894" s="68">
        <v>54.757085020242897</v>
      </c>
      <c r="K894" s="71">
        <v>0.89240046473854995</v>
      </c>
      <c r="L894" s="68">
        <v>51.163967611335998</v>
      </c>
      <c r="M894" s="71">
        <v>0.81039991573329595</v>
      </c>
      <c r="N894" s="68">
        <v>49.544072948328299</v>
      </c>
      <c r="O894" s="71">
        <v>0.15874688985487201</v>
      </c>
      <c r="P894" s="68">
        <v>15.6712608473711</v>
      </c>
      <c r="Q894" s="71"/>
      <c r="R894" s="68"/>
    </row>
    <row r="895" spans="1:18" x14ac:dyDescent="0.2">
      <c r="A895" s="72" t="s">
        <v>2085</v>
      </c>
      <c r="B895" s="66" t="s">
        <v>2086</v>
      </c>
      <c r="C895" s="67">
        <v>45</v>
      </c>
      <c r="D895" s="67" t="s">
        <v>337</v>
      </c>
      <c r="E895" s="71">
        <v>0.79276156685052901</v>
      </c>
      <c r="F895" s="68">
        <v>76.265182186234796</v>
      </c>
      <c r="G895" s="71">
        <v>0.95413153378640703</v>
      </c>
      <c r="H895" s="68">
        <v>97.014170040485794</v>
      </c>
      <c r="I895" s="71">
        <v>0.82782223814635103</v>
      </c>
      <c r="J895" s="68">
        <v>80.010121457489902</v>
      </c>
      <c r="K895" s="71">
        <v>0.98292599800388902</v>
      </c>
      <c r="L895" s="68">
        <v>94.483805668016203</v>
      </c>
      <c r="M895" s="71">
        <v>0.98244443664197201</v>
      </c>
      <c r="N895" s="68">
        <v>97.771023302938204</v>
      </c>
      <c r="O895" s="71">
        <v>0.21648362767402399</v>
      </c>
      <c r="P895" s="68">
        <v>27.718223583461</v>
      </c>
      <c r="Q895" s="71"/>
      <c r="R895" s="68"/>
    </row>
    <row r="896" spans="1:18" x14ac:dyDescent="0.2">
      <c r="A896" s="72" t="s">
        <v>2087</v>
      </c>
      <c r="B896" s="66" t="s">
        <v>2088</v>
      </c>
      <c r="C896" s="67">
        <v>45</v>
      </c>
      <c r="D896" s="67" t="s">
        <v>337</v>
      </c>
      <c r="E896" s="71">
        <v>0.77700163095753105</v>
      </c>
      <c r="F896" s="68">
        <v>68.218623481781407</v>
      </c>
      <c r="G896" s="71">
        <v>0.94110071375317605</v>
      </c>
      <c r="H896" s="68">
        <v>94.483805668016203</v>
      </c>
      <c r="I896" s="71">
        <v>0.80888576115611299</v>
      </c>
      <c r="J896" s="68">
        <v>72.064777327935204</v>
      </c>
      <c r="K896" s="71">
        <v>0.96414446286738997</v>
      </c>
      <c r="L896" s="68">
        <v>86.943319838056695</v>
      </c>
      <c r="M896" s="71">
        <v>0.92977774656788703</v>
      </c>
      <c r="N896" s="68">
        <v>87.386018237082098</v>
      </c>
      <c r="O896" s="71">
        <v>0.24109947044308899</v>
      </c>
      <c r="P896" s="68">
        <v>32.516590096988303</v>
      </c>
      <c r="Q896" s="71"/>
      <c r="R896" s="68"/>
    </row>
    <row r="897" spans="1:18" x14ac:dyDescent="0.2">
      <c r="A897" s="72" t="s">
        <v>2089</v>
      </c>
      <c r="B897" s="66" t="s">
        <v>2090</v>
      </c>
      <c r="C897" s="67">
        <v>45</v>
      </c>
      <c r="D897" s="67" t="s">
        <v>337</v>
      </c>
      <c r="E897" s="71">
        <v>0.76236599513250003</v>
      </c>
      <c r="F897" s="68">
        <v>61.487854251012102</v>
      </c>
      <c r="G897" s="71">
        <v>0.93877151253216395</v>
      </c>
      <c r="H897" s="68">
        <v>93.825910931174107</v>
      </c>
      <c r="I897" s="71">
        <v>0.79575405107577302</v>
      </c>
      <c r="J897" s="68">
        <v>66.143724696356301</v>
      </c>
      <c r="K897" s="71">
        <v>0.96442694233605397</v>
      </c>
      <c r="L897" s="68">
        <v>87.095141700404895</v>
      </c>
      <c r="M897" s="71">
        <v>0.91222218320985904</v>
      </c>
      <c r="N897" s="68">
        <v>82.269503546099301</v>
      </c>
      <c r="O897" s="71">
        <v>0.200655286508652</v>
      </c>
      <c r="P897" s="68">
        <v>23.9918325676365</v>
      </c>
      <c r="Q897" s="71"/>
      <c r="R897" s="68"/>
    </row>
    <row r="898" spans="1:18" x14ac:dyDescent="0.2">
      <c r="A898" s="72" t="s">
        <v>2091</v>
      </c>
      <c r="B898" s="66" t="s">
        <v>2092</v>
      </c>
      <c r="C898" s="67">
        <v>45</v>
      </c>
      <c r="D898" s="67" t="s">
        <v>337</v>
      </c>
      <c r="E898" s="71">
        <v>0.78366048575037905</v>
      </c>
      <c r="F898" s="68">
        <v>71.508097165991899</v>
      </c>
      <c r="G898" s="71">
        <v>0.91370950481525104</v>
      </c>
      <c r="H898" s="68">
        <v>86.690283400809705</v>
      </c>
      <c r="I898" s="71">
        <v>0.79943206700616398</v>
      </c>
      <c r="J898" s="68">
        <v>67.611336032388706</v>
      </c>
      <c r="K898" s="71">
        <v>0.83342604784374397</v>
      </c>
      <c r="L898" s="68">
        <v>30.668016194332001</v>
      </c>
      <c r="M898" s="71">
        <v>0.95786664794073195</v>
      </c>
      <c r="N898" s="68">
        <v>93.920972644376903</v>
      </c>
      <c r="O898" s="71">
        <v>0.413868161146004</v>
      </c>
      <c r="P898" s="68">
        <v>60.2348136804492</v>
      </c>
      <c r="Q898" s="71"/>
      <c r="R898" s="68"/>
    </row>
    <row r="899" spans="1:18" x14ac:dyDescent="0.2">
      <c r="A899" s="72" t="s">
        <v>2093</v>
      </c>
      <c r="B899" s="66" t="s">
        <v>2094</v>
      </c>
      <c r="C899" s="67">
        <v>45</v>
      </c>
      <c r="D899" s="67" t="s">
        <v>337</v>
      </c>
      <c r="E899" s="71">
        <v>0.75984761709868798</v>
      </c>
      <c r="F899" s="68">
        <v>60.475708502024297</v>
      </c>
      <c r="G899" s="71">
        <v>0.92969811636125699</v>
      </c>
      <c r="H899" s="68">
        <v>91.751012145749002</v>
      </c>
      <c r="I899" s="71">
        <v>0.78635039878355895</v>
      </c>
      <c r="J899" s="68">
        <v>62.702429149797602</v>
      </c>
      <c r="K899" s="71">
        <v>0.96543815940208699</v>
      </c>
      <c r="L899" s="68">
        <v>87.3481781376518</v>
      </c>
      <c r="M899" s="71">
        <v>0.89817773252343702</v>
      </c>
      <c r="N899" s="68">
        <v>78.064842958460005</v>
      </c>
      <c r="O899" s="71">
        <v>0.21957367842309899</v>
      </c>
      <c r="P899" s="68">
        <v>28.3307810107198</v>
      </c>
      <c r="Q899" s="71"/>
      <c r="R899" s="68"/>
    </row>
    <row r="900" spans="1:18" x14ac:dyDescent="0.2">
      <c r="A900" s="72" t="s">
        <v>2095</v>
      </c>
      <c r="B900" s="66" t="s">
        <v>2096</v>
      </c>
      <c r="C900" s="67">
        <v>45</v>
      </c>
      <c r="D900" s="67" t="s">
        <v>337</v>
      </c>
      <c r="E900" s="71">
        <v>0.79397014271023603</v>
      </c>
      <c r="F900" s="68">
        <v>76.973684210526301</v>
      </c>
      <c r="G900" s="71">
        <v>0.90216603894619396</v>
      </c>
      <c r="H900" s="68">
        <v>82.894736842105303</v>
      </c>
      <c r="I900" s="71">
        <v>0.80063030678796099</v>
      </c>
      <c r="J900" s="68">
        <v>68.218623481781407</v>
      </c>
      <c r="K900" s="71">
        <v>0.93140138012349905</v>
      </c>
      <c r="L900" s="68">
        <v>69.686234817813798</v>
      </c>
      <c r="M900" s="71">
        <v>0.89115550718022596</v>
      </c>
      <c r="N900" s="68">
        <v>75.633232016210698</v>
      </c>
      <c r="O900" s="71">
        <v>0.44449748051329901</v>
      </c>
      <c r="P900" s="68">
        <v>63.7570188871873</v>
      </c>
      <c r="Q900" s="71"/>
      <c r="R900" s="68"/>
    </row>
    <row r="901" spans="1:18" x14ac:dyDescent="0.2">
      <c r="A901" s="72" t="s">
        <v>2097</v>
      </c>
      <c r="B901" s="66" t="s">
        <v>2098</v>
      </c>
      <c r="C901" s="67">
        <v>45</v>
      </c>
      <c r="D901" s="67" t="s">
        <v>337</v>
      </c>
      <c r="E901" s="71">
        <v>0.78816889394105805</v>
      </c>
      <c r="F901" s="68">
        <v>73.684210526315795</v>
      </c>
      <c r="G901" s="71">
        <v>0.97819221323982097</v>
      </c>
      <c r="H901" s="68">
        <v>99.443319838056695</v>
      </c>
      <c r="I901" s="71">
        <v>0.80683049291912501</v>
      </c>
      <c r="J901" s="68">
        <v>70.445344129554698</v>
      </c>
      <c r="K901" s="71">
        <v>0.98791746715920403</v>
      </c>
      <c r="L901" s="68">
        <v>96.153846153846203</v>
      </c>
      <c r="M901" s="71">
        <v>0.94733330992591502</v>
      </c>
      <c r="N901" s="68">
        <v>91.894630192502504</v>
      </c>
      <c r="O901" s="71">
        <v>0.220570986461224</v>
      </c>
      <c r="P901" s="68">
        <v>28.6370597243492</v>
      </c>
      <c r="Q901" s="71"/>
      <c r="R901" s="68"/>
    </row>
    <row r="902" spans="1:18" x14ac:dyDescent="0.2">
      <c r="A902" s="72" t="s">
        <v>2099</v>
      </c>
      <c r="B902" s="66" t="s">
        <v>2100</v>
      </c>
      <c r="C902" s="67">
        <v>45</v>
      </c>
      <c r="D902" s="67" t="s">
        <v>337</v>
      </c>
      <c r="E902" s="71">
        <v>0.82420894804253897</v>
      </c>
      <c r="F902" s="68">
        <v>89.068825910931196</v>
      </c>
      <c r="G902" s="71">
        <v>0.91493939286527204</v>
      </c>
      <c r="H902" s="68">
        <v>87.095141700404895</v>
      </c>
      <c r="I902" s="71">
        <v>0.80918309022611501</v>
      </c>
      <c r="J902" s="68">
        <v>72.317813765182194</v>
      </c>
      <c r="K902" s="71">
        <v>0.89423530001845797</v>
      </c>
      <c r="L902" s="68">
        <v>51.872469635627503</v>
      </c>
      <c r="M902" s="71">
        <v>0.94382219725431005</v>
      </c>
      <c r="N902" s="68">
        <v>90.932117527862204</v>
      </c>
      <c r="O902" s="71">
        <v>0.55886475984853701</v>
      </c>
      <c r="P902" s="68">
        <v>76.722817764165399</v>
      </c>
      <c r="Q902" s="71"/>
      <c r="R902" s="68"/>
    </row>
    <row r="903" spans="1:18" x14ac:dyDescent="0.2">
      <c r="A903" s="72" t="s">
        <v>2101</v>
      </c>
      <c r="B903" s="66" t="s">
        <v>2102</v>
      </c>
      <c r="C903" s="67">
        <v>45</v>
      </c>
      <c r="D903" s="67" t="s">
        <v>337</v>
      </c>
      <c r="E903" s="71">
        <v>0.80908318810564805</v>
      </c>
      <c r="F903" s="68">
        <v>82.945344129554698</v>
      </c>
      <c r="G903" s="71">
        <v>0.98727288886330899</v>
      </c>
      <c r="H903" s="68">
        <v>99.8481781376518</v>
      </c>
      <c r="I903" s="71">
        <v>0.83004710561851802</v>
      </c>
      <c r="J903" s="68">
        <v>81.325910931174107</v>
      </c>
      <c r="K903" s="71">
        <v>0.98483296378448804</v>
      </c>
      <c r="L903" s="68">
        <v>95.040485829959493</v>
      </c>
      <c r="M903" s="71">
        <v>0.97542221129875994</v>
      </c>
      <c r="N903" s="68">
        <v>96.909827760891602</v>
      </c>
      <c r="O903" s="71">
        <v>0.267840770963164</v>
      </c>
      <c r="P903" s="68">
        <v>37.825421133231202</v>
      </c>
      <c r="Q903" s="71"/>
      <c r="R903" s="68"/>
    </row>
    <row r="904" spans="1:18" x14ac:dyDescent="0.2">
      <c r="A904" s="72" t="s">
        <v>2103</v>
      </c>
      <c r="B904" s="66" t="s">
        <v>2104</v>
      </c>
      <c r="C904" s="67">
        <v>45</v>
      </c>
      <c r="D904" s="67" t="s">
        <v>337</v>
      </c>
      <c r="E904" s="71">
        <v>0.79070465195787598</v>
      </c>
      <c r="F904" s="68">
        <v>75</v>
      </c>
      <c r="G904" s="71">
        <v>0.88444157354166597</v>
      </c>
      <c r="H904" s="68">
        <v>76.467611336032405</v>
      </c>
      <c r="I904" s="71">
        <v>0.817135763736204</v>
      </c>
      <c r="J904" s="68">
        <v>75.708502024291505</v>
      </c>
      <c r="K904" s="71">
        <v>0.98838199902954704</v>
      </c>
      <c r="L904" s="68">
        <v>96.356275303643699</v>
      </c>
      <c r="M904" s="71">
        <v>0.94382219725431005</v>
      </c>
      <c r="N904" s="68">
        <v>90.932117527862204</v>
      </c>
      <c r="O904" s="71">
        <v>0.31974172622765401</v>
      </c>
      <c r="P904" s="68">
        <v>47.422154160285899</v>
      </c>
      <c r="Q904" s="71"/>
      <c r="R904" s="68"/>
    </row>
    <row r="905" spans="1:18" x14ac:dyDescent="0.2">
      <c r="A905" s="72" t="s">
        <v>2105</v>
      </c>
      <c r="B905" s="66" t="s">
        <v>2106</v>
      </c>
      <c r="C905" s="67">
        <v>45</v>
      </c>
      <c r="D905" s="67" t="s">
        <v>337</v>
      </c>
      <c r="E905" s="71">
        <v>0.78420113191674701</v>
      </c>
      <c r="F905" s="68">
        <v>71.761133603238903</v>
      </c>
      <c r="G905" s="71">
        <v>0.88869449282138901</v>
      </c>
      <c r="H905" s="68">
        <v>77.884615384615401</v>
      </c>
      <c r="I905" s="71">
        <v>0.83276017475529895</v>
      </c>
      <c r="J905" s="68">
        <v>82.236842105263193</v>
      </c>
      <c r="K905" s="71">
        <v>0.94347399026802903</v>
      </c>
      <c r="L905" s="68">
        <v>75.7591093117409</v>
      </c>
      <c r="M905" s="71">
        <v>0.96839998595554899</v>
      </c>
      <c r="N905" s="68">
        <v>95.744680851063805</v>
      </c>
      <c r="O905" s="71">
        <v>0.28767701578346599</v>
      </c>
      <c r="P905" s="68">
        <v>41.858090862685003</v>
      </c>
      <c r="Q905" s="71"/>
      <c r="R905" s="68"/>
    </row>
    <row r="906" spans="1:18" x14ac:dyDescent="0.2">
      <c r="A906" s="72" t="s">
        <v>2107</v>
      </c>
      <c r="B906" s="66" t="s">
        <v>2108</v>
      </c>
      <c r="C906" s="67">
        <v>45</v>
      </c>
      <c r="D906" s="67" t="s">
        <v>337</v>
      </c>
      <c r="E906" s="71">
        <v>0.81584271957869503</v>
      </c>
      <c r="F906" s="68">
        <v>85.779352226720604</v>
      </c>
      <c r="G906" s="71">
        <v>0.93633458909696299</v>
      </c>
      <c r="H906" s="68">
        <v>93.016194331983797</v>
      </c>
      <c r="I906" s="71">
        <v>0.87998142895000697</v>
      </c>
      <c r="J906" s="68">
        <v>94.635627530364403</v>
      </c>
      <c r="K906" s="71">
        <v>1</v>
      </c>
      <c r="L906" s="68">
        <v>100</v>
      </c>
      <c r="M906" s="71">
        <v>0.98595554931357698</v>
      </c>
      <c r="N906" s="68">
        <v>98.328267477203596</v>
      </c>
      <c r="O906" s="71">
        <v>0.27694203053292699</v>
      </c>
      <c r="P906" s="68">
        <v>39.7651863195508</v>
      </c>
      <c r="Q906" s="71"/>
      <c r="R906" s="68"/>
    </row>
    <row r="907" spans="1:18" x14ac:dyDescent="0.2">
      <c r="A907" s="72" t="s">
        <v>2109</v>
      </c>
      <c r="B907" s="66" t="s">
        <v>2110</v>
      </c>
      <c r="C907" s="67">
        <v>45</v>
      </c>
      <c r="D907" s="67" t="s">
        <v>337</v>
      </c>
      <c r="E907" s="71">
        <v>0.79009178126671098</v>
      </c>
      <c r="F907" s="68">
        <v>74.746963562752995</v>
      </c>
      <c r="G907" s="71">
        <v>0.90571990991820805</v>
      </c>
      <c r="H907" s="68">
        <v>84.058704453441294</v>
      </c>
      <c r="I907" s="71">
        <v>0.84464246090627204</v>
      </c>
      <c r="J907" s="68">
        <v>85.82995951417</v>
      </c>
      <c r="K907" s="71">
        <v>0.93935619776437196</v>
      </c>
      <c r="L907" s="68">
        <v>73.684210526315795</v>
      </c>
      <c r="M907" s="71">
        <v>0.88764439450861998</v>
      </c>
      <c r="N907" s="68">
        <v>74.265450861195504</v>
      </c>
      <c r="O907" s="71">
        <v>0.37309594323607997</v>
      </c>
      <c r="P907" s="68">
        <v>55.385400714650302</v>
      </c>
      <c r="Q907" s="71"/>
      <c r="R907" s="68"/>
    </row>
    <row r="908" spans="1:18" x14ac:dyDescent="0.2">
      <c r="A908" s="72" t="s">
        <v>2111</v>
      </c>
      <c r="B908" s="66" t="s">
        <v>2112</v>
      </c>
      <c r="C908" s="67">
        <v>45</v>
      </c>
      <c r="D908" s="67" t="s">
        <v>337</v>
      </c>
      <c r="E908" s="71">
        <v>0.84654569652304101</v>
      </c>
      <c r="F908" s="68">
        <v>94.281376518218593</v>
      </c>
      <c r="G908" s="71">
        <v>0.935606283212012</v>
      </c>
      <c r="H908" s="68">
        <v>92.813765182186202</v>
      </c>
      <c r="I908" s="71">
        <v>0.86277279125652695</v>
      </c>
      <c r="J908" s="68">
        <v>90.890688259109297</v>
      </c>
      <c r="K908" s="71">
        <v>0.89998867015236195</v>
      </c>
      <c r="L908" s="68">
        <v>53.846153846153797</v>
      </c>
      <c r="M908" s="71">
        <v>0.95435553526912698</v>
      </c>
      <c r="N908" s="68">
        <v>93.313069908814597</v>
      </c>
      <c r="O908" s="71">
        <v>0.58000520272517697</v>
      </c>
      <c r="P908" s="68">
        <v>79.122001020929005</v>
      </c>
      <c r="Q908" s="71"/>
      <c r="R908" s="68"/>
    </row>
    <row r="909" spans="1:18" x14ac:dyDescent="0.2">
      <c r="A909" s="72" t="s">
        <v>2113</v>
      </c>
      <c r="B909" s="66" t="s">
        <v>2114</v>
      </c>
      <c r="C909" s="67">
        <v>45</v>
      </c>
      <c r="D909" s="67" t="s">
        <v>337</v>
      </c>
      <c r="E909" s="71">
        <v>0.851408811596302</v>
      </c>
      <c r="F909" s="68">
        <v>94.989878542510098</v>
      </c>
      <c r="G909" s="71">
        <v>0.90982010822303905</v>
      </c>
      <c r="H909" s="68">
        <v>85.576923076923094</v>
      </c>
      <c r="I909" s="71">
        <v>0.86194528283424898</v>
      </c>
      <c r="J909" s="68">
        <v>90.637651821862306</v>
      </c>
      <c r="K909" s="71">
        <v>0.81221077649168905</v>
      </c>
      <c r="L909" s="68">
        <v>25.6072874493927</v>
      </c>
      <c r="M909" s="71">
        <v>0.901688845195042</v>
      </c>
      <c r="N909" s="68">
        <v>79.128672745694004</v>
      </c>
      <c r="O909" s="71">
        <v>0.77137904523748801</v>
      </c>
      <c r="P909" s="68">
        <v>92.3940786115365</v>
      </c>
      <c r="Q909" s="71"/>
      <c r="R909" s="68"/>
    </row>
    <row r="910" spans="1:18" x14ac:dyDescent="0.2">
      <c r="A910" s="72" t="s">
        <v>2115</v>
      </c>
      <c r="B910" s="66" t="s">
        <v>2116</v>
      </c>
      <c r="C910" s="67">
        <v>45</v>
      </c>
      <c r="D910" s="67" t="s">
        <v>337</v>
      </c>
      <c r="E910" s="71">
        <v>0.83717664646599599</v>
      </c>
      <c r="F910" s="68">
        <v>92.257085020242897</v>
      </c>
      <c r="G910" s="71">
        <v>0.89789932248909099</v>
      </c>
      <c r="H910" s="68">
        <v>81.477732793522307</v>
      </c>
      <c r="I910" s="71">
        <v>0.83016704796968199</v>
      </c>
      <c r="J910" s="68">
        <v>81.427125506072898</v>
      </c>
      <c r="K910" s="71">
        <v>0.89648857523101899</v>
      </c>
      <c r="L910" s="68">
        <v>52.682186234817799</v>
      </c>
      <c r="M910" s="71">
        <v>0.91222218320985904</v>
      </c>
      <c r="N910" s="68">
        <v>82.269503546099301</v>
      </c>
      <c r="O910" s="71">
        <v>0.64910610343033104</v>
      </c>
      <c r="P910" s="68">
        <v>85.094435936702396</v>
      </c>
      <c r="Q910" s="71"/>
      <c r="R910" s="68"/>
    </row>
    <row r="911" spans="1:18" x14ac:dyDescent="0.2">
      <c r="A911" s="72" t="s">
        <v>2117</v>
      </c>
      <c r="B911" s="66" t="s">
        <v>2118</v>
      </c>
      <c r="C911" s="67">
        <v>63</v>
      </c>
      <c r="D911" s="67" t="s">
        <v>337</v>
      </c>
      <c r="E911" s="71">
        <v>0.74403415716371202</v>
      </c>
      <c r="F911" s="68">
        <v>62.287334593572801</v>
      </c>
      <c r="G911" s="71">
        <v>0.89930281607742801</v>
      </c>
      <c r="H911" s="68">
        <v>77.788279773156901</v>
      </c>
      <c r="I911" s="71">
        <v>0.89647458052389895</v>
      </c>
      <c r="J911" s="68">
        <v>89.413988657844996</v>
      </c>
      <c r="K911" s="71">
        <v>0.63957841411649097</v>
      </c>
      <c r="L911" s="68">
        <v>12.1928166351607</v>
      </c>
      <c r="M911" s="71">
        <v>0.77874148154703904</v>
      </c>
      <c r="N911" s="68">
        <v>50.698602794411201</v>
      </c>
      <c r="O911" s="71">
        <v>0.50607349355370101</v>
      </c>
      <c r="P911" s="68">
        <v>76.243654822335003</v>
      </c>
      <c r="Q911" s="71"/>
      <c r="R911" s="68"/>
    </row>
    <row r="912" spans="1:18" x14ac:dyDescent="0.2">
      <c r="A912" s="72" t="s">
        <v>2119</v>
      </c>
      <c r="B912" s="66" t="s">
        <v>2120</v>
      </c>
      <c r="C912" s="67">
        <v>75</v>
      </c>
      <c r="D912" s="67" t="s">
        <v>337</v>
      </c>
      <c r="E912" s="71">
        <v>0.78133284873357201</v>
      </c>
      <c r="F912" s="68">
        <v>76.020786933927198</v>
      </c>
      <c r="G912" s="71">
        <v>0.93851402398530603</v>
      </c>
      <c r="H912" s="68">
        <v>77.9510022271715</v>
      </c>
      <c r="I912" s="71">
        <v>0.93680331743413003</v>
      </c>
      <c r="J912" s="68">
        <v>84.409799554565694</v>
      </c>
      <c r="K912" s="71">
        <v>0.89182000175408505</v>
      </c>
      <c r="L912" s="68">
        <v>46.028210838901302</v>
      </c>
      <c r="M912" s="71">
        <v>0.92929292929292895</v>
      </c>
      <c r="N912" s="68">
        <v>90.253565768621201</v>
      </c>
      <c r="O912" s="71">
        <v>0.99056681993498097</v>
      </c>
      <c r="P912" s="68">
        <v>99.3532740501213</v>
      </c>
      <c r="Q912" s="71">
        <v>1E-3</v>
      </c>
      <c r="R912" s="68">
        <v>81.801801801801801</v>
      </c>
    </row>
    <row r="913" spans="1:18" x14ac:dyDescent="0.2">
      <c r="A913" s="72" t="s">
        <v>2121</v>
      </c>
      <c r="B913" s="66" t="s">
        <v>2122</v>
      </c>
      <c r="C913" s="67">
        <v>63</v>
      </c>
      <c r="D913" s="67" t="s">
        <v>337</v>
      </c>
      <c r="E913" s="71">
        <v>0.76826814988131498</v>
      </c>
      <c r="F913" s="68">
        <v>69.281663516068093</v>
      </c>
      <c r="G913" s="71">
        <v>0.91193526805661895</v>
      </c>
      <c r="H913" s="68">
        <v>81.758034026464998</v>
      </c>
      <c r="I913" s="71">
        <v>0.796305312798533</v>
      </c>
      <c r="J913" s="68">
        <v>59.451795841209801</v>
      </c>
      <c r="K913" s="71">
        <v>0.72101756140021001</v>
      </c>
      <c r="L913" s="68">
        <v>27.977315689981101</v>
      </c>
      <c r="M913" s="71">
        <v>0.80086733339233596</v>
      </c>
      <c r="N913" s="68">
        <v>57.5848303393214</v>
      </c>
      <c r="O913" s="71">
        <v>0.61121527375887896</v>
      </c>
      <c r="P913" s="68">
        <v>88.934010152284301</v>
      </c>
      <c r="Q913" s="71"/>
      <c r="R913" s="68"/>
    </row>
    <row r="914" spans="1:18" x14ac:dyDescent="0.2">
      <c r="A914" s="72" t="s">
        <v>2123</v>
      </c>
      <c r="B914" s="66" t="s">
        <v>2124</v>
      </c>
      <c r="C914" s="67">
        <v>75</v>
      </c>
      <c r="D914" s="67" t="s">
        <v>337</v>
      </c>
      <c r="E914" s="71">
        <v>0.78490874507105601</v>
      </c>
      <c r="F914" s="68">
        <v>77.282850779509999</v>
      </c>
      <c r="G914" s="71">
        <v>0.94487970068649796</v>
      </c>
      <c r="H914" s="68">
        <v>80.326651818856703</v>
      </c>
      <c r="I914" s="71">
        <v>0.93650235167678597</v>
      </c>
      <c r="J914" s="68">
        <v>84.261321455085394</v>
      </c>
      <c r="K914" s="71">
        <v>0.902144492137128</v>
      </c>
      <c r="L914" s="68">
        <v>49.294729027468399</v>
      </c>
      <c r="M914" s="71">
        <v>0.92592592592592604</v>
      </c>
      <c r="N914" s="68">
        <v>89.6196513470681</v>
      </c>
      <c r="O914" s="71">
        <v>1</v>
      </c>
      <c r="P914" s="68">
        <v>100</v>
      </c>
      <c r="Q914" s="71">
        <v>0</v>
      </c>
      <c r="R914" s="68">
        <v>81.441441441441398</v>
      </c>
    </row>
    <row r="915" spans="1:18" x14ac:dyDescent="0.2">
      <c r="A915" s="72" t="s">
        <v>2125</v>
      </c>
      <c r="B915" s="66" t="s">
        <v>2126</v>
      </c>
      <c r="C915" s="67">
        <v>75</v>
      </c>
      <c r="D915" s="67" t="s">
        <v>337</v>
      </c>
      <c r="E915" s="71">
        <v>0.76854316354749797</v>
      </c>
      <c r="F915" s="68">
        <v>74.016332590942795</v>
      </c>
      <c r="G915" s="71">
        <v>0.94643873946803003</v>
      </c>
      <c r="H915" s="68">
        <v>80.772086117297704</v>
      </c>
      <c r="I915" s="71">
        <v>0.88892911204446101</v>
      </c>
      <c r="J915" s="68">
        <v>66.8893838158872</v>
      </c>
      <c r="K915" s="71">
        <v>0.87490123078259596</v>
      </c>
      <c r="L915" s="68">
        <v>40.386043058648902</v>
      </c>
      <c r="M915" s="71">
        <v>0.89898989898989901</v>
      </c>
      <c r="N915" s="68">
        <v>85.103011093502403</v>
      </c>
      <c r="O915" s="71">
        <v>1</v>
      </c>
      <c r="P915" s="68">
        <v>100</v>
      </c>
      <c r="Q915" s="71">
        <v>2E-3</v>
      </c>
      <c r="R915" s="68">
        <v>82.162162162162204</v>
      </c>
    </row>
    <row r="916" spans="1:18" x14ac:dyDescent="0.2">
      <c r="A916" s="72" t="s">
        <v>2127</v>
      </c>
      <c r="B916" s="66" t="s">
        <v>2128</v>
      </c>
      <c r="C916" s="67">
        <v>63</v>
      </c>
      <c r="D916" s="67" t="s">
        <v>337</v>
      </c>
      <c r="E916" s="71">
        <v>0.76742212424940004</v>
      </c>
      <c r="F916" s="68">
        <v>69.092627599243897</v>
      </c>
      <c r="G916" s="71">
        <v>0.95292598765085001</v>
      </c>
      <c r="H916" s="68">
        <v>92.249527410207904</v>
      </c>
      <c r="I916" s="71">
        <v>0.82479188802006198</v>
      </c>
      <c r="J916" s="68">
        <v>69.187145557655995</v>
      </c>
      <c r="K916" s="71">
        <v>0.89735152359449699</v>
      </c>
      <c r="L916" s="68">
        <v>78.071833648393195</v>
      </c>
      <c r="M916" s="71">
        <v>0.55748296309407896</v>
      </c>
      <c r="N916" s="68">
        <v>13.972055888223601</v>
      </c>
      <c r="O916" s="71">
        <v>0.60455825888751202</v>
      </c>
      <c r="P916" s="68">
        <v>88.730964467005094</v>
      </c>
      <c r="Q916" s="71"/>
      <c r="R916" s="68"/>
    </row>
    <row r="917" spans="1:18" x14ac:dyDescent="0.2">
      <c r="A917" s="72" t="s">
        <v>2129</v>
      </c>
      <c r="B917" s="66" t="s">
        <v>2130</v>
      </c>
      <c r="C917" s="67">
        <v>63</v>
      </c>
      <c r="D917" s="67" t="s">
        <v>337</v>
      </c>
      <c r="E917" s="71">
        <v>0.72835501781500001</v>
      </c>
      <c r="F917" s="68">
        <v>56.710775047258998</v>
      </c>
      <c r="G917" s="71">
        <v>0.91509661170019396</v>
      </c>
      <c r="H917" s="68">
        <v>82.514177693761795</v>
      </c>
      <c r="I917" s="71">
        <v>0.84133633253589302</v>
      </c>
      <c r="J917" s="68">
        <v>74.952741020793994</v>
      </c>
      <c r="K917" s="71">
        <v>0.77324019770071994</v>
      </c>
      <c r="L917" s="68">
        <v>40.8317580340265</v>
      </c>
      <c r="M917" s="71">
        <v>0.55748296309407896</v>
      </c>
      <c r="N917" s="68">
        <v>13.972055888223601</v>
      </c>
      <c r="O917" s="71">
        <v>0.55461898404411203</v>
      </c>
      <c r="P917" s="68">
        <v>83.248730964467001</v>
      </c>
      <c r="Q917" s="71"/>
      <c r="R917" s="68"/>
    </row>
    <row r="918" spans="1:18" x14ac:dyDescent="0.2">
      <c r="A918" s="72" t="s">
        <v>2131</v>
      </c>
      <c r="B918" s="66" t="s">
        <v>2132</v>
      </c>
      <c r="C918" s="67">
        <v>75</v>
      </c>
      <c r="D918" s="67" t="s">
        <v>337</v>
      </c>
      <c r="E918" s="71">
        <v>0.94461208679472297</v>
      </c>
      <c r="F918" s="68">
        <v>99.7772828507795</v>
      </c>
      <c r="G918" s="71">
        <v>0.98226818481347999</v>
      </c>
      <c r="H918" s="68">
        <v>92.130660727542704</v>
      </c>
      <c r="I918" s="71">
        <v>0.91524635124828202</v>
      </c>
      <c r="J918" s="68">
        <v>76.317743132887898</v>
      </c>
      <c r="K918" s="71">
        <v>0.94675801912397195</v>
      </c>
      <c r="L918" s="68">
        <v>75.501113585746097</v>
      </c>
      <c r="M918" s="71">
        <v>0.87878787878787901</v>
      </c>
      <c r="N918" s="68">
        <v>80.982567353407305</v>
      </c>
      <c r="O918" s="71">
        <v>1</v>
      </c>
      <c r="P918" s="68">
        <v>100</v>
      </c>
      <c r="Q918" s="71"/>
      <c r="R918" s="68"/>
    </row>
    <row r="919" spans="1:18" x14ac:dyDescent="0.2">
      <c r="A919" s="72" t="s">
        <v>2133</v>
      </c>
      <c r="B919" s="66" t="s">
        <v>2134</v>
      </c>
      <c r="C919" s="67">
        <v>75</v>
      </c>
      <c r="D919" s="67" t="s">
        <v>337</v>
      </c>
      <c r="E919" s="71">
        <v>0.74666510812643105</v>
      </c>
      <c r="F919" s="68">
        <v>68.893838158871603</v>
      </c>
      <c r="G919" s="71">
        <v>0.97029322857368006</v>
      </c>
      <c r="H919" s="68">
        <v>88.121752041573899</v>
      </c>
      <c r="I919" s="71">
        <v>0.90922782046530803</v>
      </c>
      <c r="J919" s="68">
        <v>74.387527839643695</v>
      </c>
      <c r="K919" s="71">
        <v>0.85299485224484795</v>
      </c>
      <c r="L919" s="68">
        <v>34.446919079435801</v>
      </c>
      <c r="M919" s="71">
        <v>0.74747474747474796</v>
      </c>
      <c r="N919" s="68">
        <v>50.554675118859002</v>
      </c>
      <c r="O919" s="71">
        <v>1</v>
      </c>
      <c r="P919" s="68">
        <v>100</v>
      </c>
      <c r="Q919" s="71">
        <v>0</v>
      </c>
      <c r="R919" s="68">
        <v>81.441441441441398</v>
      </c>
    </row>
    <row r="920" spans="1:18" x14ac:dyDescent="0.2">
      <c r="A920" s="72" t="s">
        <v>2135</v>
      </c>
      <c r="B920" s="66" t="s">
        <v>2136</v>
      </c>
      <c r="C920" s="67">
        <v>75</v>
      </c>
      <c r="D920" s="67" t="s">
        <v>337</v>
      </c>
      <c r="E920" s="71">
        <v>0.85429292493446696</v>
      </c>
      <c r="F920" s="68">
        <v>92.873051224944305</v>
      </c>
      <c r="G920" s="71">
        <v>0.94792773958853804</v>
      </c>
      <c r="H920" s="68">
        <v>81.217520415738704</v>
      </c>
      <c r="I920" s="71">
        <v>0.947906223522887</v>
      </c>
      <c r="J920" s="68">
        <v>88.344469190794399</v>
      </c>
      <c r="K920" s="71">
        <v>0.97372518992088297</v>
      </c>
      <c r="L920" s="68">
        <v>92.130660727542704</v>
      </c>
      <c r="M920" s="71">
        <v>0.92592592592592604</v>
      </c>
      <c r="N920" s="68">
        <v>89.6196513470681</v>
      </c>
      <c r="O920" s="71">
        <v>0.47597954571409701</v>
      </c>
      <c r="P920" s="68">
        <v>83.670169765561795</v>
      </c>
      <c r="Q920" s="71"/>
      <c r="R920" s="68"/>
    </row>
    <row r="921" spans="1:18" x14ac:dyDescent="0.2">
      <c r="A921" s="72" t="s">
        <v>785</v>
      </c>
      <c r="B921" s="66" t="s">
        <v>2137</v>
      </c>
      <c r="C921" s="67">
        <v>75</v>
      </c>
      <c r="D921" s="67" t="s">
        <v>337</v>
      </c>
      <c r="E921" s="71">
        <v>0.86527740903218997</v>
      </c>
      <c r="F921" s="68">
        <v>94.357832219747607</v>
      </c>
      <c r="G921" s="71">
        <v>0.60747011067489998</v>
      </c>
      <c r="H921" s="68">
        <v>14.9220489977728</v>
      </c>
      <c r="I921" s="71">
        <v>0.98836211642167104</v>
      </c>
      <c r="J921" s="68">
        <v>97.178916109873796</v>
      </c>
      <c r="K921" s="71">
        <v>1</v>
      </c>
      <c r="L921" s="68">
        <v>100</v>
      </c>
      <c r="M921" s="71"/>
      <c r="N921" s="68"/>
      <c r="O921" s="71"/>
      <c r="P921" s="68"/>
      <c r="Q921" s="71"/>
      <c r="R921" s="68"/>
    </row>
    <row r="922" spans="1:18" x14ac:dyDescent="0.2">
      <c r="A922" s="72" t="s">
        <v>2138</v>
      </c>
      <c r="B922" s="66" t="s">
        <v>2139</v>
      </c>
      <c r="C922" s="67">
        <v>63</v>
      </c>
      <c r="D922" s="67" t="s">
        <v>337</v>
      </c>
      <c r="E922" s="71">
        <v>0.83512519515366701</v>
      </c>
      <c r="F922" s="68">
        <v>90.642722117202297</v>
      </c>
      <c r="G922" s="71">
        <v>0.97201999166020203</v>
      </c>
      <c r="H922" s="68">
        <v>95.746691871455596</v>
      </c>
      <c r="I922" s="71">
        <v>0.84012479929708594</v>
      </c>
      <c r="J922" s="68">
        <v>74.196597353497197</v>
      </c>
      <c r="K922" s="71">
        <v>0.95317234508706505</v>
      </c>
      <c r="L922" s="68">
        <v>91.304347826086996</v>
      </c>
      <c r="M922" s="71">
        <v>0.57518364457031601</v>
      </c>
      <c r="N922" s="68">
        <v>15.3692614770459</v>
      </c>
      <c r="O922" s="71"/>
      <c r="P922" s="68"/>
      <c r="Q922" s="71"/>
      <c r="R922" s="68"/>
    </row>
    <row r="923" spans="1:18" x14ac:dyDescent="0.2">
      <c r="A923" s="72" t="s">
        <v>2140</v>
      </c>
      <c r="B923" s="66" t="s">
        <v>2141</v>
      </c>
      <c r="C923" s="67">
        <v>63</v>
      </c>
      <c r="D923" s="67" t="s">
        <v>337</v>
      </c>
      <c r="E923" s="71">
        <v>0.79298977256303804</v>
      </c>
      <c r="F923" s="68">
        <v>78.355387523629503</v>
      </c>
      <c r="G923" s="71">
        <v>0.93407303283860099</v>
      </c>
      <c r="H923" s="68">
        <v>88.090737240075597</v>
      </c>
      <c r="I923" s="71">
        <v>0.89243304455231698</v>
      </c>
      <c r="J923" s="68">
        <v>88.279773156899793</v>
      </c>
      <c r="K923" s="71">
        <v>0.89130033689275701</v>
      </c>
      <c r="L923" s="68">
        <v>76.370510396975405</v>
      </c>
      <c r="M923" s="71">
        <v>0.63271085936808602</v>
      </c>
      <c r="N923" s="68">
        <v>22.1556886227545</v>
      </c>
      <c r="O923" s="71">
        <v>0.61443158916342999</v>
      </c>
      <c r="P923" s="68">
        <v>89.543147208121795</v>
      </c>
      <c r="Q923" s="71"/>
      <c r="R923" s="68"/>
    </row>
    <row r="924" spans="1:18" x14ac:dyDescent="0.2">
      <c r="A924" s="72" t="s">
        <v>2142</v>
      </c>
      <c r="B924" s="66" t="s">
        <v>2143</v>
      </c>
      <c r="C924" s="67">
        <v>63</v>
      </c>
      <c r="D924" s="67" t="s">
        <v>337</v>
      </c>
      <c r="E924" s="71">
        <v>0.79024502983648803</v>
      </c>
      <c r="F924" s="68">
        <v>77.599243856332706</v>
      </c>
      <c r="G924" s="71">
        <v>0.91596517417845302</v>
      </c>
      <c r="H924" s="68">
        <v>82.8922495274102</v>
      </c>
      <c r="I924" s="71">
        <v>0.92443377185418896</v>
      </c>
      <c r="J924" s="68">
        <v>92.533081285444197</v>
      </c>
      <c r="K924" s="71">
        <v>0.93844325304631804</v>
      </c>
      <c r="L924" s="68">
        <v>88.657844990548199</v>
      </c>
      <c r="M924" s="71">
        <v>0.76989114080892096</v>
      </c>
      <c r="N924" s="68">
        <v>48.1037924151697</v>
      </c>
      <c r="O924" s="71">
        <v>0.40249180929455602</v>
      </c>
      <c r="P924" s="68">
        <v>58.680203045685303</v>
      </c>
      <c r="Q924" s="71"/>
      <c r="R924" s="68"/>
    </row>
    <row r="925" spans="1:18" x14ac:dyDescent="0.2">
      <c r="A925" s="72" t="s">
        <v>2144</v>
      </c>
      <c r="B925" s="66" t="s">
        <v>2145</v>
      </c>
      <c r="C925" s="67">
        <v>63</v>
      </c>
      <c r="D925" s="67" t="s">
        <v>337</v>
      </c>
      <c r="E925" s="71">
        <v>0.73659594357636504</v>
      </c>
      <c r="F925" s="68">
        <v>59.357277882797703</v>
      </c>
      <c r="G925" s="71">
        <v>0.89410820162043703</v>
      </c>
      <c r="H925" s="68">
        <v>76.370510396975405</v>
      </c>
      <c r="I925" s="71">
        <v>0.88060845212423799</v>
      </c>
      <c r="J925" s="68">
        <v>85.633270321361096</v>
      </c>
      <c r="K925" s="71">
        <v>0.88200622619285196</v>
      </c>
      <c r="L925" s="68">
        <v>72.967863894139896</v>
      </c>
      <c r="M925" s="71">
        <v>0.668112222320559</v>
      </c>
      <c r="N925" s="68">
        <v>26.347305389221599</v>
      </c>
      <c r="O925" s="71">
        <v>0.358144615623739</v>
      </c>
      <c r="P925" s="68">
        <v>49.847715736040598</v>
      </c>
      <c r="Q925" s="71"/>
      <c r="R925" s="68"/>
    </row>
    <row r="926" spans="1:18" x14ac:dyDescent="0.2">
      <c r="A926" s="72" t="s">
        <v>2146</v>
      </c>
      <c r="B926" s="66" t="s">
        <v>2147</v>
      </c>
      <c r="C926" s="67">
        <v>75</v>
      </c>
      <c r="D926" s="67" t="s">
        <v>337</v>
      </c>
      <c r="E926" s="71">
        <v>0.81759834813128796</v>
      </c>
      <c r="F926" s="68">
        <v>86.191536748329597</v>
      </c>
      <c r="G926" s="71">
        <v>0.94445025657217996</v>
      </c>
      <c r="H926" s="68">
        <v>79.881217520415703</v>
      </c>
      <c r="I926" s="71">
        <v>0.94711619128844604</v>
      </c>
      <c r="J926" s="68">
        <v>87.824795842613199</v>
      </c>
      <c r="K926" s="71">
        <v>0.925239631347202</v>
      </c>
      <c r="L926" s="68">
        <v>59.688195991091298</v>
      </c>
      <c r="M926" s="71">
        <v>0.85185185185185197</v>
      </c>
      <c r="N926" s="68">
        <v>74.881141045958799</v>
      </c>
      <c r="O926" s="71">
        <v>0.41933380959676098</v>
      </c>
      <c r="P926" s="68">
        <v>76.475343573160899</v>
      </c>
      <c r="Q926" s="71"/>
      <c r="R926" s="68"/>
    </row>
    <row r="927" spans="1:18" x14ac:dyDescent="0.2">
      <c r="A927" s="72" t="s">
        <v>2148</v>
      </c>
      <c r="B927" s="66" t="s">
        <v>2149</v>
      </c>
      <c r="C927" s="67">
        <v>75</v>
      </c>
      <c r="D927" s="67" t="s">
        <v>337</v>
      </c>
      <c r="E927" s="71">
        <v>0.82436472667832394</v>
      </c>
      <c r="F927" s="68">
        <v>87.676317743132898</v>
      </c>
      <c r="G927" s="71">
        <v>0.818646666249911</v>
      </c>
      <c r="H927" s="68">
        <v>48.255382331106198</v>
      </c>
      <c r="I927" s="71">
        <v>0.88031414730063895</v>
      </c>
      <c r="J927" s="68">
        <v>63.103192279138803</v>
      </c>
      <c r="K927" s="71">
        <v>0.89611671301559803</v>
      </c>
      <c r="L927" s="68">
        <v>47.141796585003704</v>
      </c>
      <c r="M927" s="71">
        <v>0.84511784511784505</v>
      </c>
      <c r="N927" s="68">
        <v>73.375594294770195</v>
      </c>
      <c r="O927" s="71">
        <v>0.50599298838594997</v>
      </c>
      <c r="P927" s="68">
        <v>87.550525464834294</v>
      </c>
      <c r="Q927" s="71">
        <v>1</v>
      </c>
      <c r="R927" s="68">
        <v>100</v>
      </c>
    </row>
    <row r="928" spans="1:18" x14ac:dyDescent="0.2">
      <c r="A928" s="72" t="s">
        <v>2150</v>
      </c>
      <c r="B928" s="66" t="s">
        <v>2151</v>
      </c>
      <c r="C928" s="67">
        <v>75</v>
      </c>
      <c r="D928" s="67" t="s">
        <v>337</v>
      </c>
      <c r="E928" s="71">
        <v>0.64325521306085498</v>
      </c>
      <c r="F928" s="68">
        <v>41.351150705271003</v>
      </c>
      <c r="G928" s="71">
        <v>0.71643011999714601</v>
      </c>
      <c r="H928" s="68">
        <v>28.2108389012621</v>
      </c>
      <c r="I928" s="71">
        <v>0.69442764093540799</v>
      </c>
      <c r="J928" s="68">
        <v>20.564216778025202</v>
      </c>
      <c r="K928" s="71">
        <v>0.76347975021602599</v>
      </c>
      <c r="L928" s="68">
        <v>18.040089086859702</v>
      </c>
      <c r="M928" s="71">
        <v>0.71043771043770998</v>
      </c>
      <c r="N928" s="68">
        <v>43.106180665610097</v>
      </c>
      <c r="O928" s="71">
        <v>0.331500843717983</v>
      </c>
      <c r="P928" s="68">
        <v>55.780113177041201</v>
      </c>
      <c r="Q928" s="71"/>
      <c r="R928" s="68"/>
    </row>
    <row r="929" spans="1:18" x14ac:dyDescent="0.2">
      <c r="A929" s="72" t="s">
        <v>2152</v>
      </c>
      <c r="B929" s="66" t="s">
        <v>2153</v>
      </c>
      <c r="C929" s="67">
        <v>75</v>
      </c>
      <c r="D929" s="67" t="s">
        <v>337</v>
      </c>
      <c r="E929" s="71">
        <v>0.86853667431324899</v>
      </c>
      <c r="F929" s="68">
        <v>96.065330363771295</v>
      </c>
      <c r="G929" s="71">
        <v>0.93922584911399198</v>
      </c>
      <c r="H929" s="68">
        <v>78.619153674833001</v>
      </c>
      <c r="I929" s="71">
        <v>0.96472750473229396</v>
      </c>
      <c r="J929" s="68">
        <v>93.986636971046806</v>
      </c>
      <c r="K929" s="71">
        <v>0.97873611837388197</v>
      </c>
      <c r="L929" s="68">
        <v>93.986636971046806</v>
      </c>
      <c r="M929" s="71">
        <v>1</v>
      </c>
      <c r="N929" s="68">
        <v>100</v>
      </c>
      <c r="O929" s="71">
        <v>0.45999389934607599</v>
      </c>
      <c r="P929" s="68">
        <v>81.810832659660505</v>
      </c>
      <c r="Q929" s="71"/>
      <c r="R929" s="68"/>
    </row>
    <row r="930" spans="1:18" x14ac:dyDescent="0.2">
      <c r="A930" s="72" t="s">
        <v>2154</v>
      </c>
      <c r="B930" s="66" t="s">
        <v>2155</v>
      </c>
      <c r="C930" s="67">
        <v>75</v>
      </c>
      <c r="D930" s="67" t="s">
        <v>337</v>
      </c>
      <c r="E930" s="71">
        <v>0.79719791516676297</v>
      </c>
      <c r="F930" s="68">
        <v>80.400890868596903</v>
      </c>
      <c r="G930" s="71">
        <v>0.76916225180870401</v>
      </c>
      <c r="H930" s="68">
        <v>39.0497401633259</v>
      </c>
      <c r="I930" s="71">
        <v>0.88427294971060999</v>
      </c>
      <c r="J930" s="68">
        <v>64.513734224201897</v>
      </c>
      <c r="K930" s="71">
        <v>0.90654068614092398</v>
      </c>
      <c r="L930" s="68">
        <v>50.556792873051201</v>
      </c>
      <c r="M930" s="71">
        <v>0.79124579124579097</v>
      </c>
      <c r="N930" s="68">
        <v>58.874801901743297</v>
      </c>
      <c r="O930" s="71">
        <v>0.43196581209454499</v>
      </c>
      <c r="P930" s="68">
        <v>78.172999191592595</v>
      </c>
      <c r="Q930" s="71">
        <v>1</v>
      </c>
      <c r="R930" s="68">
        <v>100</v>
      </c>
    </row>
    <row r="931" spans="1:18" x14ac:dyDescent="0.2">
      <c r="A931" s="72" t="s">
        <v>785</v>
      </c>
      <c r="B931" s="66" t="s">
        <v>2156</v>
      </c>
      <c r="C931" s="67">
        <v>75</v>
      </c>
      <c r="D931" s="67" t="s">
        <v>337</v>
      </c>
      <c r="E931" s="71">
        <v>0.88847569825413397</v>
      </c>
      <c r="F931" s="68">
        <v>97.401633259094297</v>
      </c>
      <c r="G931" s="71">
        <v>0.60014605587789605</v>
      </c>
      <c r="H931" s="68">
        <v>13.288789903489199</v>
      </c>
      <c r="I931" s="71">
        <v>0.95449752227241602</v>
      </c>
      <c r="J931" s="68">
        <v>91.091314031180403</v>
      </c>
      <c r="K931" s="71">
        <v>0.99925921486622304</v>
      </c>
      <c r="L931" s="68">
        <v>96.881959910913096</v>
      </c>
      <c r="M931" s="71"/>
      <c r="N931" s="68"/>
      <c r="O931" s="71"/>
      <c r="P931" s="68"/>
      <c r="Q931" s="71">
        <v>1</v>
      </c>
      <c r="R931" s="68">
        <v>100</v>
      </c>
    </row>
    <row r="932" spans="1:18" x14ac:dyDescent="0.2">
      <c r="A932" s="72" t="s">
        <v>785</v>
      </c>
      <c r="B932" s="66" t="s">
        <v>2157</v>
      </c>
      <c r="C932" s="67">
        <v>75</v>
      </c>
      <c r="D932" s="67" t="s">
        <v>337</v>
      </c>
      <c r="E932" s="71">
        <v>0.84673057217832903</v>
      </c>
      <c r="F932" s="68">
        <v>92.056421677802504</v>
      </c>
      <c r="G932" s="71">
        <v>0.60013353982923401</v>
      </c>
      <c r="H932" s="68">
        <v>13.214550853749101</v>
      </c>
      <c r="I932" s="71">
        <v>0.94005817670575298</v>
      </c>
      <c r="J932" s="68">
        <v>85.746102449888596</v>
      </c>
      <c r="K932" s="71">
        <v>1</v>
      </c>
      <c r="L932" s="68">
        <v>100</v>
      </c>
      <c r="M932" s="71"/>
      <c r="N932" s="68"/>
      <c r="O932" s="71"/>
      <c r="P932" s="68"/>
      <c r="Q932" s="71"/>
      <c r="R932" s="68"/>
    </row>
  </sheetData>
  <sortState ref="A4:R2991">
    <sortCondition ref="B4:B2991"/>
  </sortState>
  <mergeCells count="8">
    <mergeCell ref="O1:P1"/>
    <mergeCell ref="Q1:R1"/>
    <mergeCell ref="A1:D1"/>
    <mergeCell ref="E1:F1"/>
    <mergeCell ref="G1:H1"/>
    <mergeCell ref="I1:J1"/>
    <mergeCell ref="K1:L1"/>
    <mergeCell ref="M1:N1"/>
  </mergeCells>
  <pageMargins left="0.7" right="0.7" top="0.75" bottom="0.75" header="0.3" footer="0.3"/>
  <pageSetup orientation="portrait" verticalDpi="597"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932"/>
  <sheetViews>
    <sheetView zoomScaleNormal="100" workbookViewId="0">
      <pane ySplit="2" topLeftCell="A3" activePane="bottomLeft" state="frozen"/>
      <selection pane="bottomLeft" activeCell="A3" sqref="A3"/>
    </sheetView>
  </sheetViews>
  <sheetFormatPr defaultRowHeight="12.75" x14ac:dyDescent="0.2"/>
  <cols>
    <col min="1" max="1" width="37.28515625" customWidth="1"/>
    <col min="2" max="2" width="15.28515625" customWidth="1"/>
    <col min="3" max="3" width="10.140625" bestFit="1" customWidth="1"/>
    <col min="4" max="4" width="5.5703125" bestFit="1" customWidth="1"/>
    <col min="5" max="5" width="23.5703125" style="9" bestFit="1" customWidth="1"/>
    <col min="6" max="6" width="27.42578125" style="9" bestFit="1" customWidth="1"/>
    <col min="7" max="7" width="27.5703125" style="9" bestFit="1" customWidth="1"/>
    <col min="8" max="8" width="31.42578125" style="9" bestFit="1" customWidth="1"/>
    <col min="9" max="9" width="28.42578125" style="9" bestFit="1" customWidth="1"/>
    <col min="10" max="10" width="32.28515625" style="9" bestFit="1" customWidth="1"/>
    <col min="11" max="11" width="28.140625" style="9" bestFit="1" customWidth="1"/>
    <col min="12" max="12" width="32" style="9" bestFit="1" customWidth="1"/>
  </cols>
  <sheetData>
    <row r="1" spans="1:12" s="9" customFormat="1" ht="15.75" customHeight="1" thickBot="1" x14ac:dyDescent="0.25">
      <c r="A1" s="208" t="s">
        <v>105</v>
      </c>
      <c r="B1" s="209"/>
      <c r="C1" s="209"/>
      <c r="D1" s="210"/>
      <c r="E1" s="211" t="s">
        <v>100</v>
      </c>
      <c r="F1" s="212"/>
      <c r="G1" s="211" t="s">
        <v>103</v>
      </c>
      <c r="H1" s="212"/>
      <c r="I1" s="211" t="s">
        <v>40</v>
      </c>
      <c r="J1" s="212"/>
      <c r="K1" s="211" t="s">
        <v>44</v>
      </c>
      <c r="L1" s="212"/>
    </row>
    <row r="2" spans="1:12" s="12" customFormat="1" ht="13.5" thickBot="1" x14ac:dyDescent="0.25">
      <c r="A2" s="11" t="s">
        <v>49</v>
      </c>
      <c r="B2" s="10" t="s">
        <v>0</v>
      </c>
      <c r="C2" s="11" t="s">
        <v>1</v>
      </c>
      <c r="D2" s="11" t="s">
        <v>2</v>
      </c>
      <c r="E2" s="11" t="s">
        <v>278</v>
      </c>
      <c r="F2" s="11" t="s">
        <v>279</v>
      </c>
      <c r="G2" s="11" t="s">
        <v>280</v>
      </c>
      <c r="H2" s="11" t="s">
        <v>281</v>
      </c>
      <c r="I2" s="11" t="s">
        <v>282</v>
      </c>
      <c r="J2" s="11" t="s">
        <v>283</v>
      </c>
      <c r="K2" s="11" t="s">
        <v>284</v>
      </c>
      <c r="L2" s="11" t="s">
        <v>285</v>
      </c>
    </row>
    <row r="3" spans="1:12" x14ac:dyDescent="0.2">
      <c r="A3" s="72" t="s">
        <v>335</v>
      </c>
      <c r="B3" s="66" t="s">
        <v>336</v>
      </c>
      <c r="C3" s="67">
        <v>65</v>
      </c>
      <c r="D3" s="67" t="s">
        <v>337</v>
      </c>
      <c r="E3" s="71">
        <v>0.31408027224589702</v>
      </c>
      <c r="F3" s="68">
        <v>74.379481522338693</v>
      </c>
      <c r="G3" s="71">
        <v>0.249999997088375</v>
      </c>
      <c r="H3" s="68">
        <v>21.428571428571399</v>
      </c>
      <c r="I3" s="71">
        <v>2.1290064001421101E-3</v>
      </c>
      <c r="J3" s="68">
        <v>7.2531715388858196</v>
      </c>
      <c r="K3" s="71">
        <v>0.69011181324917503</v>
      </c>
      <c r="L3" s="68">
        <v>84.280198565912897</v>
      </c>
    </row>
    <row r="4" spans="1:12" x14ac:dyDescent="0.2">
      <c r="A4" s="72" t="s">
        <v>338</v>
      </c>
      <c r="B4" s="66" t="s">
        <v>339</v>
      </c>
      <c r="C4" s="67">
        <v>45</v>
      </c>
      <c r="D4" s="67" t="s">
        <v>337</v>
      </c>
      <c r="E4" s="71">
        <v>0.45906545843892299</v>
      </c>
      <c r="F4" s="68">
        <v>97.672064777327904</v>
      </c>
      <c r="G4" s="71">
        <v>0.35214162164089902</v>
      </c>
      <c r="H4" s="68">
        <v>84.362348178137694</v>
      </c>
      <c r="I4" s="71">
        <v>6.7607945165230499E-2</v>
      </c>
      <c r="J4" s="68">
        <v>73.127530364372504</v>
      </c>
      <c r="K4" s="71">
        <v>0.95744680851063801</v>
      </c>
      <c r="L4" s="68">
        <v>98.532388663967595</v>
      </c>
    </row>
    <row r="5" spans="1:12" x14ac:dyDescent="0.2">
      <c r="A5" s="72" t="s">
        <v>340</v>
      </c>
      <c r="B5" s="66" t="s">
        <v>341</v>
      </c>
      <c r="C5" s="67">
        <v>45</v>
      </c>
      <c r="D5" s="67" t="s">
        <v>337</v>
      </c>
      <c r="E5" s="71">
        <v>0.42999599414567002</v>
      </c>
      <c r="F5" s="68">
        <v>96.103238866396794</v>
      </c>
      <c r="G5" s="71">
        <v>0.26553166069295098</v>
      </c>
      <c r="H5" s="68">
        <v>68.825910931174107</v>
      </c>
      <c r="I5" s="71">
        <v>2.44563217440604E-2</v>
      </c>
      <c r="J5" s="68">
        <v>48.9372469635627</v>
      </c>
      <c r="K5" s="71">
        <v>1</v>
      </c>
      <c r="L5" s="68">
        <v>100</v>
      </c>
    </row>
    <row r="6" spans="1:12" x14ac:dyDescent="0.2">
      <c r="A6" s="72" t="s">
        <v>342</v>
      </c>
      <c r="B6" s="66" t="s">
        <v>343</v>
      </c>
      <c r="C6" s="67">
        <v>45</v>
      </c>
      <c r="D6" s="67" t="s">
        <v>337</v>
      </c>
      <c r="E6" s="71">
        <v>0.34412097547943099</v>
      </c>
      <c r="F6" s="68">
        <v>85.678137651821899</v>
      </c>
      <c r="G6" s="71">
        <v>0.25</v>
      </c>
      <c r="H6" s="68">
        <v>44.635627530364403</v>
      </c>
      <c r="I6" s="71">
        <v>3.18939002207744E-3</v>
      </c>
      <c r="J6" s="68">
        <v>9.9190283400809705</v>
      </c>
      <c r="K6" s="71">
        <v>0.77917353641621501</v>
      </c>
      <c r="L6" s="68">
        <v>94.838056680161898</v>
      </c>
    </row>
    <row r="7" spans="1:12" x14ac:dyDescent="0.2">
      <c r="A7" s="72" t="s">
        <v>344</v>
      </c>
      <c r="B7" s="66" t="s">
        <v>345</v>
      </c>
      <c r="C7" s="67">
        <v>65</v>
      </c>
      <c r="D7" s="67" t="s">
        <v>337</v>
      </c>
      <c r="E7" s="71">
        <v>0.34205964431847802</v>
      </c>
      <c r="F7" s="68">
        <v>83.425261996690594</v>
      </c>
      <c r="G7" s="71">
        <v>0.25</v>
      </c>
      <c r="H7" s="68">
        <v>57.804743519029202</v>
      </c>
      <c r="I7" s="71">
        <v>6.5969695235657804E-3</v>
      </c>
      <c r="J7" s="68">
        <v>18.367346938775501</v>
      </c>
      <c r="K7" s="71">
        <v>0.76958196343187002</v>
      </c>
      <c r="L7" s="68">
        <v>90.237175951461694</v>
      </c>
    </row>
    <row r="8" spans="1:12" x14ac:dyDescent="0.2">
      <c r="A8" s="72" t="s">
        <v>346</v>
      </c>
      <c r="B8" s="66" t="s">
        <v>347</v>
      </c>
      <c r="C8" s="67">
        <v>65</v>
      </c>
      <c r="D8" s="67" t="s">
        <v>337</v>
      </c>
      <c r="E8" s="71">
        <v>0.408441204828702</v>
      </c>
      <c r="F8" s="68">
        <v>94.511858797573097</v>
      </c>
      <c r="G8" s="71">
        <v>0.28942319570735497</v>
      </c>
      <c r="H8" s="68">
        <v>81.908439051296199</v>
      </c>
      <c r="I8" s="71">
        <v>1.07647710746923E-2</v>
      </c>
      <c r="J8" s="68">
        <v>26.833976833976799</v>
      </c>
      <c r="K8" s="71">
        <v>0.92513564770405898</v>
      </c>
      <c r="L8" s="68">
        <v>97.380033094318804</v>
      </c>
    </row>
    <row r="9" spans="1:12" x14ac:dyDescent="0.2">
      <c r="A9" s="72" t="s">
        <v>348</v>
      </c>
      <c r="B9" s="66" t="s">
        <v>349</v>
      </c>
      <c r="C9" s="67">
        <v>65</v>
      </c>
      <c r="D9" s="67" t="s">
        <v>337</v>
      </c>
      <c r="E9" s="71">
        <v>0.35370583503560798</v>
      </c>
      <c r="F9" s="68">
        <v>85.907335907335906</v>
      </c>
      <c r="G9" s="71">
        <v>0.26489361702127701</v>
      </c>
      <c r="H9" s="68">
        <v>73.910645339216799</v>
      </c>
      <c r="I9" s="71">
        <v>1.8191859850320999E-2</v>
      </c>
      <c r="J9" s="68">
        <v>37.093215664644198</v>
      </c>
      <c r="K9" s="71">
        <v>0.77803202823522599</v>
      </c>
      <c r="L9" s="68">
        <v>90.568119139547704</v>
      </c>
    </row>
    <row r="10" spans="1:12" x14ac:dyDescent="0.2">
      <c r="A10" s="72" t="s">
        <v>350</v>
      </c>
      <c r="B10" s="66" t="s">
        <v>351</v>
      </c>
      <c r="C10" s="67">
        <v>65</v>
      </c>
      <c r="D10" s="67" t="s">
        <v>337</v>
      </c>
      <c r="E10" s="71">
        <v>0.36274029427624799</v>
      </c>
      <c r="F10" s="68">
        <v>87.562051847766099</v>
      </c>
      <c r="G10" s="71">
        <v>0.33923654568210299</v>
      </c>
      <c r="H10" s="68">
        <v>88.582460011031401</v>
      </c>
      <c r="I10" s="71">
        <v>6.5629280654222799E-2</v>
      </c>
      <c r="J10" s="68">
        <v>68.836183121897406</v>
      </c>
      <c r="K10" s="71">
        <v>0.68335505649241901</v>
      </c>
      <c r="L10" s="68">
        <v>83.783783783783804</v>
      </c>
    </row>
    <row r="11" spans="1:12" x14ac:dyDescent="0.2">
      <c r="A11" s="72" t="s">
        <v>352</v>
      </c>
      <c r="B11" s="66" t="s">
        <v>353</v>
      </c>
      <c r="C11" s="67">
        <v>65</v>
      </c>
      <c r="D11" s="67" t="s">
        <v>337</v>
      </c>
      <c r="E11" s="71">
        <v>0.37108868326033301</v>
      </c>
      <c r="F11" s="68">
        <v>88.775510204081598</v>
      </c>
      <c r="G11" s="71">
        <v>0.108125357160854</v>
      </c>
      <c r="H11" s="68">
        <v>2.2890237175951502</v>
      </c>
      <c r="I11" s="71">
        <v>5.14069262014606E-3</v>
      </c>
      <c r="J11" s="68">
        <v>15.250965250965301</v>
      </c>
      <c r="K11" s="71">
        <v>1</v>
      </c>
      <c r="L11" s="68">
        <v>100</v>
      </c>
    </row>
    <row r="12" spans="1:12" x14ac:dyDescent="0.2">
      <c r="A12" s="72" t="s">
        <v>354</v>
      </c>
      <c r="B12" s="66" t="s">
        <v>355</v>
      </c>
      <c r="C12" s="67">
        <v>65</v>
      </c>
      <c r="D12" s="67" t="s">
        <v>337</v>
      </c>
      <c r="E12" s="71">
        <v>0.37129337881663099</v>
      </c>
      <c r="F12" s="68">
        <v>88.803088803088798</v>
      </c>
      <c r="G12" s="71">
        <v>0.104164645879314</v>
      </c>
      <c r="H12" s="68">
        <v>2.26144511858798</v>
      </c>
      <c r="I12" s="71">
        <v>1.6472247327334402E-2</v>
      </c>
      <c r="J12" s="68">
        <v>34.6938775510204</v>
      </c>
      <c r="K12" s="71">
        <v>0.99324324324324298</v>
      </c>
      <c r="L12" s="68">
        <v>99.338113623827894</v>
      </c>
    </row>
    <row r="13" spans="1:12" x14ac:dyDescent="0.2">
      <c r="A13" s="72" t="s">
        <v>356</v>
      </c>
      <c r="B13" s="66" t="s">
        <v>357</v>
      </c>
      <c r="C13" s="67">
        <v>65</v>
      </c>
      <c r="D13" s="67" t="s">
        <v>337</v>
      </c>
      <c r="E13" s="71">
        <v>0.32344637040123098</v>
      </c>
      <c r="F13" s="68">
        <v>77.799227799227793</v>
      </c>
      <c r="G13" s="71">
        <v>0.227759406203947</v>
      </c>
      <c r="H13" s="68">
        <v>9.2112520683949306</v>
      </c>
      <c r="I13" s="71">
        <v>7.4431470067439304E-2</v>
      </c>
      <c r="J13" s="68">
        <v>71.731936017650298</v>
      </c>
      <c r="K13" s="71">
        <v>0.66814823493230502</v>
      </c>
      <c r="L13" s="68">
        <v>82.184225041367895</v>
      </c>
    </row>
    <row r="14" spans="1:12" x14ac:dyDescent="0.2">
      <c r="A14" s="72" t="s">
        <v>358</v>
      </c>
      <c r="B14" s="66" t="s">
        <v>359</v>
      </c>
      <c r="C14" s="67">
        <v>65</v>
      </c>
      <c r="D14" s="67" t="s">
        <v>337</v>
      </c>
      <c r="E14" s="71">
        <v>0.32949955807910097</v>
      </c>
      <c r="F14" s="68">
        <v>79.702151130722598</v>
      </c>
      <c r="G14" s="71">
        <v>0.25212765957446798</v>
      </c>
      <c r="H14" s="68">
        <v>63.541092112520701</v>
      </c>
      <c r="I14" s="71">
        <v>2.25693641909058E-2</v>
      </c>
      <c r="J14" s="68">
        <v>42.0297848869277</v>
      </c>
      <c r="K14" s="71">
        <v>0.71380165047193</v>
      </c>
      <c r="L14" s="68">
        <v>85.934914506343105</v>
      </c>
    </row>
    <row r="15" spans="1:12" x14ac:dyDescent="0.2">
      <c r="A15" s="72" t="s">
        <v>360</v>
      </c>
      <c r="B15" s="66" t="s">
        <v>361</v>
      </c>
      <c r="C15" s="67">
        <v>65</v>
      </c>
      <c r="D15" s="67" t="s">
        <v>337</v>
      </c>
      <c r="E15" s="71">
        <v>0.50943933593298396</v>
      </c>
      <c r="F15" s="68">
        <v>98.510755653612804</v>
      </c>
      <c r="G15" s="71">
        <v>0.56151439298083605</v>
      </c>
      <c r="H15" s="68">
        <v>96.662989520132399</v>
      </c>
      <c r="I15" s="71">
        <v>9.5445405175871405E-3</v>
      </c>
      <c r="J15" s="68">
        <v>24.3794815223387</v>
      </c>
      <c r="K15" s="71">
        <v>0.95725907430052803</v>
      </c>
      <c r="L15" s="68">
        <v>98.510755653612804</v>
      </c>
    </row>
    <row r="16" spans="1:12" x14ac:dyDescent="0.2">
      <c r="A16" s="72" t="s">
        <v>362</v>
      </c>
      <c r="B16" s="66" t="s">
        <v>363</v>
      </c>
      <c r="C16" s="67">
        <v>65</v>
      </c>
      <c r="D16" s="67" t="s">
        <v>337</v>
      </c>
      <c r="E16" s="71">
        <v>0.46564633020970397</v>
      </c>
      <c r="F16" s="68">
        <v>97.738554881412</v>
      </c>
      <c r="G16" s="71">
        <v>0.49030037546933702</v>
      </c>
      <c r="H16" s="68">
        <v>95.035852178709305</v>
      </c>
      <c r="I16" s="71">
        <v>7.7856771815482395E-2</v>
      </c>
      <c r="J16" s="68">
        <v>72.779922779922799</v>
      </c>
      <c r="K16" s="71">
        <v>0.82878184334429394</v>
      </c>
      <c r="L16" s="68">
        <v>93.077771649200201</v>
      </c>
    </row>
    <row r="17" spans="1:12" x14ac:dyDescent="0.2">
      <c r="A17" s="72" t="s">
        <v>364</v>
      </c>
      <c r="B17" s="66" t="s">
        <v>365</v>
      </c>
      <c r="C17" s="67">
        <v>65</v>
      </c>
      <c r="D17" s="67" t="s">
        <v>337</v>
      </c>
      <c r="E17" s="71">
        <v>0.46492632622150998</v>
      </c>
      <c r="F17" s="68">
        <v>97.7109762824048</v>
      </c>
      <c r="G17" s="71">
        <v>0.55162703379223998</v>
      </c>
      <c r="H17" s="68">
        <v>96.359624931053503</v>
      </c>
      <c r="I17" s="71">
        <v>0.25105429317019401</v>
      </c>
      <c r="J17" s="68">
        <v>92.995035852178702</v>
      </c>
      <c r="K17" s="71">
        <v>0.59209765170209605</v>
      </c>
      <c r="L17" s="68">
        <v>73.8554881412024</v>
      </c>
    </row>
    <row r="18" spans="1:12" x14ac:dyDescent="0.2">
      <c r="A18" s="72" t="s">
        <v>366</v>
      </c>
      <c r="B18" s="66" t="s">
        <v>367</v>
      </c>
      <c r="C18" s="67">
        <v>65</v>
      </c>
      <c r="D18" s="67" t="s">
        <v>337</v>
      </c>
      <c r="E18" s="71">
        <v>0.42097705249408901</v>
      </c>
      <c r="F18" s="68">
        <v>95.642581356867097</v>
      </c>
      <c r="G18" s="71">
        <v>0.32271589486858598</v>
      </c>
      <c r="H18" s="68">
        <v>87.065637065637105</v>
      </c>
      <c r="I18" s="71">
        <v>0.28720794752292</v>
      </c>
      <c r="J18" s="68">
        <v>94.429123000551598</v>
      </c>
      <c r="K18" s="71">
        <v>0.65300731509076204</v>
      </c>
      <c r="L18" s="68">
        <v>80.557087699944802</v>
      </c>
    </row>
    <row r="19" spans="1:12" x14ac:dyDescent="0.2">
      <c r="A19" s="72" t="s">
        <v>368</v>
      </c>
      <c r="B19" s="66" t="s">
        <v>369</v>
      </c>
      <c r="C19" s="67">
        <v>65</v>
      </c>
      <c r="D19" s="67" t="s">
        <v>337</v>
      </c>
      <c r="E19" s="71">
        <v>0.52724136463722904</v>
      </c>
      <c r="F19" s="68">
        <v>98.758963044677301</v>
      </c>
      <c r="G19" s="71">
        <v>0.37728410513141403</v>
      </c>
      <c r="H19" s="68">
        <v>91.340319911748495</v>
      </c>
      <c r="I19" s="71">
        <v>0.44996599433066098</v>
      </c>
      <c r="J19" s="68">
        <v>98.8141202426917</v>
      </c>
      <c r="K19" s="71">
        <v>0.75447399444961205</v>
      </c>
      <c r="L19" s="68">
        <v>88.830667402095997</v>
      </c>
    </row>
    <row r="20" spans="1:12" x14ac:dyDescent="0.2">
      <c r="A20" s="72" t="s">
        <v>370</v>
      </c>
      <c r="B20" s="66" t="s">
        <v>371</v>
      </c>
      <c r="C20" s="67">
        <v>65</v>
      </c>
      <c r="D20" s="67" t="s">
        <v>337</v>
      </c>
      <c r="E20" s="71">
        <v>0.386281977692912</v>
      </c>
      <c r="F20" s="68">
        <v>91.147269718698297</v>
      </c>
      <c r="G20" s="71">
        <v>0.25</v>
      </c>
      <c r="H20" s="68">
        <v>57.804743519029202</v>
      </c>
      <c r="I20" s="71">
        <v>0.47567210631238699</v>
      </c>
      <c r="J20" s="68">
        <v>98.979591836734699</v>
      </c>
      <c r="K20" s="71">
        <v>0.43317382676635002</v>
      </c>
      <c r="L20" s="68">
        <v>54.522890237176</v>
      </c>
    </row>
    <row r="21" spans="1:12" x14ac:dyDescent="0.2">
      <c r="A21" s="72" t="s">
        <v>372</v>
      </c>
      <c r="B21" s="66" t="s">
        <v>373</v>
      </c>
      <c r="C21" s="67">
        <v>65</v>
      </c>
      <c r="D21" s="67" t="s">
        <v>337</v>
      </c>
      <c r="E21" s="71">
        <v>0.36136655692943498</v>
      </c>
      <c r="F21" s="68">
        <v>87.369001654715902</v>
      </c>
      <c r="G21" s="71">
        <v>0.137173775682608</v>
      </c>
      <c r="H21" s="68">
        <v>3.0888030888030902</v>
      </c>
      <c r="I21" s="71">
        <v>2.3450604588952699E-2</v>
      </c>
      <c r="J21" s="68">
        <v>43.022614451185902</v>
      </c>
      <c r="K21" s="71">
        <v>0.92347529051674404</v>
      </c>
      <c r="L21" s="68">
        <v>97.297297297297305</v>
      </c>
    </row>
    <row r="22" spans="1:12" x14ac:dyDescent="0.2">
      <c r="A22" s="72" t="s">
        <v>374</v>
      </c>
      <c r="B22" s="66" t="s">
        <v>375</v>
      </c>
      <c r="C22" s="67">
        <v>65</v>
      </c>
      <c r="D22" s="67" t="s">
        <v>337</v>
      </c>
      <c r="E22" s="71">
        <v>0.338327811217422</v>
      </c>
      <c r="F22" s="68">
        <v>82.294539437396594</v>
      </c>
      <c r="G22" s="71">
        <v>0.18241990560237201</v>
      </c>
      <c r="H22" s="68">
        <v>5.3226696083838902</v>
      </c>
      <c r="I22" s="71">
        <v>6.63352298519405E-2</v>
      </c>
      <c r="J22" s="68">
        <v>69.222283507997801</v>
      </c>
      <c r="K22" s="71">
        <v>0.76622829819795502</v>
      </c>
      <c r="L22" s="68">
        <v>89.988968560397097</v>
      </c>
    </row>
    <row r="23" spans="1:12" x14ac:dyDescent="0.2">
      <c r="A23" s="72" t="s">
        <v>376</v>
      </c>
      <c r="B23" s="66" t="s">
        <v>377</v>
      </c>
      <c r="C23" s="67">
        <v>65</v>
      </c>
      <c r="D23" s="67" t="s">
        <v>337</v>
      </c>
      <c r="E23" s="71">
        <v>0.32886520945521402</v>
      </c>
      <c r="F23" s="68">
        <v>79.5091009376724</v>
      </c>
      <c r="G23" s="71">
        <v>0.36684312298616301</v>
      </c>
      <c r="H23" s="68">
        <v>90.568119139547704</v>
      </c>
      <c r="I23" s="71">
        <v>7.16808628889785E-2</v>
      </c>
      <c r="J23" s="68">
        <v>70.794263651406496</v>
      </c>
      <c r="K23" s="71">
        <v>0.5480716424905</v>
      </c>
      <c r="L23" s="68">
        <v>67.843353557639304</v>
      </c>
    </row>
    <row r="24" spans="1:12" x14ac:dyDescent="0.2">
      <c r="A24" s="72" t="s">
        <v>378</v>
      </c>
      <c r="B24" s="66" t="s">
        <v>379</v>
      </c>
      <c r="C24" s="67">
        <v>65</v>
      </c>
      <c r="D24" s="67" t="s">
        <v>337</v>
      </c>
      <c r="E24" s="71">
        <v>0.40393532070937599</v>
      </c>
      <c r="F24" s="68">
        <v>93.932708218422505</v>
      </c>
      <c r="G24" s="71">
        <v>0.39092615769712102</v>
      </c>
      <c r="H24" s="68">
        <v>92.112520683949299</v>
      </c>
      <c r="I24" s="71">
        <v>5.6444254595104599E-3</v>
      </c>
      <c r="J24" s="68">
        <v>16.1610590182019</v>
      </c>
      <c r="K24" s="71">
        <v>0.81523537897149501</v>
      </c>
      <c r="L24" s="68">
        <v>92.774407060121305</v>
      </c>
    </row>
    <row r="25" spans="1:12" x14ac:dyDescent="0.2">
      <c r="A25" s="72" t="s">
        <v>380</v>
      </c>
      <c r="B25" s="66" t="s">
        <v>381</v>
      </c>
      <c r="C25" s="67">
        <v>65</v>
      </c>
      <c r="D25" s="67" t="s">
        <v>337</v>
      </c>
      <c r="E25" s="71">
        <v>0.35405983828038501</v>
      </c>
      <c r="F25" s="68">
        <v>85.962493105350205</v>
      </c>
      <c r="G25" s="71">
        <v>0.27765957446808498</v>
      </c>
      <c r="H25" s="68">
        <v>78.792057363485895</v>
      </c>
      <c r="I25" s="71">
        <v>5.2141327677468499E-2</v>
      </c>
      <c r="J25" s="68">
        <v>61.969111969111999</v>
      </c>
      <c r="K25" s="71">
        <v>0.73237861269560101</v>
      </c>
      <c r="L25" s="68">
        <v>87.148372862658604</v>
      </c>
    </row>
    <row r="26" spans="1:12" x14ac:dyDescent="0.2">
      <c r="A26" s="72" t="s">
        <v>382</v>
      </c>
      <c r="B26" s="66" t="s">
        <v>383</v>
      </c>
      <c r="C26" s="67">
        <v>65</v>
      </c>
      <c r="D26" s="67" t="s">
        <v>337</v>
      </c>
      <c r="E26" s="71">
        <v>0.39147088231970001</v>
      </c>
      <c r="F26" s="68">
        <v>92.0297848869277</v>
      </c>
      <c r="G26" s="71">
        <v>0.23455898564129399</v>
      </c>
      <c r="H26" s="68">
        <v>10.452289023717601</v>
      </c>
      <c r="I26" s="71">
        <v>2.9142835764770299E-3</v>
      </c>
      <c r="J26" s="68">
        <v>9.3491450634307807</v>
      </c>
      <c r="K26" s="71">
        <v>0.93693937774132996</v>
      </c>
      <c r="L26" s="68">
        <v>97.738554881412</v>
      </c>
    </row>
    <row r="27" spans="1:12" x14ac:dyDescent="0.2">
      <c r="A27" s="72" t="s">
        <v>384</v>
      </c>
      <c r="B27" s="66" t="s">
        <v>385</v>
      </c>
      <c r="C27" s="67">
        <v>65</v>
      </c>
      <c r="D27" s="67" t="s">
        <v>337</v>
      </c>
      <c r="E27" s="71">
        <v>0.401864462963053</v>
      </c>
      <c r="F27" s="68">
        <v>93.546607832322096</v>
      </c>
      <c r="G27" s="71">
        <v>0.25851063829787202</v>
      </c>
      <c r="H27" s="68">
        <v>70.022062879205706</v>
      </c>
      <c r="I27" s="71">
        <v>0</v>
      </c>
      <c r="J27" s="68">
        <v>0.30336458907887498</v>
      </c>
      <c r="K27" s="71">
        <v>0.94708275059128599</v>
      </c>
      <c r="L27" s="68">
        <v>98.097076668505295</v>
      </c>
    </row>
    <row r="28" spans="1:12" x14ac:dyDescent="0.2">
      <c r="A28" s="72" t="s">
        <v>386</v>
      </c>
      <c r="B28" s="66" t="s">
        <v>387</v>
      </c>
      <c r="C28" s="67">
        <v>65</v>
      </c>
      <c r="D28" s="67" t="s">
        <v>337</v>
      </c>
      <c r="E28" s="71">
        <v>0.408212152600056</v>
      </c>
      <c r="F28" s="68">
        <v>94.401544401544399</v>
      </c>
      <c r="G28" s="71">
        <v>0.27460506300071902</v>
      </c>
      <c r="H28" s="68">
        <v>77.992277992278005</v>
      </c>
      <c r="I28" s="71">
        <v>4.08544885350431E-3</v>
      </c>
      <c r="J28" s="68">
        <v>12.5206839492554</v>
      </c>
      <c r="K28" s="71">
        <v>0.94594594594594605</v>
      </c>
      <c r="L28" s="68">
        <v>98.014340871483697</v>
      </c>
    </row>
    <row r="29" spans="1:12" x14ac:dyDescent="0.2">
      <c r="A29" s="72" t="s">
        <v>388</v>
      </c>
      <c r="B29" s="66" t="s">
        <v>389</v>
      </c>
      <c r="C29" s="67">
        <v>65</v>
      </c>
      <c r="D29" s="67" t="s">
        <v>337</v>
      </c>
      <c r="E29" s="71">
        <v>0.40219679517060503</v>
      </c>
      <c r="F29" s="68">
        <v>93.601765030336495</v>
      </c>
      <c r="G29" s="71">
        <v>0.20059248302077801</v>
      </c>
      <c r="H29" s="68">
        <v>6.5637065637065604</v>
      </c>
      <c r="I29" s="71">
        <v>6.6808713301848094E-2</v>
      </c>
      <c r="J29" s="68">
        <v>69.3601765030336</v>
      </c>
      <c r="K29" s="71">
        <v>0.93918918918918903</v>
      </c>
      <c r="L29" s="68">
        <v>97.848869277440699</v>
      </c>
    </row>
    <row r="30" spans="1:12" x14ac:dyDescent="0.2">
      <c r="A30" s="72" t="s">
        <v>390</v>
      </c>
      <c r="B30" s="66" t="s">
        <v>391</v>
      </c>
      <c r="C30" s="67">
        <v>65</v>
      </c>
      <c r="D30" s="67" t="s">
        <v>337</v>
      </c>
      <c r="E30" s="71">
        <v>0.464663139984476</v>
      </c>
      <c r="F30" s="68">
        <v>97.6833976833977</v>
      </c>
      <c r="G30" s="71">
        <v>0.255942509330431</v>
      </c>
      <c r="H30" s="68">
        <v>67.926089354660803</v>
      </c>
      <c r="I30" s="71">
        <v>0.45125581174844998</v>
      </c>
      <c r="J30" s="68">
        <v>98.8416988416988</v>
      </c>
      <c r="K30" s="71">
        <v>0.68679109887454604</v>
      </c>
      <c r="L30" s="68">
        <v>83.976833976834001</v>
      </c>
    </row>
    <row r="31" spans="1:12" x14ac:dyDescent="0.2">
      <c r="A31" s="72" t="s">
        <v>392</v>
      </c>
      <c r="B31" s="66" t="s">
        <v>393</v>
      </c>
      <c r="C31" s="67">
        <v>65</v>
      </c>
      <c r="D31" s="67" t="s">
        <v>337</v>
      </c>
      <c r="E31" s="71">
        <v>0.30808637088034402</v>
      </c>
      <c r="F31" s="68">
        <v>71.704357418643099</v>
      </c>
      <c r="G31" s="71">
        <v>0.25337922403003799</v>
      </c>
      <c r="H31" s="68">
        <v>64.975179260893498</v>
      </c>
      <c r="I31" s="71">
        <v>4.8319167499743999E-2</v>
      </c>
      <c r="J31" s="68">
        <v>60.038610038610003</v>
      </c>
      <c r="K31" s="71">
        <v>0.62256072111125005</v>
      </c>
      <c r="L31" s="68">
        <v>77.413127413127398</v>
      </c>
    </row>
    <row r="32" spans="1:12" x14ac:dyDescent="0.2">
      <c r="A32" s="72" t="s">
        <v>394</v>
      </c>
      <c r="B32" s="66" t="s">
        <v>395</v>
      </c>
      <c r="C32" s="67">
        <v>65</v>
      </c>
      <c r="D32" s="67" t="s">
        <v>337</v>
      </c>
      <c r="E32" s="71">
        <v>0.238931891243335</v>
      </c>
      <c r="F32" s="68">
        <v>47.7109762824049</v>
      </c>
      <c r="G32" s="71">
        <v>0.24914335068576099</v>
      </c>
      <c r="H32" s="68">
        <v>16.4368450082736</v>
      </c>
      <c r="I32" s="71">
        <v>5.3022507642277998E-2</v>
      </c>
      <c r="J32" s="68">
        <v>62.410369553226701</v>
      </c>
      <c r="K32" s="71">
        <v>0.41462981540196497</v>
      </c>
      <c r="L32" s="68">
        <v>52.978488692774398</v>
      </c>
    </row>
    <row r="33" spans="1:12" x14ac:dyDescent="0.2">
      <c r="A33" s="72" t="s">
        <v>396</v>
      </c>
      <c r="B33" s="66" t="s">
        <v>397</v>
      </c>
      <c r="C33" s="67">
        <v>65</v>
      </c>
      <c r="D33" s="67" t="s">
        <v>337</v>
      </c>
      <c r="E33" s="71">
        <v>0.35512467903820699</v>
      </c>
      <c r="F33" s="68">
        <v>86.210700496414802</v>
      </c>
      <c r="G33" s="71">
        <v>0.28066332916145198</v>
      </c>
      <c r="H33" s="68">
        <v>79.591836734693899</v>
      </c>
      <c r="I33" s="71">
        <v>0.29232052584475099</v>
      </c>
      <c r="J33" s="68">
        <v>94.567015995587397</v>
      </c>
      <c r="K33" s="71">
        <v>0.49239018210841701</v>
      </c>
      <c r="L33" s="68">
        <v>61.141753998896903</v>
      </c>
    </row>
    <row r="34" spans="1:12" x14ac:dyDescent="0.2">
      <c r="A34" s="72" t="s">
        <v>398</v>
      </c>
      <c r="B34" s="66" t="s">
        <v>399</v>
      </c>
      <c r="C34" s="67">
        <v>65</v>
      </c>
      <c r="D34" s="67" t="s">
        <v>337</v>
      </c>
      <c r="E34" s="71">
        <v>0.25070385150001501</v>
      </c>
      <c r="F34" s="68">
        <v>50.910093767236603</v>
      </c>
      <c r="G34" s="71">
        <v>0.25</v>
      </c>
      <c r="H34" s="68">
        <v>57.804743519029202</v>
      </c>
      <c r="I34" s="71">
        <v>8.7481739098081296E-2</v>
      </c>
      <c r="J34" s="68">
        <v>75.482625482625494</v>
      </c>
      <c r="K34" s="71">
        <v>0.41462981540196497</v>
      </c>
      <c r="L34" s="68">
        <v>52.978488692774398</v>
      </c>
    </row>
    <row r="35" spans="1:12" x14ac:dyDescent="0.2">
      <c r="A35" s="72" t="s">
        <v>400</v>
      </c>
      <c r="B35" s="66" t="s">
        <v>401</v>
      </c>
      <c r="C35" s="67">
        <v>65</v>
      </c>
      <c r="D35" s="67" t="s">
        <v>337</v>
      </c>
      <c r="E35" s="71">
        <v>0.25770162798268798</v>
      </c>
      <c r="F35" s="68">
        <v>52.8405956977386</v>
      </c>
      <c r="G35" s="71">
        <v>0.262015018773467</v>
      </c>
      <c r="H35" s="68">
        <v>72.338665195808005</v>
      </c>
      <c r="I35" s="71">
        <v>0.106619898052232</v>
      </c>
      <c r="J35" s="68">
        <v>79.371207942636502</v>
      </c>
      <c r="K35" s="71">
        <v>0.40446996712236599</v>
      </c>
      <c r="L35" s="68">
        <v>52.123552123552102</v>
      </c>
    </row>
    <row r="36" spans="1:12" x14ac:dyDescent="0.2">
      <c r="A36" s="72" t="s">
        <v>402</v>
      </c>
      <c r="B36" s="66" t="s">
        <v>403</v>
      </c>
      <c r="C36" s="67">
        <v>65</v>
      </c>
      <c r="D36" s="67" t="s">
        <v>337</v>
      </c>
      <c r="E36" s="71">
        <v>0.36199782995722901</v>
      </c>
      <c r="F36" s="68">
        <v>87.4517374517375</v>
      </c>
      <c r="G36" s="71">
        <v>0.33948685857321698</v>
      </c>
      <c r="H36" s="68">
        <v>88.665195808052999</v>
      </c>
      <c r="I36" s="71">
        <v>0.39107669580893001</v>
      </c>
      <c r="J36" s="68">
        <v>98.097076668505295</v>
      </c>
      <c r="K36" s="71">
        <v>0.35542993548954099</v>
      </c>
      <c r="L36" s="68">
        <v>49.145063430777697</v>
      </c>
    </row>
    <row r="37" spans="1:12" x14ac:dyDescent="0.2">
      <c r="A37" s="72" t="s">
        <v>404</v>
      </c>
      <c r="B37" s="66" t="s">
        <v>405</v>
      </c>
      <c r="C37" s="67">
        <v>65</v>
      </c>
      <c r="D37" s="67" t="s">
        <v>337</v>
      </c>
      <c r="E37" s="71">
        <v>0.40731275725100602</v>
      </c>
      <c r="F37" s="68">
        <v>94.3188086045229</v>
      </c>
      <c r="G37" s="71">
        <v>0.444242803504381</v>
      </c>
      <c r="H37" s="68">
        <v>93.960286817429704</v>
      </c>
      <c r="I37" s="71">
        <v>0.385078657452469</v>
      </c>
      <c r="J37" s="68">
        <v>98.041919470490896</v>
      </c>
      <c r="K37" s="71">
        <v>0.392616810796167</v>
      </c>
      <c r="L37" s="68">
        <v>51.351351351351298</v>
      </c>
    </row>
    <row r="38" spans="1:12" x14ac:dyDescent="0.2">
      <c r="A38" s="72" t="s">
        <v>406</v>
      </c>
      <c r="B38" s="66" t="s">
        <v>407</v>
      </c>
      <c r="C38" s="67">
        <v>65</v>
      </c>
      <c r="D38" s="67" t="s">
        <v>337</v>
      </c>
      <c r="E38" s="71">
        <v>0.30774086500577902</v>
      </c>
      <c r="F38" s="68">
        <v>71.5664644236073</v>
      </c>
      <c r="G38" s="71">
        <v>0.28366708385481898</v>
      </c>
      <c r="H38" s="68">
        <v>80.529509100937702</v>
      </c>
      <c r="I38" s="71">
        <v>0.15398798752942799</v>
      </c>
      <c r="J38" s="68">
        <v>86.514065085493698</v>
      </c>
      <c r="K38" s="71">
        <v>0.48556752363308903</v>
      </c>
      <c r="L38" s="68">
        <v>60.2316602316602</v>
      </c>
    </row>
    <row r="39" spans="1:12" x14ac:dyDescent="0.2">
      <c r="A39" s="72" t="s">
        <v>408</v>
      </c>
      <c r="B39" s="66" t="s">
        <v>409</v>
      </c>
      <c r="C39" s="67">
        <v>65</v>
      </c>
      <c r="D39" s="67" t="s">
        <v>337</v>
      </c>
      <c r="E39" s="71">
        <v>0.33623328894139098</v>
      </c>
      <c r="F39" s="68">
        <v>81.880860452288999</v>
      </c>
      <c r="G39" s="71">
        <v>0.38890860962963297</v>
      </c>
      <c r="H39" s="68">
        <v>92.0022062879206</v>
      </c>
      <c r="I39" s="71">
        <v>5.4786534238040599E-2</v>
      </c>
      <c r="J39" s="68">
        <v>63.430777716492003</v>
      </c>
      <c r="K39" s="71">
        <v>0.56500472295649795</v>
      </c>
      <c r="L39" s="68">
        <v>70.573634859349099</v>
      </c>
    </row>
    <row r="40" spans="1:12" x14ac:dyDescent="0.2">
      <c r="A40" s="72" t="s">
        <v>410</v>
      </c>
      <c r="B40" s="66" t="s">
        <v>411</v>
      </c>
      <c r="C40" s="67">
        <v>65</v>
      </c>
      <c r="D40" s="67" t="s">
        <v>337</v>
      </c>
      <c r="E40" s="71">
        <v>0.391402664198088</v>
      </c>
      <c r="F40" s="68">
        <v>91.974627688913401</v>
      </c>
      <c r="G40" s="71">
        <v>0.27052565707133902</v>
      </c>
      <c r="H40" s="68">
        <v>76.585769442912294</v>
      </c>
      <c r="I40" s="71">
        <v>0.35552831588421302</v>
      </c>
      <c r="J40" s="68">
        <v>97.076668505239894</v>
      </c>
      <c r="K40" s="71">
        <v>0.54815401963871302</v>
      </c>
      <c r="L40" s="68">
        <v>68.119139547711001</v>
      </c>
    </row>
    <row r="41" spans="1:12" x14ac:dyDescent="0.2">
      <c r="A41" s="72" t="s">
        <v>412</v>
      </c>
      <c r="B41" s="66" t="s">
        <v>413</v>
      </c>
      <c r="C41" s="67">
        <v>65</v>
      </c>
      <c r="D41" s="67" t="s">
        <v>337</v>
      </c>
      <c r="E41" s="71">
        <v>0.26366415393086301</v>
      </c>
      <c r="F41" s="68">
        <v>54.936569222283502</v>
      </c>
      <c r="G41" s="71">
        <v>0.24575674234303899</v>
      </c>
      <c r="H41" s="68">
        <v>13.7341423055709</v>
      </c>
      <c r="I41" s="71">
        <v>6.31042381985885E-2</v>
      </c>
      <c r="J41" s="68">
        <v>67.677881963596207</v>
      </c>
      <c r="K41" s="71">
        <v>0.482131481250962</v>
      </c>
      <c r="L41" s="68">
        <v>59.873138444566997</v>
      </c>
    </row>
    <row r="42" spans="1:12" x14ac:dyDescent="0.2">
      <c r="A42" s="72" t="s">
        <v>414</v>
      </c>
      <c r="B42" s="66" t="s">
        <v>415</v>
      </c>
      <c r="C42" s="67">
        <v>65</v>
      </c>
      <c r="D42" s="67" t="s">
        <v>337</v>
      </c>
      <c r="E42" s="71">
        <v>0.41657739357585299</v>
      </c>
      <c r="F42" s="68">
        <v>95.256480970766702</v>
      </c>
      <c r="G42" s="71">
        <v>0.25337922403003799</v>
      </c>
      <c r="H42" s="68">
        <v>64.975179260893498</v>
      </c>
      <c r="I42" s="71">
        <v>0.49380292630950601</v>
      </c>
      <c r="J42" s="68">
        <v>99.007170435741898</v>
      </c>
      <c r="K42" s="71">
        <v>0.50255003038801604</v>
      </c>
      <c r="L42" s="68">
        <v>62.410369553226701</v>
      </c>
    </row>
    <row r="43" spans="1:12" x14ac:dyDescent="0.2">
      <c r="A43" s="72" t="s">
        <v>416</v>
      </c>
      <c r="B43" s="66" t="s">
        <v>417</v>
      </c>
      <c r="C43" s="67">
        <v>65</v>
      </c>
      <c r="D43" s="67" t="s">
        <v>337</v>
      </c>
      <c r="E43" s="71">
        <v>0.40132217642363899</v>
      </c>
      <c r="F43" s="68">
        <v>93.408714837286297</v>
      </c>
      <c r="G43" s="71">
        <v>0.25062578222778498</v>
      </c>
      <c r="H43" s="68">
        <v>58.190843905129597</v>
      </c>
      <c r="I43" s="71">
        <v>0.36459676057495</v>
      </c>
      <c r="J43" s="68">
        <v>97.600661886376201</v>
      </c>
      <c r="K43" s="71">
        <v>0.58874398646818105</v>
      </c>
      <c r="L43" s="68">
        <v>73.386651958080506</v>
      </c>
    </row>
    <row r="44" spans="1:12" x14ac:dyDescent="0.2">
      <c r="A44" s="72" t="s">
        <v>418</v>
      </c>
      <c r="B44" s="66" t="s">
        <v>419</v>
      </c>
      <c r="C44" s="67">
        <v>65</v>
      </c>
      <c r="D44" s="67" t="s">
        <v>337</v>
      </c>
      <c r="E44" s="71">
        <v>0.31546589184144402</v>
      </c>
      <c r="F44" s="68">
        <v>74.848317705460602</v>
      </c>
      <c r="G44" s="71">
        <v>0.25</v>
      </c>
      <c r="H44" s="68">
        <v>57.804743519029202</v>
      </c>
      <c r="I44" s="71">
        <v>0.19731663837773</v>
      </c>
      <c r="J44" s="68">
        <v>90.209597352454495</v>
      </c>
      <c r="K44" s="71">
        <v>0.49908103714660301</v>
      </c>
      <c r="L44" s="68">
        <v>61.969111969111999</v>
      </c>
    </row>
    <row r="45" spans="1:12" x14ac:dyDescent="0.2">
      <c r="A45" s="72" t="s">
        <v>420</v>
      </c>
      <c r="B45" s="66" t="s">
        <v>421</v>
      </c>
      <c r="C45" s="67">
        <v>65</v>
      </c>
      <c r="D45" s="67" t="s">
        <v>337</v>
      </c>
      <c r="E45" s="71">
        <v>0.28295469324315697</v>
      </c>
      <c r="F45" s="68">
        <v>62.162162162162197</v>
      </c>
      <c r="G45" s="71">
        <v>0.28103879849812302</v>
      </c>
      <c r="H45" s="68">
        <v>79.702151130722598</v>
      </c>
      <c r="I45" s="71">
        <v>1.13365247967758E-2</v>
      </c>
      <c r="J45" s="68">
        <v>27.826806398235</v>
      </c>
      <c r="K45" s="71">
        <v>0.55648875643457096</v>
      </c>
      <c r="L45" s="68">
        <v>69.111969111969103</v>
      </c>
    </row>
    <row r="46" spans="1:12" x14ac:dyDescent="0.2">
      <c r="A46" s="72" t="s">
        <v>422</v>
      </c>
      <c r="B46" s="66" t="s">
        <v>423</v>
      </c>
      <c r="C46" s="67">
        <v>65</v>
      </c>
      <c r="D46" s="67" t="s">
        <v>337</v>
      </c>
      <c r="E46" s="71">
        <v>0.34225449521714602</v>
      </c>
      <c r="F46" s="68">
        <v>83.452840595697694</v>
      </c>
      <c r="G46" s="71">
        <v>0.25</v>
      </c>
      <c r="H46" s="68">
        <v>57.804743519029202</v>
      </c>
      <c r="I46" s="71">
        <v>0.15257535821215901</v>
      </c>
      <c r="J46" s="68">
        <v>86.3210148924435</v>
      </c>
      <c r="K46" s="71">
        <v>0.62418812743927998</v>
      </c>
      <c r="L46" s="68">
        <v>77.606177606177596</v>
      </c>
    </row>
    <row r="47" spans="1:12" x14ac:dyDescent="0.2">
      <c r="A47" s="72" t="s">
        <v>424</v>
      </c>
      <c r="B47" s="66" t="s">
        <v>425</v>
      </c>
      <c r="C47" s="67">
        <v>65</v>
      </c>
      <c r="D47" s="67" t="s">
        <v>337</v>
      </c>
      <c r="E47" s="71">
        <v>0.27139054585077799</v>
      </c>
      <c r="F47" s="68">
        <v>57.832322118036402</v>
      </c>
      <c r="G47" s="71">
        <v>0.25</v>
      </c>
      <c r="H47" s="68">
        <v>57.804743519029202</v>
      </c>
      <c r="I47" s="71">
        <v>5.3303345798103502E-2</v>
      </c>
      <c r="J47" s="68">
        <v>62.630998345284098</v>
      </c>
      <c r="K47" s="71">
        <v>0.51086829175423099</v>
      </c>
      <c r="L47" s="68">
        <v>63.320463320463297</v>
      </c>
    </row>
    <row r="48" spans="1:12" x14ac:dyDescent="0.2">
      <c r="A48" s="72" t="s">
        <v>426</v>
      </c>
      <c r="B48" s="66" t="s">
        <v>427</v>
      </c>
      <c r="C48" s="67">
        <v>65</v>
      </c>
      <c r="D48" s="67" t="s">
        <v>337</v>
      </c>
      <c r="E48" s="71">
        <v>0.26542841848512699</v>
      </c>
      <c r="F48" s="68">
        <v>55.570876999448402</v>
      </c>
      <c r="G48" s="71">
        <v>0.261008752229485</v>
      </c>
      <c r="H48" s="68">
        <v>71.731936017650298</v>
      </c>
      <c r="I48" s="71">
        <v>4.12589147894502E-2</v>
      </c>
      <c r="J48" s="68">
        <v>56.563706563706603</v>
      </c>
      <c r="K48" s="71">
        <v>0.494017588436446</v>
      </c>
      <c r="L48" s="68">
        <v>61.334804191947001</v>
      </c>
    </row>
    <row r="49" spans="1:12" x14ac:dyDescent="0.2">
      <c r="A49" s="72" t="s">
        <v>428</v>
      </c>
      <c r="B49" s="66" t="s">
        <v>429</v>
      </c>
      <c r="C49" s="67">
        <v>65</v>
      </c>
      <c r="D49" s="67" t="s">
        <v>337</v>
      </c>
      <c r="E49" s="71">
        <v>0.25137627783816302</v>
      </c>
      <c r="F49" s="68">
        <v>51.130722559294</v>
      </c>
      <c r="G49" s="71">
        <v>0.25</v>
      </c>
      <c r="H49" s="68">
        <v>57.804743519029202</v>
      </c>
      <c r="I49" s="71">
        <v>5.0249376298893297E-5</v>
      </c>
      <c r="J49" s="68">
        <v>0.66188637617209001</v>
      </c>
      <c r="K49" s="71">
        <v>0.50407858413818896</v>
      </c>
      <c r="L49" s="68">
        <v>62.437948152233901</v>
      </c>
    </row>
    <row r="50" spans="1:12" x14ac:dyDescent="0.2">
      <c r="A50" s="72" t="s">
        <v>430</v>
      </c>
      <c r="B50" s="66" t="s">
        <v>431</v>
      </c>
      <c r="C50" s="67">
        <v>65</v>
      </c>
      <c r="D50" s="67" t="s">
        <v>337</v>
      </c>
      <c r="E50" s="71">
        <v>0.59187992793081501</v>
      </c>
      <c r="F50" s="68">
        <v>99.586321014892405</v>
      </c>
      <c r="G50" s="71">
        <v>0.71652065081351701</v>
      </c>
      <c r="H50" s="68">
        <v>98.455598455598505</v>
      </c>
      <c r="I50" s="71">
        <v>0.59378892875682399</v>
      </c>
      <c r="J50" s="68">
        <v>99.669056811914004</v>
      </c>
      <c r="K50" s="71">
        <v>0.46533020422210403</v>
      </c>
      <c r="L50" s="68">
        <v>57.9426365140651</v>
      </c>
    </row>
    <row r="51" spans="1:12" x14ac:dyDescent="0.2">
      <c r="A51" s="72" t="s">
        <v>432</v>
      </c>
      <c r="B51" s="66" t="s">
        <v>433</v>
      </c>
      <c r="C51" s="67">
        <v>65</v>
      </c>
      <c r="D51" s="67" t="s">
        <v>337</v>
      </c>
      <c r="E51" s="71">
        <v>0.54955147996952103</v>
      </c>
      <c r="F51" s="68">
        <v>99.089906232763397</v>
      </c>
      <c r="G51" s="71">
        <v>0.59353416509312595</v>
      </c>
      <c r="H51" s="68">
        <v>97.214561500275806</v>
      </c>
      <c r="I51" s="71">
        <v>0.657423539879469</v>
      </c>
      <c r="J51" s="68">
        <v>99.806949806949802</v>
      </c>
      <c r="K51" s="71">
        <v>0.39769673493596602</v>
      </c>
      <c r="L51" s="68">
        <v>51.627137341423101</v>
      </c>
    </row>
    <row r="52" spans="1:12" x14ac:dyDescent="0.2">
      <c r="A52" s="72" t="s">
        <v>434</v>
      </c>
      <c r="B52" s="66" t="s">
        <v>435</v>
      </c>
      <c r="C52" s="67">
        <v>65</v>
      </c>
      <c r="D52" s="67" t="s">
        <v>337</v>
      </c>
      <c r="E52" s="71">
        <v>0.30099196755010199</v>
      </c>
      <c r="F52" s="68">
        <v>68.946497517926105</v>
      </c>
      <c r="G52" s="71">
        <v>0.29442508710801402</v>
      </c>
      <c r="H52" s="68">
        <v>82.818532818532802</v>
      </c>
      <c r="I52" s="71">
        <v>7.3959735706019603E-2</v>
      </c>
      <c r="J52" s="68">
        <v>71.538885824600101</v>
      </c>
      <c r="K52" s="71">
        <v>0.53459107983627197</v>
      </c>
      <c r="L52" s="68">
        <v>66.271373414230595</v>
      </c>
    </row>
    <row r="53" spans="1:12" x14ac:dyDescent="0.2">
      <c r="A53" s="72" t="s">
        <v>436</v>
      </c>
      <c r="B53" s="66" t="s">
        <v>437</v>
      </c>
      <c r="C53" s="67">
        <v>65</v>
      </c>
      <c r="D53" s="67" t="s">
        <v>337</v>
      </c>
      <c r="E53" s="71">
        <v>0.30767176416967301</v>
      </c>
      <c r="F53" s="68">
        <v>71.511307225592901</v>
      </c>
      <c r="G53" s="71">
        <v>0.260452961672474</v>
      </c>
      <c r="H53" s="68">
        <v>71.345835631549903</v>
      </c>
      <c r="I53" s="71">
        <v>6.0354257143779198E-2</v>
      </c>
      <c r="J53" s="68">
        <v>66.326530612244895</v>
      </c>
      <c r="K53" s="71">
        <v>0.60220807369276697</v>
      </c>
      <c r="L53" s="68">
        <v>75.0137892995036</v>
      </c>
    </row>
    <row r="54" spans="1:12" x14ac:dyDescent="0.2">
      <c r="A54" s="72" t="s">
        <v>438</v>
      </c>
      <c r="B54" s="66" t="s">
        <v>439</v>
      </c>
      <c r="C54" s="67">
        <v>65</v>
      </c>
      <c r="D54" s="67" t="s">
        <v>337</v>
      </c>
      <c r="E54" s="71">
        <v>0.32816051760819598</v>
      </c>
      <c r="F54" s="68">
        <v>79.205736348593504</v>
      </c>
      <c r="G54" s="71">
        <v>0.34210009899133498</v>
      </c>
      <c r="H54" s="68">
        <v>88.940981798124696</v>
      </c>
      <c r="I54" s="71">
        <v>0.124723454462978</v>
      </c>
      <c r="J54" s="68">
        <v>82.294539437396594</v>
      </c>
      <c r="K54" s="71">
        <v>0.51765799937027301</v>
      </c>
      <c r="L54" s="68">
        <v>64.037506894649795</v>
      </c>
    </row>
    <row r="55" spans="1:12" x14ac:dyDescent="0.2">
      <c r="A55" s="72" t="s">
        <v>440</v>
      </c>
      <c r="B55" s="66" t="s">
        <v>441</v>
      </c>
      <c r="C55" s="67">
        <v>65</v>
      </c>
      <c r="D55" s="67" t="s">
        <v>337</v>
      </c>
      <c r="E55" s="71">
        <v>0.30105753686402398</v>
      </c>
      <c r="F55" s="68">
        <v>69.001654715940404</v>
      </c>
      <c r="G55" s="71">
        <v>0.25</v>
      </c>
      <c r="H55" s="68">
        <v>57.804743519029202</v>
      </c>
      <c r="I55" s="71">
        <v>3.0727217488318699E-2</v>
      </c>
      <c r="J55" s="68">
        <v>49.282956425813602</v>
      </c>
      <c r="K55" s="71">
        <v>0.62244539310375202</v>
      </c>
      <c r="L55" s="68">
        <v>77.3028130170987</v>
      </c>
    </row>
    <row r="56" spans="1:12" x14ac:dyDescent="0.2">
      <c r="A56" s="72" t="s">
        <v>442</v>
      </c>
      <c r="B56" s="66" t="s">
        <v>443</v>
      </c>
      <c r="C56" s="67">
        <v>65</v>
      </c>
      <c r="D56" s="67" t="s">
        <v>337</v>
      </c>
      <c r="E56" s="71">
        <v>0.28650511706465398</v>
      </c>
      <c r="F56" s="68">
        <v>63.513513513513502</v>
      </c>
      <c r="G56" s="71">
        <v>0.25087108013937298</v>
      </c>
      <c r="H56" s="68">
        <v>61.086596800882504</v>
      </c>
      <c r="I56" s="71">
        <v>3.8625525676861602E-2</v>
      </c>
      <c r="J56" s="68">
        <v>54.853833425262003</v>
      </c>
      <c r="K56" s="71">
        <v>0.57001874537772701</v>
      </c>
      <c r="L56" s="68">
        <v>71.263099834528404</v>
      </c>
    </row>
    <row r="57" spans="1:12" x14ac:dyDescent="0.2">
      <c r="A57" s="72" t="s">
        <v>444</v>
      </c>
      <c r="B57" s="66" t="s">
        <v>445</v>
      </c>
      <c r="C57" s="67">
        <v>65</v>
      </c>
      <c r="D57" s="67" t="s">
        <v>337</v>
      </c>
      <c r="E57" s="71">
        <v>0.18834926342059</v>
      </c>
      <c r="F57" s="68">
        <v>38.803088803088798</v>
      </c>
      <c r="G57" s="71">
        <v>0.25087108013937298</v>
      </c>
      <c r="H57" s="68">
        <v>61.086596800882504</v>
      </c>
      <c r="I57" s="71">
        <v>1.2965582983336299E-2</v>
      </c>
      <c r="J57" s="68">
        <v>30.1434087148373</v>
      </c>
      <c r="K57" s="71">
        <v>0.30121112713906101</v>
      </c>
      <c r="L57" s="68">
        <v>46.745725317153898</v>
      </c>
    </row>
    <row r="58" spans="1:12" x14ac:dyDescent="0.2">
      <c r="A58" s="72" t="s">
        <v>446</v>
      </c>
      <c r="B58" s="66" t="s">
        <v>447</v>
      </c>
      <c r="C58" s="67">
        <v>65</v>
      </c>
      <c r="D58" s="67" t="s">
        <v>337</v>
      </c>
      <c r="E58" s="71">
        <v>0.26934504478910698</v>
      </c>
      <c r="F58" s="68">
        <v>57.170435741864303</v>
      </c>
      <c r="G58" s="71">
        <v>0.25</v>
      </c>
      <c r="H58" s="68">
        <v>57.804743519029202</v>
      </c>
      <c r="I58" s="71">
        <v>7.4144443351187903E-2</v>
      </c>
      <c r="J58" s="68">
        <v>71.5940430226145</v>
      </c>
      <c r="K58" s="71">
        <v>0.48389069101613202</v>
      </c>
      <c r="L58" s="68">
        <v>59.983452840595703</v>
      </c>
    </row>
    <row r="59" spans="1:12" x14ac:dyDescent="0.2">
      <c r="A59" s="72" t="s">
        <v>448</v>
      </c>
      <c r="B59" s="66" t="s">
        <v>449</v>
      </c>
      <c r="C59" s="67">
        <v>65</v>
      </c>
      <c r="D59" s="67" t="s">
        <v>337</v>
      </c>
      <c r="E59" s="71">
        <v>0.31981210204162203</v>
      </c>
      <c r="F59" s="68">
        <v>76.530612244897995</v>
      </c>
      <c r="G59" s="71">
        <v>0.338861076345432</v>
      </c>
      <c r="H59" s="68">
        <v>88.527302813017101</v>
      </c>
      <c r="I59" s="71">
        <v>8.9370766036363194E-2</v>
      </c>
      <c r="J59" s="68">
        <v>75.896304467733003</v>
      </c>
      <c r="K59" s="71">
        <v>0.53120446374307195</v>
      </c>
      <c r="L59" s="68">
        <v>65.830115830115801</v>
      </c>
    </row>
    <row r="60" spans="1:12" x14ac:dyDescent="0.2">
      <c r="A60" s="72" t="s">
        <v>450</v>
      </c>
      <c r="B60" s="66" t="s">
        <v>451</v>
      </c>
      <c r="C60" s="67">
        <v>65</v>
      </c>
      <c r="D60" s="67" t="s">
        <v>337</v>
      </c>
      <c r="E60" s="71">
        <v>0.31308686316585899</v>
      </c>
      <c r="F60" s="68">
        <v>73.800330943188101</v>
      </c>
      <c r="G60" s="71">
        <v>0.25926157697121399</v>
      </c>
      <c r="H60" s="68">
        <v>70.4908990623276</v>
      </c>
      <c r="I60" s="71">
        <v>8.6241003636953306E-2</v>
      </c>
      <c r="J60" s="68">
        <v>75.179260893546598</v>
      </c>
      <c r="K60" s="71">
        <v>0.59375800888941099</v>
      </c>
      <c r="L60" s="68">
        <v>74.020959735245498</v>
      </c>
    </row>
    <row r="61" spans="1:12" x14ac:dyDescent="0.2">
      <c r="A61" s="72" t="s">
        <v>452</v>
      </c>
      <c r="B61" s="66" t="s">
        <v>453</v>
      </c>
      <c r="C61" s="67">
        <v>65</v>
      </c>
      <c r="D61" s="67" t="s">
        <v>337</v>
      </c>
      <c r="E61" s="71">
        <v>0.27053570679566202</v>
      </c>
      <c r="F61" s="68">
        <v>57.528957528957498</v>
      </c>
      <c r="G61" s="71">
        <v>0.28028785982478099</v>
      </c>
      <c r="H61" s="68">
        <v>79.426365140650901</v>
      </c>
      <c r="I61" s="71">
        <v>5.2441472478599203E-3</v>
      </c>
      <c r="J61" s="68">
        <v>15.4991726420298</v>
      </c>
      <c r="K61" s="71">
        <v>0.52607511331434498</v>
      </c>
      <c r="L61" s="68">
        <v>65.002757859900697</v>
      </c>
    </row>
    <row r="62" spans="1:12" x14ac:dyDescent="0.2">
      <c r="A62" s="72" t="s">
        <v>454</v>
      </c>
      <c r="B62" s="66" t="s">
        <v>455</v>
      </c>
      <c r="C62" s="67">
        <v>65</v>
      </c>
      <c r="D62" s="67" t="s">
        <v>337</v>
      </c>
      <c r="E62" s="71">
        <v>0.233269234159762</v>
      </c>
      <c r="F62" s="68">
        <v>46.690568119139499</v>
      </c>
      <c r="G62" s="71">
        <v>0.25</v>
      </c>
      <c r="H62" s="68">
        <v>57.804743519029202</v>
      </c>
      <c r="I62" s="71">
        <v>8.2826634874347202E-3</v>
      </c>
      <c r="J62" s="68">
        <v>22.007722007721998</v>
      </c>
      <c r="K62" s="71">
        <v>0.44152503899185103</v>
      </c>
      <c r="L62" s="68">
        <v>55.0744622173194</v>
      </c>
    </row>
    <row r="63" spans="1:12" x14ac:dyDescent="0.2">
      <c r="A63" s="72" t="s">
        <v>456</v>
      </c>
      <c r="B63" s="66" t="s">
        <v>457</v>
      </c>
      <c r="C63" s="67">
        <v>63</v>
      </c>
      <c r="D63" s="67" t="s">
        <v>337</v>
      </c>
      <c r="E63" s="71">
        <v>0.22501712137430399</v>
      </c>
      <c r="F63" s="68">
        <v>45.179584120983002</v>
      </c>
      <c r="G63" s="71">
        <v>0.25</v>
      </c>
      <c r="H63" s="68">
        <v>40.1701323251418</v>
      </c>
      <c r="I63" s="71">
        <v>9.7134306483274493E-3</v>
      </c>
      <c r="J63" s="68">
        <v>23.440453686200399</v>
      </c>
      <c r="K63" s="71">
        <v>0.41533793347458398</v>
      </c>
      <c r="L63" s="68">
        <v>55.671077504725901</v>
      </c>
    </row>
    <row r="64" spans="1:12" x14ac:dyDescent="0.2">
      <c r="A64" s="72" t="s">
        <v>458</v>
      </c>
      <c r="B64" s="66" t="s">
        <v>459</v>
      </c>
      <c r="C64" s="67">
        <v>63</v>
      </c>
      <c r="D64" s="67" t="s">
        <v>337</v>
      </c>
      <c r="E64" s="71">
        <v>0.22701598214048599</v>
      </c>
      <c r="F64" s="68">
        <v>45.463137996219302</v>
      </c>
      <c r="G64" s="71">
        <v>0.25</v>
      </c>
      <c r="H64" s="68">
        <v>40.1701323251418</v>
      </c>
      <c r="I64" s="71">
        <v>6.2334745983421702E-3</v>
      </c>
      <c r="J64" s="68">
        <v>18.3364839319471</v>
      </c>
      <c r="K64" s="71">
        <v>0.42481447182311499</v>
      </c>
      <c r="L64" s="68">
        <v>56.899810964083201</v>
      </c>
    </row>
    <row r="65" spans="1:12" x14ac:dyDescent="0.2">
      <c r="A65" s="72" t="s">
        <v>460</v>
      </c>
      <c r="B65" s="66" t="s">
        <v>461</v>
      </c>
      <c r="C65" s="67">
        <v>45</v>
      </c>
      <c r="D65" s="67" t="s">
        <v>337</v>
      </c>
      <c r="E65" s="71">
        <v>0.32486900844793498</v>
      </c>
      <c r="F65" s="68">
        <v>82.236842105263193</v>
      </c>
      <c r="G65" s="71">
        <v>0.25022232103156999</v>
      </c>
      <c r="H65" s="68">
        <v>46.558704453441301</v>
      </c>
      <c r="I65" s="71">
        <v>9.9996439152986796E-2</v>
      </c>
      <c r="J65" s="68">
        <v>80.718623481781407</v>
      </c>
      <c r="K65" s="71">
        <v>0.62438826515924695</v>
      </c>
      <c r="L65" s="68">
        <v>88.917004048582996</v>
      </c>
    </row>
    <row r="66" spans="1:12" x14ac:dyDescent="0.2">
      <c r="A66" s="72" t="s">
        <v>462</v>
      </c>
      <c r="B66" s="66" t="s">
        <v>463</v>
      </c>
      <c r="C66" s="67">
        <v>45</v>
      </c>
      <c r="D66" s="67" t="s">
        <v>337</v>
      </c>
      <c r="E66" s="71">
        <v>0.304323042013663</v>
      </c>
      <c r="F66" s="68">
        <v>78.087044534412996</v>
      </c>
      <c r="G66" s="71">
        <v>0.25</v>
      </c>
      <c r="H66" s="68">
        <v>44.635627530364403</v>
      </c>
      <c r="I66" s="71">
        <v>1.6506065665704901E-2</v>
      </c>
      <c r="J66" s="68">
        <v>39.17004048583</v>
      </c>
      <c r="K66" s="71">
        <v>0.646463060375285</v>
      </c>
      <c r="L66" s="68">
        <v>90.334008097166006</v>
      </c>
    </row>
    <row r="67" spans="1:12" x14ac:dyDescent="0.2">
      <c r="A67" s="72" t="s">
        <v>464</v>
      </c>
      <c r="B67" s="66" t="s">
        <v>465</v>
      </c>
      <c r="C67" s="67">
        <v>45</v>
      </c>
      <c r="D67" s="67" t="s">
        <v>337</v>
      </c>
      <c r="E67" s="71">
        <v>0.39690705337251703</v>
      </c>
      <c r="F67" s="68">
        <v>93.016194331983797</v>
      </c>
      <c r="G67" s="71">
        <v>0.25</v>
      </c>
      <c r="H67" s="68">
        <v>44.635627530364403</v>
      </c>
      <c r="I67" s="71">
        <v>1.9193327817951401E-2</v>
      </c>
      <c r="J67" s="68">
        <v>43.168016194331997</v>
      </c>
      <c r="K67" s="71">
        <v>0.9215278322996</v>
      </c>
      <c r="L67" s="68">
        <v>97.975708502024304</v>
      </c>
    </row>
    <row r="68" spans="1:12" x14ac:dyDescent="0.2">
      <c r="A68" s="72" t="s">
        <v>466</v>
      </c>
      <c r="B68" s="66" t="s">
        <v>467</v>
      </c>
      <c r="C68" s="67">
        <v>45</v>
      </c>
      <c r="D68" s="67" t="s">
        <v>337</v>
      </c>
      <c r="E68" s="71">
        <v>0.40053751360416201</v>
      </c>
      <c r="F68" s="68">
        <v>93.421052631578902</v>
      </c>
      <c r="G68" s="71">
        <v>0.25</v>
      </c>
      <c r="H68" s="68">
        <v>44.635627530364403</v>
      </c>
      <c r="I68" s="71">
        <v>1.42803896746704E-3</v>
      </c>
      <c r="J68" s="68">
        <v>4.8582995951417001</v>
      </c>
      <c r="K68" s="71">
        <v>0.95018450184501801</v>
      </c>
      <c r="L68" s="68">
        <v>98.431174089068804</v>
      </c>
    </row>
    <row r="69" spans="1:12" x14ac:dyDescent="0.2">
      <c r="A69" s="72" t="s">
        <v>468</v>
      </c>
      <c r="B69" s="66" t="s">
        <v>469</v>
      </c>
      <c r="C69" s="67">
        <v>45</v>
      </c>
      <c r="D69" s="67" t="s">
        <v>337</v>
      </c>
      <c r="E69" s="71">
        <v>0.385133274523147</v>
      </c>
      <c r="F69" s="68">
        <v>91.700404858299606</v>
      </c>
      <c r="G69" s="71">
        <v>0.25</v>
      </c>
      <c r="H69" s="68">
        <v>44.635627530364403</v>
      </c>
      <c r="I69" s="71">
        <v>4.85654041614174E-2</v>
      </c>
      <c r="J69" s="68">
        <v>65.941295546558706</v>
      </c>
      <c r="K69" s="71">
        <v>0.85683441940802396</v>
      </c>
      <c r="L69" s="68">
        <v>97.165991902833994</v>
      </c>
    </row>
    <row r="70" spans="1:12" x14ac:dyDescent="0.2">
      <c r="A70" s="72" t="s">
        <v>470</v>
      </c>
      <c r="B70" s="66" t="s">
        <v>471</v>
      </c>
      <c r="C70" s="67">
        <v>45</v>
      </c>
      <c r="D70" s="67" t="s">
        <v>337</v>
      </c>
      <c r="E70" s="71">
        <v>0.42648296092383597</v>
      </c>
      <c r="F70" s="68">
        <v>95.647773279352194</v>
      </c>
      <c r="G70" s="71">
        <v>0.24444940399298501</v>
      </c>
      <c r="H70" s="68">
        <v>18.623481781376501</v>
      </c>
      <c r="I70" s="71">
        <v>7.4974878532519607E-2</v>
      </c>
      <c r="J70" s="68">
        <v>75.4554655870445</v>
      </c>
      <c r="K70" s="71">
        <v>0.960024600246002</v>
      </c>
      <c r="L70" s="68">
        <v>98.582995951417004</v>
      </c>
    </row>
    <row r="71" spans="1:12" x14ac:dyDescent="0.2">
      <c r="A71" s="72" t="s">
        <v>472</v>
      </c>
      <c r="B71" s="66" t="s">
        <v>473</v>
      </c>
      <c r="C71" s="67">
        <v>65</v>
      </c>
      <c r="D71" s="67" t="s">
        <v>337</v>
      </c>
      <c r="E71" s="71">
        <v>0.385817136953228</v>
      </c>
      <c r="F71" s="68">
        <v>91.064533921676798</v>
      </c>
      <c r="G71" s="71">
        <v>0.340858564494817</v>
      </c>
      <c r="H71" s="68">
        <v>88.775510204081598</v>
      </c>
      <c r="I71" s="71">
        <v>1.4969833484740101E-2</v>
      </c>
      <c r="J71" s="68">
        <v>32.763375620518502</v>
      </c>
      <c r="K71" s="71">
        <v>0.80162301288012605</v>
      </c>
      <c r="L71" s="68">
        <v>91.891891891891902</v>
      </c>
    </row>
    <row r="72" spans="1:12" x14ac:dyDescent="0.2">
      <c r="A72" s="72" t="s">
        <v>474</v>
      </c>
      <c r="B72" s="66" t="s">
        <v>475</v>
      </c>
      <c r="C72" s="67">
        <v>65</v>
      </c>
      <c r="D72" s="67" t="s">
        <v>337</v>
      </c>
      <c r="E72" s="71">
        <v>0.369549358044373</v>
      </c>
      <c r="F72" s="68">
        <v>88.6376172090458</v>
      </c>
      <c r="G72" s="71">
        <v>0.25174216027874602</v>
      </c>
      <c r="H72" s="68">
        <v>62.934362934362902</v>
      </c>
      <c r="I72" s="71">
        <v>9.6294854346233392E-3</v>
      </c>
      <c r="J72" s="68">
        <v>24.600110314396002</v>
      </c>
      <c r="K72" s="71">
        <v>0.84727642841975104</v>
      </c>
      <c r="L72" s="68">
        <v>94.153337010479902</v>
      </c>
    </row>
    <row r="73" spans="1:12" x14ac:dyDescent="0.2">
      <c r="A73" s="72" t="s">
        <v>476</v>
      </c>
      <c r="B73" s="66" t="s">
        <v>477</v>
      </c>
      <c r="C73" s="67">
        <v>65</v>
      </c>
      <c r="D73" s="67" t="s">
        <v>337</v>
      </c>
      <c r="E73" s="71">
        <v>0.393393061621443</v>
      </c>
      <c r="F73" s="68">
        <v>92.360728075013796</v>
      </c>
      <c r="G73" s="71">
        <v>0.25174216027874602</v>
      </c>
      <c r="H73" s="68">
        <v>62.934362934362902</v>
      </c>
      <c r="I73" s="71">
        <v>6.7538946932961998E-3</v>
      </c>
      <c r="J73" s="68">
        <v>18.6982901268616</v>
      </c>
      <c r="K73" s="71">
        <v>0.92168312989228796</v>
      </c>
      <c r="L73" s="68">
        <v>97.186982901268607</v>
      </c>
    </row>
    <row r="74" spans="1:12" x14ac:dyDescent="0.2">
      <c r="A74" s="72" t="s">
        <v>478</v>
      </c>
      <c r="B74" s="66" t="s">
        <v>479</v>
      </c>
      <c r="C74" s="67">
        <v>65</v>
      </c>
      <c r="D74" s="67" t="s">
        <v>337</v>
      </c>
      <c r="E74" s="71">
        <v>0.425765535261584</v>
      </c>
      <c r="F74" s="68">
        <v>96.028681742967507</v>
      </c>
      <c r="G74" s="71">
        <v>0.42858320287118501</v>
      </c>
      <c r="H74" s="68">
        <v>93.546607832322096</v>
      </c>
      <c r="I74" s="71">
        <v>2.0013936717487701E-2</v>
      </c>
      <c r="J74" s="68">
        <v>39.271924986210699</v>
      </c>
      <c r="K74" s="71">
        <v>0.82869946619608104</v>
      </c>
      <c r="L74" s="68">
        <v>93.022614451185902</v>
      </c>
    </row>
    <row r="75" spans="1:12" x14ac:dyDescent="0.2">
      <c r="A75" s="72" t="s">
        <v>480</v>
      </c>
      <c r="B75" s="66" t="s">
        <v>481</v>
      </c>
      <c r="C75" s="67">
        <v>65</v>
      </c>
      <c r="D75" s="67" t="s">
        <v>337</v>
      </c>
      <c r="E75" s="71">
        <v>0.320798868533472</v>
      </c>
      <c r="F75" s="68">
        <v>76.833976833976806</v>
      </c>
      <c r="G75" s="71">
        <v>0.25</v>
      </c>
      <c r="H75" s="68">
        <v>57.804743519029202</v>
      </c>
      <c r="I75" s="71">
        <v>3.9234348246882003E-2</v>
      </c>
      <c r="J75" s="68">
        <v>55.267512410369598</v>
      </c>
      <c r="K75" s="71">
        <v>0.67316225735353397</v>
      </c>
      <c r="L75" s="68">
        <v>82.597904026475504</v>
      </c>
    </row>
    <row r="76" spans="1:12" x14ac:dyDescent="0.2">
      <c r="A76" s="72" t="s">
        <v>482</v>
      </c>
      <c r="B76" s="66" t="s">
        <v>483</v>
      </c>
      <c r="C76" s="67">
        <v>65</v>
      </c>
      <c r="D76" s="67" t="s">
        <v>337</v>
      </c>
      <c r="E76" s="71">
        <v>0.34464342685254901</v>
      </c>
      <c r="F76" s="68">
        <v>84.1147269718698</v>
      </c>
      <c r="G76" s="71">
        <v>0.25</v>
      </c>
      <c r="H76" s="68">
        <v>57.804743519029202</v>
      </c>
      <c r="I76" s="71">
        <v>1.4364792555420801E-2</v>
      </c>
      <c r="J76" s="68">
        <v>31.963596249310498</v>
      </c>
      <c r="K76" s="71">
        <v>0.76956548800222702</v>
      </c>
      <c r="L76" s="68">
        <v>90.209597352454495</v>
      </c>
    </row>
    <row r="77" spans="1:12" x14ac:dyDescent="0.2">
      <c r="A77" s="72" t="s">
        <v>484</v>
      </c>
      <c r="B77" s="66" t="s">
        <v>485</v>
      </c>
      <c r="C77" s="67">
        <v>65</v>
      </c>
      <c r="D77" s="67" t="s">
        <v>337</v>
      </c>
      <c r="E77" s="71">
        <v>0.376044278543683</v>
      </c>
      <c r="F77" s="68">
        <v>89.547710976282403</v>
      </c>
      <c r="G77" s="71">
        <v>0.25599747942768197</v>
      </c>
      <c r="H77" s="68">
        <v>67.953667953667903</v>
      </c>
      <c r="I77" s="71">
        <v>1.29892960277741E-2</v>
      </c>
      <c r="J77" s="68">
        <v>30.198565912851599</v>
      </c>
      <c r="K77" s="71">
        <v>0.85914606017559303</v>
      </c>
      <c r="L77" s="68">
        <v>94.594594594594597</v>
      </c>
    </row>
    <row r="78" spans="1:12" x14ac:dyDescent="0.2">
      <c r="A78" s="72" t="s">
        <v>486</v>
      </c>
      <c r="B78" s="66" t="s">
        <v>487</v>
      </c>
      <c r="C78" s="67">
        <v>65</v>
      </c>
      <c r="D78" s="67" t="s">
        <v>337</v>
      </c>
      <c r="E78" s="71">
        <v>0.42258250114990098</v>
      </c>
      <c r="F78" s="68">
        <v>95.725317153888597</v>
      </c>
      <c r="G78" s="71">
        <v>0.34824780976220299</v>
      </c>
      <c r="H78" s="68">
        <v>89.382239382239405</v>
      </c>
      <c r="I78" s="71">
        <v>2.8470616460822599E-3</v>
      </c>
      <c r="J78" s="68">
        <v>9.1285162713734103</v>
      </c>
      <c r="K78" s="71">
        <v>0.916652632041417</v>
      </c>
      <c r="L78" s="68">
        <v>96.993932708218395</v>
      </c>
    </row>
    <row r="79" spans="1:12" x14ac:dyDescent="0.2">
      <c r="A79" s="72" t="s">
        <v>488</v>
      </c>
      <c r="B79" s="66" t="s">
        <v>489</v>
      </c>
      <c r="C79" s="67">
        <v>65</v>
      </c>
      <c r="D79" s="67" t="s">
        <v>337</v>
      </c>
      <c r="E79" s="71">
        <v>0.33379369717111901</v>
      </c>
      <c r="F79" s="68">
        <v>81.081081081081095</v>
      </c>
      <c r="G79" s="71">
        <v>0.25</v>
      </c>
      <c r="H79" s="68">
        <v>57.804743519029202</v>
      </c>
      <c r="I79" s="71">
        <v>1.05853648736851E-2</v>
      </c>
      <c r="J79" s="68">
        <v>26.475455046883599</v>
      </c>
      <c r="K79" s="71">
        <v>0.74079572663967197</v>
      </c>
      <c r="L79" s="68">
        <v>87.782680639823496</v>
      </c>
    </row>
    <row r="80" spans="1:12" x14ac:dyDescent="0.2">
      <c r="A80" s="72" t="s">
        <v>490</v>
      </c>
      <c r="B80" s="66" t="s">
        <v>491</v>
      </c>
      <c r="C80" s="67">
        <v>65</v>
      </c>
      <c r="D80" s="67" t="s">
        <v>337</v>
      </c>
      <c r="E80" s="71">
        <v>0.39912193536788798</v>
      </c>
      <c r="F80" s="68">
        <v>93.022614451185902</v>
      </c>
      <c r="G80" s="71">
        <v>0.25011010775443399</v>
      </c>
      <c r="H80" s="68">
        <v>57.887479316050801</v>
      </c>
      <c r="I80" s="71">
        <v>3.5595638511438602E-3</v>
      </c>
      <c r="J80" s="68">
        <v>11.5278543849972</v>
      </c>
      <c r="K80" s="71">
        <v>0.94369613449808598</v>
      </c>
      <c r="L80" s="68">
        <v>97.959183673469397</v>
      </c>
    </row>
    <row r="81" spans="1:12" x14ac:dyDescent="0.2">
      <c r="A81" s="72" t="s">
        <v>492</v>
      </c>
      <c r="B81" s="66" t="s">
        <v>493</v>
      </c>
      <c r="C81" s="67">
        <v>65</v>
      </c>
      <c r="D81" s="67" t="s">
        <v>337</v>
      </c>
      <c r="E81" s="71">
        <v>0.42346016448601298</v>
      </c>
      <c r="F81" s="68">
        <v>95.780474351902896</v>
      </c>
      <c r="G81" s="71">
        <v>0.391322241484856</v>
      </c>
      <c r="H81" s="68">
        <v>92.140099282956399</v>
      </c>
      <c r="I81" s="71">
        <v>5.3712451011017702E-2</v>
      </c>
      <c r="J81" s="68">
        <v>62.851627137341403</v>
      </c>
      <c r="K81" s="71">
        <v>0.82534580096216603</v>
      </c>
      <c r="L81" s="68">
        <v>92.967457253171503</v>
      </c>
    </row>
    <row r="82" spans="1:12" x14ac:dyDescent="0.2">
      <c r="A82" s="72" t="s">
        <v>494</v>
      </c>
      <c r="B82" s="66" t="s">
        <v>495</v>
      </c>
      <c r="C82" s="67">
        <v>65</v>
      </c>
      <c r="D82" s="67" t="s">
        <v>337</v>
      </c>
      <c r="E82" s="71">
        <v>0.253045439777694</v>
      </c>
      <c r="F82" s="68">
        <v>51.6822945394374</v>
      </c>
      <c r="G82" s="71">
        <v>0.25062578222778498</v>
      </c>
      <c r="H82" s="68">
        <v>58.190843905129597</v>
      </c>
      <c r="I82" s="71">
        <v>6.0080462489906401E-2</v>
      </c>
      <c r="J82" s="68">
        <v>66.133480419194697</v>
      </c>
      <c r="K82" s="71">
        <v>0.44843007461539097</v>
      </c>
      <c r="L82" s="68">
        <v>55.846662989520098</v>
      </c>
    </row>
    <row r="83" spans="1:12" x14ac:dyDescent="0.2">
      <c r="A83" s="72" t="s">
        <v>496</v>
      </c>
      <c r="B83" s="66" t="s">
        <v>497</v>
      </c>
      <c r="C83" s="67">
        <v>65</v>
      </c>
      <c r="D83" s="67" t="s">
        <v>337</v>
      </c>
      <c r="E83" s="71">
        <v>0.25209707386103097</v>
      </c>
      <c r="F83" s="68">
        <v>51.461665747380003</v>
      </c>
      <c r="G83" s="71">
        <v>0.25</v>
      </c>
      <c r="H83" s="68">
        <v>57.804743519029202</v>
      </c>
      <c r="I83" s="71">
        <v>9.3371189657370998E-2</v>
      </c>
      <c r="J83" s="68">
        <v>76.640926640926594</v>
      </c>
      <c r="K83" s="71">
        <v>0.41292003192572202</v>
      </c>
      <c r="L83" s="68">
        <v>52.730281301709901</v>
      </c>
    </row>
    <row r="84" spans="1:12" x14ac:dyDescent="0.2">
      <c r="A84" s="72" t="s">
        <v>498</v>
      </c>
      <c r="B84" s="66" t="s">
        <v>499</v>
      </c>
      <c r="C84" s="67">
        <v>65</v>
      </c>
      <c r="D84" s="67" t="s">
        <v>337</v>
      </c>
      <c r="E84" s="71">
        <v>0.23822812343607</v>
      </c>
      <c r="F84" s="68">
        <v>47.573083287369002</v>
      </c>
      <c r="G84" s="71">
        <v>0.25</v>
      </c>
      <c r="H84" s="68">
        <v>57.804743519029202</v>
      </c>
      <c r="I84" s="71">
        <v>8.0517624315398897E-2</v>
      </c>
      <c r="J84" s="68">
        <v>73.579702151130704</v>
      </c>
      <c r="K84" s="71">
        <v>0.38416674599280998</v>
      </c>
      <c r="L84" s="68">
        <v>50.799779371207897</v>
      </c>
    </row>
    <row r="85" spans="1:12" x14ac:dyDescent="0.2">
      <c r="A85" s="72" t="s">
        <v>500</v>
      </c>
      <c r="B85" s="66" t="s">
        <v>501</v>
      </c>
      <c r="C85" s="67">
        <v>65</v>
      </c>
      <c r="D85" s="67" t="s">
        <v>337</v>
      </c>
      <c r="E85" s="71">
        <v>0.241957227525844</v>
      </c>
      <c r="F85" s="68">
        <v>48.455598455598498</v>
      </c>
      <c r="G85" s="71">
        <v>0.25986228430136998</v>
      </c>
      <c r="H85" s="68">
        <v>70.904578047435194</v>
      </c>
      <c r="I85" s="71">
        <v>7.1715754863039605E-2</v>
      </c>
      <c r="J85" s="68">
        <v>70.821842250413695</v>
      </c>
      <c r="K85" s="71">
        <v>0.39429364341312401</v>
      </c>
      <c r="L85" s="68">
        <v>51.434087148372903</v>
      </c>
    </row>
    <row r="86" spans="1:12" x14ac:dyDescent="0.2">
      <c r="A86" s="72" t="s">
        <v>502</v>
      </c>
      <c r="B86" s="66" t="s">
        <v>503</v>
      </c>
      <c r="C86" s="67">
        <v>65</v>
      </c>
      <c r="D86" s="67" t="s">
        <v>337</v>
      </c>
      <c r="E86" s="71">
        <v>0.23513342770124401</v>
      </c>
      <c r="F86" s="68">
        <v>47.1318257032543</v>
      </c>
      <c r="G86" s="71">
        <v>0.27334909054436501</v>
      </c>
      <c r="H86" s="68">
        <v>77.578599007170396</v>
      </c>
      <c r="I86" s="71">
        <v>6.9897451172354103E-2</v>
      </c>
      <c r="J86" s="68">
        <v>70.242691671263103</v>
      </c>
      <c r="K86" s="71">
        <v>0.36215374138701201</v>
      </c>
      <c r="L86" s="68">
        <v>49.476006618863799</v>
      </c>
    </row>
    <row r="87" spans="1:12" x14ac:dyDescent="0.2">
      <c r="A87" s="72" t="s">
        <v>504</v>
      </c>
      <c r="B87" s="66" t="s">
        <v>505</v>
      </c>
      <c r="C87" s="67">
        <v>65</v>
      </c>
      <c r="D87" s="67" t="s">
        <v>337</v>
      </c>
      <c r="E87" s="71">
        <v>0.279450707732943</v>
      </c>
      <c r="F87" s="68">
        <v>60.976282404853798</v>
      </c>
      <c r="G87" s="71">
        <v>0.27076594000340098</v>
      </c>
      <c r="H87" s="68">
        <v>76.778819635962506</v>
      </c>
      <c r="I87" s="71">
        <v>0.14455572927903501</v>
      </c>
      <c r="J87" s="68">
        <v>85.493656922228396</v>
      </c>
      <c r="K87" s="71">
        <v>0.42303045391639299</v>
      </c>
      <c r="L87" s="68">
        <v>53.667953667953697</v>
      </c>
    </row>
    <row r="88" spans="1:12" x14ac:dyDescent="0.2">
      <c r="A88" s="72" t="s">
        <v>506</v>
      </c>
      <c r="B88" s="66" t="s">
        <v>507</v>
      </c>
      <c r="C88" s="67">
        <v>63</v>
      </c>
      <c r="D88" s="67" t="s">
        <v>337</v>
      </c>
      <c r="E88" s="71">
        <v>0.214934086830917</v>
      </c>
      <c r="F88" s="68">
        <v>42.533081285444197</v>
      </c>
      <c r="G88" s="71">
        <v>0.25273690663864101</v>
      </c>
      <c r="H88" s="68">
        <v>47.826086956521699</v>
      </c>
      <c r="I88" s="71">
        <v>1.9709122454928299E-2</v>
      </c>
      <c r="J88" s="68">
        <v>36.294896030245802</v>
      </c>
      <c r="K88" s="71">
        <v>0.372356231399181</v>
      </c>
      <c r="L88" s="68">
        <v>52.835538752363</v>
      </c>
    </row>
    <row r="89" spans="1:12" x14ac:dyDescent="0.2">
      <c r="A89" s="72" t="s">
        <v>508</v>
      </c>
      <c r="B89" s="66" t="s">
        <v>509</v>
      </c>
      <c r="C89" s="67">
        <v>63</v>
      </c>
      <c r="D89" s="67" t="s">
        <v>337</v>
      </c>
      <c r="E89" s="71">
        <v>0.26250324837287398</v>
      </c>
      <c r="F89" s="68">
        <v>59.640831758033997</v>
      </c>
      <c r="G89" s="71">
        <v>0.25109476224138799</v>
      </c>
      <c r="H89" s="68">
        <v>43.572778827977302</v>
      </c>
      <c r="I89" s="71">
        <v>1.3941823783560301E-2</v>
      </c>
      <c r="J89" s="68">
        <v>29.867674858223101</v>
      </c>
      <c r="K89" s="71">
        <v>0.52247315909367198</v>
      </c>
      <c r="L89" s="68">
        <v>69.470699432892204</v>
      </c>
    </row>
    <row r="90" spans="1:12" x14ac:dyDescent="0.2">
      <c r="A90" s="72" t="s">
        <v>466</v>
      </c>
      <c r="B90" s="66" t="s">
        <v>510</v>
      </c>
      <c r="C90" s="67">
        <v>65</v>
      </c>
      <c r="D90" s="67" t="s">
        <v>337</v>
      </c>
      <c r="E90" s="71">
        <v>0.36888633366018098</v>
      </c>
      <c r="F90" s="68">
        <v>88.444567015995602</v>
      </c>
      <c r="G90" s="71">
        <v>0.33597746311809601</v>
      </c>
      <c r="H90" s="68">
        <v>88.306674020959704</v>
      </c>
      <c r="I90" s="71">
        <v>4.4861905237754103E-3</v>
      </c>
      <c r="J90" s="68">
        <v>13.872035300606701</v>
      </c>
      <c r="K90" s="71">
        <v>0.76619534733867001</v>
      </c>
      <c r="L90" s="68">
        <v>89.933811362382798</v>
      </c>
    </row>
    <row r="91" spans="1:12" x14ac:dyDescent="0.2">
      <c r="A91" s="72" t="s">
        <v>488</v>
      </c>
      <c r="B91" s="66" t="s">
        <v>511</v>
      </c>
      <c r="C91" s="67">
        <v>65</v>
      </c>
      <c r="D91" s="67" t="s">
        <v>337</v>
      </c>
      <c r="E91" s="71">
        <v>0.31613027605504501</v>
      </c>
      <c r="F91" s="68">
        <v>75.206839492553797</v>
      </c>
      <c r="G91" s="71">
        <v>0.25</v>
      </c>
      <c r="H91" s="68">
        <v>57.804743519029202</v>
      </c>
      <c r="I91" s="71">
        <v>8.2954903456014494E-3</v>
      </c>
      <c r="J91" s="68">
        <v>22.062879205736301</v>
      </c>
      <c r="K91" s="71">
        <v>0.69009533781953303</v>
      </c>
      <c r="L91" s="68">
        <v>84.252619966905698</v>
      </c>
    </row>
    <row r="92" spans="1:12" x14ac:dyDescent="0.2">
      <c r="A92" s="72" t="s">
        <v>512</v>
      </c>
      <c r="B92" s="66" t="s">
        <v>513</v>
      </c>
      <c r="C92" s="67">
        <v>65</v>
      </c>
      <c r="D92" s="67" t="s">
        <v>337</v>
      </c>
      <c r="E92" s="71">
        <v>0.28332663327386698</v>
      </c>
      <c r="F92" s="68">
        <v>62.272476558190803</v>
      </c>
      <c r="G92" s="71">
        <v>0.25</v>
      </c>
      <c r="H92" s="68">
        <v>57.804743519029202</v>
      </c>
      <c r="I92" s="71">
        <v>6.3695511938730506E-2</v>
      </c>
      <c r="J92" s="68">
        <v>67.953667953667903</v>
      </c>
      <c r="K92" s="71">
        <v>0.53628438788287103</v>
      </c>
      <c r="L92" s="68">
        <v>66.492002206287907</v>
      </c>
    </row>
    <row r="93" spans="1:12" x14ac:dyDescent="0.2">
      <c r="A93" s="72" t="s">
        <v>514</v>
      </c>
      <c r="B93" s="66" t="s">
        <v>515</v>
      </c>
      <c r="C93" s="67">
        <v>65</v>
      </c>
      <c r="D93" s="67" t="s">
        <v>337</v>
      </c>
      <c r="E93" s="71">
        <v>0.24166618742829701</v>
      </c>
      <c r="F93" s="68">
        <v>48.345284059569799</v>
      </c>
      <c r="G93" s="71">
        <v>0.25212765957446798</v>
      </c>
      <c r="H93" s="68">
        <v>63.541092112520701</v>
      </c>
      <c r="I93" s="71">
        <v>6.3386913166827305E-2</v>
      </c>
      <c r="J93" s="68">
        <v>67.788196359624905</v>
      </c>
      <c r="K93" s="71">
        <v>0.409483989543595</v>
      </c>
      <c r="L93" s="68">
        <v>52.371759514616699</v>
      </c>
    </row>
    <row r="94" spans="1:12" x14ac:dyDescent="0.2">
      <c r="A94" s="72" t="s">
        <v>516</v>
      </c>
      <c r="B94" s="66" t="s">
        <v>517</v>
      </c>
      <c r="C94" s="67">
        <v>63</v>
      </c>
      <c r="D94" s="67" t="s">
        <v>337</v>
      </c>
      <c r="E94" s="71">
        <v>0.266937133008188</v>
      </c>
      <c r="F94" s="68">
        <v>61.7202268431002</v>
      </c>
      <c r="G94" s="71">
        <v>0.247861643122046</v>
      </c>
      <c r="H94" s="68">
        <v>20.699432892249501</v>
      </c>
      <c r="I94" s="71">
        <v>3.04765968088473E-2</v>
      </c>
      <c r="J94" s="68">
        <v>45.652173913043498</v>
      </c>
      <c r="K94" s="71">
        <v>0.52247315909367198</v>
      </c>
      <c r="L94" s="68">
        <v>69.470699432892204</v>
      </c>
    </row>
    <row r="95" spans="1:12" x14ac:dyDescent="0.2">
      <c r="A95" s="72" t="s">
        <v>518</v>
      </c>
      <c r="B95" s="66" t="s">
        <v>519</v>
      </c>
      <c r="C95" s="67">
        <v>63</v>
      </c>
      <c r="D95" s="67" t="s">
        <v>337</v>
      </c>
      <c r="E95" s="71">
        <v>0.29614763211244699</v>
      </c>
      <c r="F95" s="68">
        <v>75.3308128544423</v>
      </c>
      <c r="G95" s="71">
        <v>0.25422939114334497</v>
      </c>
      <c r="H95" s="68">
        <v>50.756143667296797</v>
      </c>
      <c r="I95" s="71">
        <v>3.5306336249379802E-2</v>
      </c>
      <c r="J95" s="68">
        <v>48.865784499054797</v>
      </c>
      <c r="K95" s="71">
        <v>0.59890716894461704</v>
      </c>
      <c r="L95" s="68">
        <v>79.867674858223097</v>
      </c>
    </row>
    <row r="96" spans="1:12" x14ac:dyDescent="0.2">
      <c r="A96" s="72" t="s">
        <v>520</v>
      </c>
      <c r="B96" s="66" t="s">
        <v>521</v>
      </c>
      <c r="C96" s="67">
        <v>63</v>
      </c>
      <c r="D96" s="67" t="s">
        <v>337</v>
      </c>
      <c r="E96" s="71">
        <v>0.28937993463365902</v>
      </c>
      <c r="F96" s="68">
        <v>71.928166351606805</v>
      </c>
      <c r="G96" s="71">
        <v>0.25</v>
      </c>
      <c r="H96" s="68">
        <v>40.1701323251418</v>
      </c>
      <c r="I96" s="71">
        <v>4.4805446091901298E-2</v>
      </c>
      <c r="J96" s="68">
        <v>54.820415879016998</v>
      </c>
      <c r="K96" s="71">
        <v>0.57333435780907505</v>
      </c>
      <c r="L96" s="68">
        <v>76.559546313799601</v>
      </c>
    </row>
    <row r="97" spans="1:12" x14ac:dyDescent="0.2">
      <c r="A97" s="72" t="s">
        <v>522</v>
      </c>
      <c r="B97" s="66" t="s">
        <v>523</v>
      </c>
      <c r="C97" s="67">
        <v>63</v>
      </c>
      <c r="D97" s="67" t="s">
        <v>337</v>
      </c>
      <c r="E97" s="71">
        <v>0.30623380687523399</v>
      </c>
      <c r="F97" s="68">
        <v>78.638941398865796</v>
      </c>
      <c r="G97" s="71">
        <v>0.25547961989382001</v>
      </c>
      <c r="H97" s="68">
        <v>52.362948960302496</v>
      </c>
      <c r="I97" s="71">
        <v>8.5344241477709998E-2</v>
      </c>
      <c r="J97" s="68">
        <v>70.699432892249504</v>
      </c>
      <c r="K97" s="71">
        <v>0.57787755925417295</v>
      </c>
      <c r="L97" s="68">
        <v>77.032136105860104</v>
      </c>
    </row>
    <row r="98" spans="1:12" x14ac:dyDescent="0.2">
      <c r="A98" s="72" t="s">
        <v>524</v>
      </c>
      <c r="B98" s="66" t="s">
        <v>525</v>
      </c>
      <c r="C98" s="67">
        <v>63</v>
      </c>
      <c r="D98" s="67" t="s">
        <v>337</v>
      </c>
      <c r="E98" s="71">
        <v>0.242305959783123</v>
      </c>
      <c r="F98" s="68">
        <v>51.417769376181496</v>
      </c>
      <c r="G98" s="71">
        <v>0.25054738132772802</v>
      </c>
      <c r="H98" s="68">
        <v>43.005671077504701</v>
      </c>
      <c r="I98" s="71">
        <v>3.43950589391602E-2</v>
      </c>
      <c r="J98" s="68">
        <v>48.109640831758</v>
      </c>
      <c r="K98" s="71">
        <v>0.44197543908247899</v>
      </c>
      <c r="L98" s="68">
        <v>58.317580340264698</v>
      </c>
    </row>
    <row r="99" spans="1:12" x14ac:dyDescent="0.2">
      <c r="A99" s="72" t="s">
        <v>514</v>
      </c>
      <c r="B99" s="66" t="s">
        <v>526</v>
      </c>
      <c r="C99" s="67">
        <v>63</v>
      </c>
      <c r="D99" s="67" t="s">
        <v>337</v>
      </c>
      <c r="E99" s="71">
        <v>0.28490215569501898</v>
      </c>
      <c r="F99" s="68">
        <v>69.376181474480106</v>
      </c>
      <c r="G99" s="71">
        <v>0.25485034714440202</v>
      </c>
      <c r="H99" s="68">
        <v>51.323251417769399</v>
      </c>
      <c r="I99" s="71">
        <v>4.1606196397564799E-2</v>
      </c>
      <c r="J99" s="68">
        <v>53.024574669187103</v>
      </c>
      <c r="K99" s="71">
        <v>0.558249923543091</v>
      </c>
      <c r="L99" s="68">
        <v>73.724007561436693</v>
      </c>
    </row>
    <row r="100" spans="1:12" x14ac:dyDescent="0.2">
      <c r="A100" s="72" t="s">
        <v>527</v>
      </c>
      <c r="B100" s="66" t="s">
        <v>528</v>
      </c>
      <c r="C100" s="67">
        <v>63</v>
      </c>
      <c r="D100" s="67" t="s">
        <v>337</v>
      </c>
      <c r="E100" s="71">
        <v>0.29623847136961901</v>
      </c>
      <c r="F100" s="68">
        <v>75.519848771266496</v>
      </c>
      <c r="G100" s="71">
        <v>0.25328428796636898</v>
      </c>
      <c r="H100" s="68">
        <v>48.771266540642699</v>
      </c>
      <c r="I100" s="71">
        <v>3.01886463150755E-2</v>
      </c>
      <c r="J100" s="68">
        <v>45.085066162570897</v>
      </c>
      <c r="K100" s="71">
        <v>0.60524247982741397</v>
      </c>
      <c r="L100" s="68">
        <v>80.812854442344005</v>
      </c>
    </row>
    <row r="101" spans="1:12" x14ac:dyDescent="0.2">
      <c r="A101" s="72" t="s">
        <v>529</v>
      </c>
      <c r="B101" s="66" t="s">
        <v>530</v>
      </c>
      <c r="C101" s="67">
        <v>63</v>
      </c>
      <c r="D101" s="67" t="s">
        <v>337</v>
      </c>
      <c r="E101" s="71">
        <v>0.28276493927657698</v>
      </c>
      <c r="F101" s="68">
        <v>67.958412098298695</v>
      </c>
      <c r="G101" s="71">
        <v>0.25455476247751202</v>
      </c>
      <c r="H101" s="68">
        <v>51.134215500945203</v>
      </c>
      <c r="I101" s="71">
        <v>4.9172592095747203E-2</v>
      </c>
      <c r="J101" s="68">
        <v>57.844990548204201</v>
      </c>
      <c r="K101" s="71">
        <v>0.54456746325647098</v>
      </c>
      <c r="L101" s="68">
        <v>72.117202268431001</v>
      </c>
    </row>
    <row r="102" spans="1:12" x14ac:dyDescent="0.2">
      <c r="A102" s="72" t="s">
        <v>531</v>
      </c>
      <c r="B102" s="66" t="s">
        <v>532</v>
      </c>
      <c r="C102" s="67">
        <v>63</v>
      </c>
      <c r="D102" s="67" t="s">
        <v>337</v>
      </c>
      <c r="E102" s="71">
        <v>0.26292427027698501</v>
      </c>
      <c r="F102" s="68">
        <v>59.8298676748582</v>
      </c>
      <c r="G102" s="71">
        <v>0.25258724716016001</v>
      </c>
      <c r="H102" s="68">
        <v>47.448015122873301</v>
      </c>
      <c r="I102" s="71">
        <v>3.019881282247E-2</v>
      </c>
      <c r="J102" s="68">
        <v>45.179584120983002</v>
      </c>
      <c r="K102" s="71">
        <v>0.50598675084832601</v>
      </c>
      <c r="L102" s="68">
        <v>67.013232514177702</v>
      </c>
    </row>
    <row r="103" spans="1:12" x14ac:dyDescent="0.2">
      <c r="A103" s="72" t="s">
        <v>533</v>
      </c>
      <c r="B103" s="66" t="s">
        <v>534</v>
      </c>
      <c r="C103" s="67">
        <v>63</v>
      </c>
      <c r="D103" s="67" t="s">
        <v>337</v>
      </c>
      <c r="E103" s="71">
        <v>0.251812825018147</v>
      </c>
      <c r="F103" s="68">
        <v>55.293005671077502</v>
      </c>
      <c r="G103" s="71">
        <v>0.263344722714907</v>
      </c>
      <c r="H103" s="68">
        <v>60.491493383742899</v>
      </c>
      <c r="I103" s="71">
        <v>2.9763262580627298E-2</v>
      </c>
      <c r="J103" s="68">
        <v>44.706994328922498</v>
      </c>
      <c r="K103" s="71">
        <v>0.462330489758906</v>
      </c>
      <c r="L103" s="68">
        <v>60.964083175803403</v>
      </c>
    </row>
    <row r="104" spans="1:12" x14ac:dyDescent="0.2">
      <c r="A104" s="72" t="s">
        <v>535</v>
      </c>
      <c r="B104" s="66" t="s">
        <v>536</v>
      </c>
      <c r="C104" s="67">
        <v>65</v>
      </c>
      <c r="D104" s="67" t="s">
        <v>337</v>
      </c>
      <c r="E104" s="71">
        <v>0.279320265814544</v>
      </c>
      <c r="F104" s="68">
        <v>60.865968008825199</v>
      </c>
      <c r="G104" s="71">
        <v>0.25550688360450602</v>
      </c>
      <c r="H104" s="68">
        <v>67.815774958632105</v>
      </c>
      <c r="I104" s="71">
        <v>4.2766434433413797E-2</v>
      </c>
      <c r="J104" s="68">
        <v>57.198014340871502</v>
      </c>
      <c r="K104" s="71">
        <v>0.53968747940571404</v>
      </c>
      <c r="L104" s="68">
        <v>66.905681191395502</v>
      </c>
    </row>
    <row r="105" spans="1:12" x14ac:dyDescent="0.2">
      <c r="A105" s="72" t="s">
        <v>537</v>
      </c>
      <c r="B105" s="66" t="s">
        <v>538</v>
      </c>
      <c r="C105" s="67">
        <v>65</v>
      </c>
      <c r="D105" s="67" t="s">
        <v>337</v>
      </c>
      <c r="E105" s="71">
        <v>0.31495569248334998</v>
      </c>
      <c r="F105" s="68">
        <v>74.682846111417504</v>
      </c>
      <c r="G105" s="71">
        <v>0.25261324038600702</v>
      </c>
      <c r="H105" s="68">
        <v>63.872035300606697</v>
      </c>
      <c r="I105" s="71">
        <v>0.21341011932842599</v>
      </c>
      <c r="J105" s="68">
        <v>91.423055708769994</v>
      </c>
      <c r="K105" s="71">
        <v>0.47884371773561801</v>
      </c>
      <c r="L105" s="68">
        <v>59.459459459459502</v>
      </c>
    </row>
    <row r="106" spans="1:12" x14ac:dyDescent="0.2">
      <c r="A106" s="72" t="s">
        <v>539</v>
      </c>
      <c r="B106" s="66" t="s">
        <v>540</v>
      </c>
      <c r="C106" s="67">
        <v>65</v>
      </c>
      <c r="D106" s="67" t="s">
        <v>337</v>
      </c>
      <c r="E106" s="71">
        <v>0.226833861199674</v>
      </c>
      <c r="F106" s="68">
        <v>45.725317153888597</v>
      </c>
      <c r="G106" s="71">
        <v>0.25435540062704898</v>
      </c>
      <c r="H106" s="68">
        <v>66.822945394374003</v>
      </c>
      <c r="I106" s="71">
        <v>5.3914970453573699E-2</v>
      </c>
      <c r="J106" s="68">
        <v>62.906784335355802</v>
      </c>
      <c r="K106" s="71">
        <v>0.37223121251839802</v>
      </c>
      <c r="L106" s="68">
        <v>50.110314396028699</v>
      </c>
    </row>
    <row r="107" spans="1:12" x14ac:dyDescent="0.2">
      <c r="A107" s="72" t="s">
        <v>541</v>
      </c>
      <c r="B107" s="66" t="s">
        <v>542</v>
      </c>
      <c r="C107" s="67">
        <v>65</v>
      </c>
      <c r="D107" s="67" t="s">
        <v>337</v>
      </c>
      <c r="E107" s="71">
        <v>0.30205419796034999</v>
      </c>
      <c r="F107" s="68">
        <v>69.387755102040799</v>
      </c>
      <c r="G107" s="71">
        <v>0.260452961672474</v>
      </c>
      <c r="H107" s="68">
        <v>71.345835631549903</v>
      </c>
      <c r="I107" s="71">
        <v>2.8951162566972399E-3</v>
      </c>
      <c r="J107" s="68">
        <v>9.2939878654164403</v>
      </c>
      <c r="K107" s="71">
        <v>0.642814515951878</v>
      </c>
      <c r="L107" s="68">
        <v>79.646993932708199</v>
      </c>
    </row>
    <row r="108" spans="1:12" x14ac:dyDescent="0.2">
      <c r="A108" s="72" t="s">
        <v>543</v>
      </c>
      <c r="B108" s="66" t="s">
        <v>544</v>
      </c>
      <c r="C108" s="67">
        <v>65</v>
      </c>
      <c r="D108" s="67" t="s">
        <v>337</v>
      </c>
      <c r="E108" s="71">
        <v>0.30677649826615899</v>
      </c>
      <c r="F108" s="68">
        <v>71.042471042471007</v>
      </c>
      <c r="G108" s="71">
        <v>0.26742160278745603</v>
      </c>
      <c r="H108" s="68">
        <v>75.344732487589596</v>
      </c>
      <c r="I108" s="71">
        <v>6.7397108252294103E-3</v>
      </c>
      <c r="J108" s="68">
        <v>18.643132928847201</v>
      </c>
      <c r="K108" s="71">
        <v>0.646168181185793</v>
      </c>
      <c r="L108" s="68">
        <v>80.005515719801394</v>
      </c>
    </row>
    <row r="109" spans="1:12" x14ac:dyDescent="0.2">
      <c r="A109" s="72" t="s">
        <v>545</v>
      </c>
      <c r="B109" s="66" t="s">
        <v>546</v>
      </c>
      <c r="C109" s="67">
        <v>65</v>
      </c>
      <c r="D109" s="67" t="s">
        <v>337</v>
      </c>
      <c r="E109" s="71">
        <v>0.26102893249070103</v>
      </c>
      <c r="F109" s="68">
        <v>54.026475455046899</v>
      </c>
      <c r="G109" s="71">
        <v>0.257839721254355</v>
      </c>
      <c r="H109" s="68">
        <v>69.553226696083797</v>
      </c>
      <c r="I109" s="71">
        <v>1.94422331736743E-2</v>
      </c>
      <c r="J109" s="68">
        <v>38.499724214009902</v>
      </c>
      <c r="K109" s="71">
        <v>0.50580484304407403</v>
      </c>
      <c r="L109" s="68">
        <v>62.630998345284098</v>
      </c>
    </row>
    <row r="110" spans="1:12" x14ac:dyDescent="0.2">
      <c r="A110" s="72" t="s">
        <v>547</v>
      </c>
      <c r="B110" s="66" t="s">
        <v>548</v>
      </c>
      <c r="C110" s="67">
        <v>65</v>
      </c>
      <c r="D110" s="67" t="s">
        <v>337</v>
      </c>
      <c r="E110" s="71">
        <v>0.45668082162262502</v>
      </c>
      <c r="F110" s="68">
        <v>97.380033094318804</v>
      </c>
      <c r="G110" s="71">
        <v>0.399061326658323</v>
      </c>
      <c r="H110" s="68">
        <v>92.553778268063994</v>
      </c>
      <c r="I110" s="71">
        <v>0.39742749787184201</v>
      </c>
      <c r="J110" s="68">
        <v>98.234969663541094</v>
      </c>
      <c r="K110" s="71">
        <v>0.57355364033771095</v>
      </c>
      <c r="L110" s="68">
        <v>71.814671814671797</v>
      </c>
    </row>
    <row r="111" spans="1:12" x14ac:dyDescent="0.2">
      <c r="A111" s="72" t="s">
        <v>549</v>
      </c>
      <c r="B111" s="66" t="s">
        <v>550</v>
      </c>
      <c r="C111" s="67">
        <v>65</v>
      </c>
      <c r="D111" s="67" t="s">
        <v>337</v>
      </c>
      <c r="E111" s="71">
        <v>0.27804992767577602</v>
      </c>
      <c r="F111" s="68">
        <v>60.424710424710398</v>
      </c>
      <c r="G111" s="71">
        <v>0.25</v>
      </c>
      <c r="H111" s="68">
        <v>57.804743519029202</v>
      </c>
      <c r="I111" s="71">
        <v>9.3485859824795597E-2</v>
      </c>
      <c r="J111" s="68">
        <v>76.668505239933793</v>
      </c>
      <c r="K111" s="71">
        <v>0.49066392320253099</v>
      </c>
      <c r="L111" s="68">
        <v>60.8108108108108</v>
      </c>
    </row>
    <row r="112" spans="1:12" x14ac:dyDescent="0.2">
      <c r="A112" s="72" t="s">
        <v>551</v>
      </c>
      <c r="B112" s="66" t="s">
        <v>552</v>
      </c>
      <c r="C112" s="67">
        <v>65</v>
      </c>
      <c r="D112" s="67" t="s">
        <v>337</v>
      </c>
      <c r="E112" s="71">
        <v>0.37151422056048999</v>
      </c>
      <c r="F112" s="68">
        <v>88.913403199117496</v>
      </c>
      <c r="G112" s="71">
        <v>0.25</v>
      </c>
      <c r="H112" s="68">
        <v>57.804743519029202</v>
      </c>
      <c r="I112" s="71">
        <v>0.25043200537357801</v>
      </c>
      <c r="J112" s="68">
        <v>92.912300055157203</v>
      </c>
      <c r="K112" s="71">
        <v>0.61411065630789397</v>
      </c>
      <c r="L112" s="68">
        <v>76.447876447876496</v>
      </c>
    </row>
    <row r="113" spans="1:12" x14ac:dyDescent="0.2">
      <c r="A113" s="72" t="s">
        <v>553</v>
      </c>
      <c r="B113" s="66" t="s">
        <v>554</v>
      </c>
      <c r="C113" s="67">
        <v>65</v>
      </c>
      <c r="D113" s="67" t="s">
        <v>337</v>
      </c>
      <c r="E113" s="71">
        <v>0.35706780052269699</v>
      </c>
      <c r="F113" s="68">
        <v>86.514065085493698</v>
      </c>
      <c r="G113" s="71">
        <v>0.26989987484355399</v>
      </c>
      <c r="H113" s="68">
        <v>76.309983452840598</v>
      </c>
      <c r="I113" s="71">
        <v>2.1578190442711601E-2</v>
      </c>
      <c r="J113" s="68">
        <v>40.816326530612201</v>
      </c>
      <c r="K113" s="71">
        <v>0.77972533628182605</v>
      </c>
      <c r="L113" s="68">
        <v>90.706012134583602</v>
      </c>
    </row>
    <row r="114" spans="1:12" x14ac:dyDescent="0.2">
      <c r="A114" s="72" t="s">
        <v>555</v>
      </c>
      <c r="B114" s="66" t="s">
        <v>556</v>
      </c>
      <c r="C114" s="67">
        <v>65</v>
      </c>
      <c r="D114" s="67" t="s">
        <v>337</v>
      </c>
      <c r="E114" s="71">
        <v>0.25593051178033399</v>
      </c>
      <c r="F114" s="68">
        <v>52.2890237175951</v>
      </c>
      <c r="G114" s="71">
        <v>0.25</v>
      </c>
      <c r="H114" s="68">
        <v>57.804743519029202</v>
      </c>
      <c r="I114" s="71">
        <v>8.9714108144093599E-2</v>
      </c>
      <c r="J114" s="68">
        <v>76.089354660783201</v>
      </c>
      <c r="K114" s="71">
        <v>0.428077427196908</v>
      </c>
      <c r="L114" s="68">
        <v>54.054054054054099</v>
      </c>
    </row>
    <row r="115" spans="1:12" x14ac:dyDescent="0.2">
      <c r="A115" s="72" t="s">
        <v>557</v>
      </c>
      <c r="B115" s="66" t="s">
        <v>558</v>
      </c>
      <c r="C115" s="67">
        <v>65</v>
      </c>
      <c r="D115" s="67" t="s">
        <v>337</v>
      </c>
      <c r="E115" s="71">
        <v>0.258941762752391</v>
      </c>
      <c r="F115" s="68">
        <v>53.061224489795897</v>
      </c>
      <c r="G115" s="71">
        <v>0.25337922403003799</v>
      </c>
      <c r="H115" s="68">
        <v>64.975179260893498</v>
      </c>
      <c r="I115" s="71">
        <v>8.6902096797228198E-2</v>
      </c>
      <c r="J115" s="68">
        <v>75.317153888582496</v>
      </c>
      <c r="K115" s="71">
        <v>0.43654396742990698</v>
      </c>
      <c r="L115" s="68">
        <v>54.743519029233298</v>
      </c>
    </row>
    <row r="116" spans="1:12" x14ac:dyDescent="0.2">
      <c r="A116" s="72" t="s">
        <v>559</v>
      </c>
      <c r="B116" s="66" t="s">
        <v>560</v>
      </c>
      <c r="C116" s="67">
        <v>65</v>
      </c>
      <c r="D116" s="67" t="s">
        <v>337</v>
      </c>
      <c r="E116" s="71">
        <v>0.270210128280648</v>
      </c>
      <c r="F116" s="68">
        <v>57.446221731935999</v>
      </c>
      <c r="G116" s="71">
        <v>0.25</v>
      </c>
      <c r="H116" s="68">
        <v>57.804743519029202</v>
      </c>
      <c r="I116" s="71">
        <v>4.8002883322542898E-2</v>
      </c>
      <c r="J116" s="68">
        <v>59.845559845559798</v>
      </c>
      <c r="K116" s="71">
        <v>0.51262750151940195</v>
      </c>
      <c r="L116" s="68">
        <v>63.458356315499202</v>
      </c>
    </row>
    <row r="117" spans="1:12" x14ac:dyDescent="0.2">
      <c r="A117" s="72" t="s">
        <v>561</v>
      </c>
      <c r="B117" s="66" t="s">
        <v>562</v>
      </c>
      <c r="C117" s="67">
        <v>65</v>
      </c>
      <c r="D117" s="67" t="s">
        <v>337</v>
      </c>
      <c r="E117" s="71">
        <v>0.34043451640900402</v>
      </c>
      <c r="F117" s="68">
        <v>82.9840044125758</v>
      </c>
      <c r="G117" s="71">
        <v>0.25</v>
      </c>
      <c r="H117" s="68">
        <v>57.804743519029202</v>
      </c>
      <c r="I117" s="71">
        <v>0.26201323751188199</v>
      </c>
      <c r="J117" s="68">
        <v>93.408714837286297</v>
      </c>
      <c r="K117" s="71">
        <v>0.50929031171512995</v>
      </c>
      <c r="L117" s="68">
        <v>63.210148924434598</v>
      </c>
    </row>
    <row r="118" spans="1:12" x14ac:dyDescent="0.2">
      <c r="A118" s="72" t="s">
        <v>563</v>
      </c>
      <c r="B118" s="66" t="s">
        <v>564</v>
      </c>
      <c r="C118" s="67">
        <v>65</v>
      </c>
      <c r="D118" s="67" t="s">
        <v>337</v>
      </c>
      <c r="E118" s="71">
        <v>0.27807367393501298</v>
      </c>
      <c r="F118" s="68">
        <v>60.452289023717597</v>
      </c>
      <c r="G118" s="71">
        <v>0.33410513141426801</v>
      </c>
      <c r="H118" s="68">
        <v>88.141202426916706</v>
      </c>
      <c r="I118" s="71">
        <v>0.124448635490246</v>
      </c>
      <c r="J118" s="68">
        <v>82.239382239382195</v>
      </c>
      <c r="K118" s="71">
        <v>0.37566725490052599</v>
      </c>
      <c r="L118" s="68">
        <v>50.275785990071697</v>
      </c>
    </row>
    <row r="119" spans="1:12" x14ac:dyDescent="0.2">
      <c r="A119" s="72" t="s">
        <v>565</v>
      </c>
      <c r="B119" s="66" t="s">
        <v>566</v>
      </c>
      <c r="C119" s="67">
        <v>65</v>
      </c>
      <c r="D119" s="67" t="s">
        <v>337</v>
      </c>
      <c r="E119" s="71">
        <v>0.300164121645904</v>
      </c>
      <c r="F119" s="68">
        <v>68.560397131825695</v>
      </c>
      <c r="G119" s="71">
        <v>0.29555694618272799</v>
      </c>
      <c r="H119" s="68">
        <v>83.121897407611698</v>
      </c>
      <c r="I119" s="71">
        <v>0.12096235059063901</v>
      </c>
      <c r="J119" s="68">
        <v>81.687810259238802</v>
      </c>
      <c r="K119" s="71">
        <v>0.48397306816434499</v>
      </c>
      <c r="L119" s="68">
        <v>60.066188637617202</v>
      </c>
    </row>
    <row r="120" spans="1:12" x14ac:dyDescent="0.2">
      <c r="A120" s="72" t="s">
        <v>567</v>
      </c>
      <c r="B120" s="66" t="s">
        <v>568</v>
      </c>
      <c r="C120" s="67">
        <v>65</v>
      </c>
      <c r="D120" s="67" t="s">
        <v>337</v>
      </c>
      <c r="E120" s="71">
        <v>0.28588036503105602</v>
      </c>
      <c r="F120" s="68">
        <v>63.265306122448997</v>
      </c>
      <c r="G120" s="71">
        <v>0.24973558592834899</v>
      </c>
      <c r="H120" s="68">
        <v>17.457253171538898</v>
      </c>
      <c r="I120" s="71">
        <v>0.10037440721486</v>
      </c>
      <c r="J120" s="68">
        <v>77.937120794263606</v>
      </c>
      <c r="K120" s="71">
        <v>0.50753110194995898</v>
      </c>
      <c r="L120" s="68">
        <v>62.879205736348602</v>
      </c>
    </row>
    <row r="121" spans="1:12" x14ac:dyDescent="0.2">
      <c r="A121" s="72" t="s">
        <v>569</v>
      </c>
      <c r="B121" s="66" t="s">
        <v>570</v>
      </c>
      <c r="C121" s="67">
        <v>65</v>
      </c>
      <c r="D121" s="67" t="s">
        <v>337</v>
      </c>
      <c r="E121" s="71">
        <v>0.234252875377223</v>
      </c>
      <c r="F121" s="68">
        <v>47.021511307225602</v>
      </c>
      <c r="G121" s="71">
        <v>0.25</v>
      </c>
      <c r="H121" s="68">
        <v>57.804743519029202</v>
      </c>
      <c r="I121" s="71">
        <v>3.9920971354159097E-2</v>
      </c>
      <c r="J121" s="68">
        <v>55.846662989520098</v>
      </c>
      <c r="K121" s="71">
        <v>0.412837654777509</v>
      </c>
      <c r="L121" s="68">
        <v>52.675124103695502</v>
      </c>
    </row>
    <row r="122" spans="1:12" x14ac:dyDescent="0.2">
      <c r="A122" s="72" t="s">
        <v>571</v>
      </c>
      <c r="B122" s="66" t="s">
        <v>572</v>
      </c>
      <c r="C122" s="67">
        <v>65</v>
      </c>
      <c r="D122" s="67" t="s">
        <v>337</v>
      </c>
      <c r="E122" s="71">
        <v>0.243271218960604</v>
      </c>
      <c r="F122" s="68">
        <v>48.8416988416988</v>
      </c>
      <c r="G122" s="71">
        <v>0.25</v>
      </c>
      <c r="H122" s="68">
        <v>57.804743519029202</v>
      </c>
      <c r="I122" s="71">
        <v>2.64025107044756E-2</v>
      </c>
      <c r="J122" s="68">
        <v>45.752895752895803</v>
      </c>
      <c r="K122" s="71">
        <v>0.45341114617733502</v>
      </c>
      <c r="L122" s="68">
        <v>56.453392167677897</v>
      </c>
    </row>
    <row r="123" spans="1:12" x14ac:dyDescent="0.2">
      <c r="A123" s="72" t="s">
        <v>573</v>
      </c>
      <c r="B123" s="66" t="s">
        <v>574</v>
      </c>
      <c r="C123" s="67">
        <v>65</v>
      </c>
      <c r="D123" s="67" t="s">
        <v>337</v>
      </c>
      <c r="E123" s="71">
        <v>0.31732023831406603</v>
      </c>
      <c r="F123" s="68">
        <v>75.482625482625494</v>
      </c>
      <c r="G123" s="71">
        <v>0.30343133620858798</v>
      </c>
      <c r="H123" s="68">
        <v>84.611141753998893</v>
      </c>
      <c r="I123" s="71">
        <v>0.103761975188098</v>
      </c>
      <c r="J123" s="68">
        <v>78.654164368450097</v>
      </c>
      <c r="K123" s="71">
        <v>0.54476740354551301</v>
      </c>
      <c r="L123" s="68">
        <v>67.567567567567593</v>
      </c>
    </row>
    <row r="124" spans="1:12" x14ac:dyDescent="0.2">
      <c r="A124" s="72" t="s">
        <v>575</v>
      </c>
      <c r="B124" s="66" t="s">
        <v>576</v>
      </c>
      <c r="C124" s="67">
        <v>63</v>
      </c>
      <c r="D124" s="67" t="s">
        <v>337</v>
      </c>
      <c r="E124" s="71">
        <v>0.285802349804675</v>
      </c>
      <c r="F124" s="68">
        <v>70.132325141776903</v>
      </c>
      <c r="G124" s="71">
        <v>0.35680860210461901</v>
      </c>
      <c r="H124" s="68">
        <v>86.200378071833697</v>
      </c>
      <c r="I124" s="71">
        <v>3.7930678043491602E-2</v>
      </c>
      <c r="J124" s="68">
        <v>50.567107750472601</v>
      </c>
      <c r="K124" s="71">
        <v>0.46266776926591502</v>
      </c>
      <c r="L124" s="68">
        <v>61.0586011342155</v>
      </c>
    </row>
    <row r="125" spans="1:12" x14ac:dyDescent="0.2">
      <c r="A125" s="72" t="s">
        <v>577</v>
      </c>
      <c r="B125" s="66" t="s">
        <v>578</v>
      </c>
      <c r="C125" s="67">
        <v>63</v>
      </c>
      <c r="D125" s="67" t="s">
        <v>337</v>
      </c>
      <c r="E125" s="71">
        <v>0.24345763567758499</v>
      </c>
      <c r="F125" s="68">
        <v>51.701323251417797</v>
      </c>
      <c r="G125" s="71">
        <v>0.26896238885413098</v>
      </c>
      <c r="H125" s="68">
        <v>64.744801512287296</v>
      </c>
      <c r="I125" s="71">
        <v>1.8370384623789201E-2</v>
      </c>
      <c r="J125" s="68">
        <v>35.4442344045369</v>
      </c>
      <c r="K125" s="71">
        <v>0.44304013355483401</v>
      </c>
      <c r="L125" s="68">
        <v>58.412098298676803</v>
      </c>
    </row>
    <row r="126" spans="1:12" x14ac:dyDescent="0.2">
      <c r="A126" s="72" t="s">
        <v>579</v>
      </c>
      <c r="B126" s="66" t="s">
        <v>580</v>
      </c>
      <c r="C126" s="67">
        <v>63</v>
      </c>
      <c r="D126" s="67" t="s">
        <v>337</v>
      </c>
      <c r="E126" s="71">
        <v>0.261603520299795</v>
      </c>
      <c r="F126" s="68">
        <v>59.1682419659735</v>
      </c>
      <c r="G126" s="71">
        <v>0.264759050087992</v>
      </c>
      <c r="H126" s="68">
        <v>61.625708884688102</v>
      </c>
      <c r="I126" s="71">
        <v>2.02050031166962E-2</v>
      </c>
      <c r="J126" s="68">
        <v>36.672967863894101</v>
      </c>
      <c r="K126" s="71">
        <v>0.49984650769469702</v>
      </c>
      <c r="L126" s="68">
        <v>65.784499054820401</v>
      </c>
    </row>
    <row r="127" spans="1:12" x14ac:dyDescent="0.2">
      <c r="A127" s="72" t="s">
        <v>581</v>
      </c>
      <c r="B127" s="66" t="s">
        <v>582</v>
      </c>
      <c r="C127" s="67">
        <v>63</v>
      </c>
      <c r="D127" s="67" t="s">
        <v>337</v>
      </c>
      <c r="E127" s="71">
        <v>0.261831241923071</v>
      </c>
      <c r="F127" s="68">
        <v>59.262759924385598</v>
      </c>
      <c r="G127" s="71">
        <v>0.31234243041544202</v>
      </c>
      <c r="H127" s="68">
        <v>80.718336483931907</v>
      </c>
      <c r="I127" s="71">
        <v>2.45032658814856E-2</v>
      </c>
      <c r="J127" s="68">
        <v>41.209829867674898</v>
      </c>
      <c r="K127" s="71">
        <v>0.44864802947228499</v>
      </c>
      <c r="L127" s="68">
        <v>59.1682419659735</v>
      </c>
    </row>
    <row r="128" spans="1:12" x14ac:dyDescent="0.2">
      <c r="A128" s="72" t="s">
        <v>583</v>
      </c>
      <c r="B128" s="66" t="s">
        <v>584</v>
      </c>
      <c r="C128" s="67">
        <v>63</v>
      </c>
      <c r="D128" s="67" t="s">
        <v>337</v>
      </c>
      <c r="E128" s="71">
        <v>0.27201127345465198</v>
      </c>
      <c r="F128" s="68">
        <v>63.8941398865785</v>
      </c>
      <c r="G128" s="71">
        <v>0.27702344929157202</v>
      </c>
      <c r="H128" s="68">
        <v>69.281663516068093</v>
      </c>
      <c r="I128" s="71">
        <v>1.2331290040622601E-2</v>
      </c>
      <c r="J128" s="68">
        <v>27.977315689981101</v>
      </c>
      <c r="K128" s="71">
        <v>0.52667908103176098</v>
      </c>
      <c r="L128" s="68">
        <v>69.754253308128497</v>
      </c>
    </row>
    <row r="129" spans="1:12" x14ac:dyDescent="0.2">
      <c r="A129" s="72" t="s">
        <v>585</v>
      </c>
      <c r="B129" s="66" t="s">
        <v>586</v>
      </c>
      <c r="C129" s="67">
        <v>63</v>
      </c>
      <c r="D129" s="67" t="s">
        <v>337</v>
      </c>
      <c r="E129" s="71">
        <v>0.28289798460930898</v>
      </c>
      <c r="F129" s="68">
        <v>68.052930056710807</v>
      </c>
      <c r="G129" s="71">
        <v>0.26961397969068401</v>
      </c>
      <c r="H129" s="68">
        <v>65.2173913043478</v>
      </c>
      <c r="I129" s="71">
        <v>6.2779635643442503E-3</v>
      </c>
      <c r="J129" s="68">
        <v>18.431001890359202</v>
      </c>
      <c r="K129" s="71">
        <v>0.57280201057289803</v>
      </c>
      <c r="L129" s="68">
        <v>76.465028355387503</v>
      </c>
    </row>
    <row r="130" spans="1:12" x14ac:dyDescent="0.2">
      <c r="A130" s="72" t="s">
        <v>587</v>
      </c>
      <c r="B130" s="66" t="s">
        <v>588</v>
      </c>
      <c r="C130" s="67">
        <v>63</v>
      </c>
      <c r="D130" s="67" t="s">
        <v>337</v>
      </c>
      <c r="E130" s="71">
        <v>0.27838774532917399</v>
      </c>
      <c r="F130" s="68">
        <v>66.162570888468807</v>
      </c>
      <c r="G130" s="71">
        <v>0.26277128900997299</v>
      </c>
      <c r="H130" s="68">
        <v>59.735349716446102</v>
      </c>
      <c r="I130" s="71">
        <v>1.3291898910232E-3</v>
      </c>
      <c r="J130" s="68">
        <v>7.7504725897920599</v>
      </c>
      <c r="K130" s="71">
        <v>0.57106275708652598</v>
      </c>
      <c r="L130" s="68">
        <v>76.275992438563307</v>
      </c>
    </row>
    <row r="131" spans="1:12" x14ac:dyDescent="0.2">
      <c r="A131" s="72" t="s">
        <v>589</v>
      </c>
      <c r="B131" s="66" t="s">
        <v>590</v>
      </c>
      <c r="C131" s="67">
        <v>63</v>
      </c>
      <c r="D131" s="67" t="s">
        <v>337</v>
      </c>
      <c r="E131" s="71">
        <v>0.21667536631588699</v>
      </c>
      <c r="F131" s="68">
        <v>43.100189035916799</v>
      </c>
      <c r="G131" s="71">
        <v>0.25654833017207002</v>
      </c>
      <c r="H131" s="68">
        <v>53.213610586011299</v>
      </c>
      <c r="I131" s="71">
        <v>5.10953381792097E-2</v>
      </c>
      <c r="J131" s="68">
        <v>59.262759924385598</v>
      </c>
      <c r="K131" s="71">
        <v>0.34238243059638201</v>
      </c>
      <c r="L131" s="68">
        <v>51.323251417769399</v>
      </c>
    </row>
    <row r="132" spans="1:12" x14ac:dyDescent="0.2">
      <c r="A132" s="72" t="s">
        <v>591</v>
      </c>
      <c r="B132" s="66" t="s">
        <v>592</v>
      </c>
      <c r="C132" s="67">
        <v>63</v>
      </c>
      <c r="D132" s="67" t="s">
        <v>337</v>
      </c>
      <c r="E132" s="71">
        <v>0.22025622346170601</v>
      </c>
      <c r="F132" s="68">
        <v>44.139886578449897</v>
      </c>
      <c r="G132" s="71">
        <v>0.27244263443685401</v>
      </c>
      <c r="H132" s="68">
        <v>67.013232514177702</v>
      </c>
      <c r="I132" s="71">
        <v>7.3628929437366897E-3</v>
      </c>
      <c r="J132" s="68">
        <v>20.037807183364801</v>
      </c>
      <c r="K132" s="71">
        <v>0.38096314300452699</v>
      </c>
      <c r="L132" s="68">
        <v>53.213610586011299</v>
      </c>
    </row>
    <row r="133" spans="1:12" x14ac:dyDescent="0.2">
      <c r="A133" s="72" t="s">
        <v>593</v>
      </c>
      <c r="B133" s="66" t="s">
        <v>594</v>
      </c>
      <c r="C133" s="67">
        <v>65</v>
      </c>
      <c r="D133" s="67" t="s">
        <v>337</v>
      </c>
      <c r="E133" s="71">
        <v>0.25691644925983198</v>
      </c>
      <c r="F133" s="68">
        <v>52.702702702702702</v>
      </c>
      <c r="G133" s="71">
        <v>0.26376720901126399</v>
      </c>
      <c r="H133" s="68">
        <v>73.441809156094905</v>
      </c>
      <c r="I133" s="71">
        <v>2.6494539274943E-2</v>
      </c>
      <c r="J133" s="68">
        <v>45.780474351902903</v>
      </c>
      <c r="K133" s="71">
        <v>0.48048759949329001</v>
      </c>
      <c r="L133" s="68">
        <v>59.707666850523999</v>
      </c>
    </row>
    <row r="134" spans="1:12" x14ac:dyDescent="0.2">
      <c r="A134" s="72" t="s">
        <v>595</v>
      </c>
      <c r="B134" s="66" t="s">
        <v>596</v>
      </c>
      <c r="C134" s="67">
        <v>63</v>
      </c>
      <c r="D134" s="67" t="s">
        <v>337</v>
      </c>
      <c r="E134" s="71">
        <v>0.24864869004909401</v>
      </c>
      <c r="F134" s="68">
        <v>53.4971644612476</v>
      </c>
      <c r="G134" s="71">
        <v>0.27642976982597001</v>
      </c>
      <c r="H134" s="68">
        <v>68.903591682419702</v>
      </c>
      <c r="I134" s="71">
        <v>7.1858105624046098E-3</v>
      </c>
      <c r="J134" s="68">
        <v>19.565217391304301</v>
      </c>
      <c r="K134" s="71">
        <v>0.462330489758906</v>
      </c>
      <c r="L134" s="68">
        <v>60.964083175803403</v>
      </c>
    </row>
    <row r="135" spans="1:12" x14ac:dyDescent="0.2">
      <c r="A135" s="72" t="s">
        <v>597</v>
      </c>
      <c r="B135" s="66" t="s">
        <v>598</v>
      </c>
      <c r="C135" s="67">
        <v>63</v>
      </c>
      <c r="D135" s="67" t="s">
        <v>337</v>
      </c>
      <c r="E135" s="71">
        <v>0.26904937332230899</v>
      </c>
      <c r="F135" s="68">
        <v>62.9489603024575</v>
      </c>
      <c r="G135" s="71">
        <v>0.267821328060801</v>
      </c>
      <c r="H135" s="68">
        <v>63.8941398865785</v>
      </c>
      <c r="I135" s="71">
        <v>2.52654766886307E-2</v>
      </c>
      <c r="J135" s="68">
        <v>42.060491493383701</v>
      </c>
      <c r="K135" s="71">
        <v>0.51406131521749499</v>
      </c>
      <c r="L135" s="68">
        <v>68.147448015122905</v>
      </c>
    </row>
    <row r="136" spans="1:12" x14ac:dyDescent="0.2">
      <c r="A136" s="72" t="s">
        <v>599</v>
      </c>
      <c r="B136" s="66" t="s">
        <v>600</v>
      </c>
      <c r="C136" s="67">
        <v>63</v>
      </c>
      <c r="D136" s="67" t="s">
        <v>337</v>
      </c>
      <c r="E136" s="71">
        <v>0.229081002924553</v>
      </c>
      <c r="F136" s="68">
        <v>46.408317580340302</v>
      </c>
      <c r="G136" s="71">
        <v>0.25054738132772802</v>
      </c>
      <c r="H136" s="68">
        <v>43.005671077504701</v>
      </c>
      <c r="I136" s="71">
        <v>1.04791816434528E-2</v>
      </c>
      <c r="J136" s="68">
        <v>24.6691871455577</v>
      </c>
      <c r="K136" s="71">
        <v>0.42621644580247797</v>
      </c>
      <c r="L136" s="68">
        <v>57.183364839319502</v>
      </c>
    </row>
    <row r="137" spans="1:12" x14ac:dyDescent="0.2">
      <c r="A137" s="72" t="s">
        <v>601</v>
      </c>
      <c r="B137" s="66" t="s">
        <v>602</v>
      </c>
      <c r="C137" s="67">
        <v>63</v>
      </c>
      <c r="D137" s="67" t="s">
        <v>337</v>
      </c>
      <c r="E137" s="71">
        <v>0.29318370487314799</v>
      </c>
      <c r="F137" s="68">
        <v>73.818525519848805</v>
      </c>
      <c r="G137" s="71">
        <v>0.30419542848700898</v>
      </c>
      <c r="H137" s="68">
        <v>79.206049149338398</v>
      </c>
      <c r="I137" s="71">
        <v>2.8321554424246598E-2</v>
      </c>
      <c r="J137" s="68">
        <v>43.6672967863894</v>
      </c>
      <c r="K137" s="71">
        <v>0.54703413170818804</v>
      </c>
      <c r="L137" s="68">
        <v>72.400756143667294</v>
      </c>
    </row>
    <row r="138" spans="1:12" x14ac:dyDescent="0.2">
      <c r="A138" s="72" t="s">
        <v>603</v>
      </c>
      <c r="B138" s="66" t="s">
        <v>604</v>
      </c>
      <c r="C138" s="67">
        <v>63</v>
      </c>
      <c r="D138" s="67" t="s">
        <v>337</v>
      </c>
      <c r="E138" s="71">
        <v>0.20248305318010801</v>
      </c>
      <c r="F138" s="68">
        <v>39.603024574669199</v>
      </c>
      <c r="G138" s="71">
        <v>0.25</v>
      </c>
      <c r="H138" s="68">
        <v>40.1701323251418</v>
      </c>
      <c r="I138" s="71">
        <v>8.51921421144942E-4</v>
      </c>
      <c r="J138" s="68">
        <v>6.89981096408318</v>
      </c>
      <c r="K138" s="71">
        <v>0.35659723811917998</v>
      </c>
      <c r="L138" s="68">
        <v>51.984877126654098</v>
      </c>
    </row>
    <row r="139" spans="1:12" x14ac:dyDescent="0.2">
      <c r="A139" s="72" t="s">
        <v>605</v>
      </c>
      <c r="B139" s="66" t="s">
        <v>606</v>
      </c>
      <c r="C139" s="67">
        <v>65</v>
      </c>
      <c r="D139" s="67" t="s">
        <v>337</v>
      </c>
      <c r="E139" s="71">
        <v>0.37325217301358299</v>
      </c>
      <c r="F139" s="68">
        <v>89.244346387203507</v>
      </c>
      <c r="G139" s="71">
        <v>0.29342427162873502</v>
      </c>
      <c r="H139" s="68">
        <v>82.653061224489804</v>
      </c>
      <c r="I139" s="71">
        <v>9.4694621124907907E-3</v>
      </c>
      <c r="J139" s="68">
        <v>24.186431329288499</v>
      </c>
      <c r="K139" s="71">
        <v>0.81686278529952405</v>
      </c>
      <c r="L139" s="68">
        <v>92.829564258135704</v>
      </c>
    </row>
    <row r="140" spans="1:12" x14ac:dyDescent="0.2">
      <c r="A140" s="72" t="s">
        <v>587</v>
      </c>
      <c r="B140" s="66" t="s">
        <v>607</v>
      </c>
      <c r="C140" s="67">
        <v>65</v>
      </c>
      <c r="D140" s="67" t="s">
        <v>337</v>
      </c>
      <c r="E140" s="71">
        <v>0.38080951219987602</v>
      </c>
      <c r="F140" s="68">
        <v>90.402647545504706</v>
      </c>
      <c r="G140" s="71">
        <v>0.29468085106383002</v>
      </c>
      <c r="H140" s="68">
        <v>82.9288472145615</v>
      </c>
      <c r="I140" s="71">
        <v>3.8413977796027598E-3</v>
      </c>
      <c r="J140" s="68">
        <v>11.9415333701048</v>
      </c>
      <c r="K140" s="71">
        <v>0.84390628775619403</v>
      </c>
      <c r="L140" s="68">
        <v>93.794815223386607</v>
      </c>
    </row>
    <row r="141" spans="1:12" x14ac:dyDescent="0.2">
      <c r="A141" s="72" t="s">
        <v>608</v>
      </c>
      <c r="B141" s="66" t="s">
        <v>609</v>
      </c>
      <c r="C141" s="67">
        <v>65</v>
      </c>
      <c r="D141" s="67" t="s">
        <v>337</v>
      </c>
      <c r="E141" s="71">
        <v>0.30075594762208602</v>
      </c>
      <c r="F141" s="68">
        <v>68.836183121897406</v>
      </c>
      <c r="G141" s="71">
        <v>0.25</v>
      </c>
      <c r="H141" s="68">
        <v>57.804743519029202</v>
      </c>
      <c r="I141" s="71">
        <v>1.9613175193979399E-2</v>
      </c>
      <c r="J141" s="68">
        <v>38.747931605074498</v>
      </c>
      <c r="K141" s="71">
        <v>0.63265466767227896</v>
      </c>
      <c r="L141" s="68">
        <v>78.323221180364001</v>
      </c>
    </row>
    <row r="142" spans="1:12" x14ac:dyDescent="0.2">
      <c r="A142" s="72" t="s">
        <v>610</v>
      </c>
      <c r="B142" s="66" t="s">
        <v>611</v>
      </c>
      <c r="C142" s="67">
        <v>65</v>
      </c>
      <c r="D142" s="67" t="s">
        <v>337</v>
      </c>
      <c r="E142" s="71">
        <v>0.27608140700767803</v>
      </c>
      <c r="F142" s="68">
        <v>59.6800882515168</v>
      </c>
      <c r="G142" s="71">
        <v>0.25</v>
      </c>
      <c r="H142" s="68">
        <v>57.804743519029202</v>
      </c>
      <c r="I142" s="71">
        <v>3.0106676813962001E-2</v>
      </c>
      <c r="J142" s="68">
        <v>48.676227247655802</v>
      </c>
      <c r="K142" s="71">
        <v>0.54813754420907002</v>
      </c>
      <c r="L142" s="68">
        <v>68.063982349696602</v>
      </c>
    </row>
    <row r="143" spans="1:12" x14ac:dyDescent="0.2">
      <c r="A143" s="72" t="s">
        <v>612</v>
      </c>
      <c r="B143" s="66" t="s">
        <v>613</v>
      </c>
      <c r="C143" s="67">
        <v>65</v>
      </c>
      <c r="D143" s="67" t="s">
        <v>337</v>
      </c>
      <c r="E143" s="71">
        <v>0.306930445847446</v>
      </c>
      <c r="F143" s="68">
        <v>71.207942636514105</v>
      </c>
      <c r="G143" s="71">
        <v>0.27340425531914903</v>
      </c>
      <c r="H143" s="68">
        <v>77.661334804191995</v>
      </c>
      <c r="I143" s="71">
        <v>2.8278878923709599E-2</v>
      </c>
      <c r="J143" s="68">
        <v>47.021511307225602</v>
      </c>
      <c r="K143" s="71">
        <v>0.61910820329948002</v>
      </c>
      <c r="L143" s="68">
        <v>76.971869829012704</v>
      </c>
    </row>
    <row r="144" spans="1:12" x14ac:dyDescent="0.2">
      <c r="A144" s="72" t="s">
        <v>614</v>
      </c>
      <c r="B144" s="66" t="s">
        <v>615</v>
      </c>
      <c r="C144" s="67">
        <v>65</v>
      </c>
      <c r="D144" s="67" t="s">
        <v>337</v>
      </c>
      <c r="E144" s="71">
        <v>0.21791018396093001</v>
      </c>
      <c r="F144" s="68">
        <v>44.098179812465503</v>
      </c>
      <c r="G144" s="71">
        <v>0.25</v>
      </c>
      <c r="H144" s="68">
        <v>57.804743519029202</v>
      </c>
      <c r="I144" s="71">
        <v>1.2790573703579699E-2</v>
      </c>
      <c r="J144" s="68">
        <v>29.757308328736901</v>
      </c>
      <c r="K144" s="71">
        <v>0.39093997817921</v>
      </c>
      <c r="L144" s="68">
        <v>51.1583011583012</v>
      </c>
    </row>
    <row r="145" spans="1:12" x14ac:dyDescent="0.2">
      <c r="A145" s="72" t="s">
        <v>616</v>
      </c>
      <c r="B145" s="66" t="s">
        <v>617</v>
      </c>
      <c r="C145" s="67">
        <v>65</v>
      </c>
      <c r="D145" s="67" t="s">
        <v>337</v>
      </c>
      <c r="E145" s="71">
        <v>0.24277277602622299</v>
      </c>
      <c r="F145" s="68">
        <v>48.648648648648702</v>
      </c>
      <c r="G145" s="71">
        <v>0.26846798916764403</v>
      </c>
      <c r="H145" s="68">
        <v>75.813568670711504</v>
      </c>
      <c r="I145" s="71">
        <v>7.0587193348771102E-2</v>
      </c>
      <c r="J145" s="68">
        <v>70.4633204633205</v>
      </c>
      <c r="K145" s="71">
        <v>0.389263145562252</v>
      </c>
      <c r="L145" s="68">
        <v>51.130722559294</v>
      </c>
    </row>
    <row r="146" spans="1:12" x14ac:dyDescent="0.2">
      <c r="A146" s="72" t="s">
        <v>618</v>
      </c>
      <c r="B146" s="66" t="s">
        <v>619</v>
      </c>
      <c r="C146" s="67">
        <v>65</v>
      </c>
      <c r="D146" s="67" t="s">
        <v>337</v>
      </c>
      <c r="E146" s="71">
        <v>0.32333142994415898</v>
      </c>
      <c r="F146" s="68">
        <v>77.744070601213494</v>
      </c>
      <c r="G146" s="71">
        <v>0.28292094211841501</v>
      </c>
      <c r="H146" s="68">
        <v>80.336458907887504</v>
      </c>
      <c r="I146" s="71">
        <v>0.209922938025045</v>
      </c>
      <c r="J146" s="68">
        <v>91.119691119691097</v>
      </c>
      <c r="K146" s="71">
        <v>0.47715040968901801</v>
      </c>
      <c r="L146" s="68">
        <v>59.266409266409298</v>
      </c>
    </row>
    <row r="147" spans="1:12" x14ac:dyDescent="0.2">
      <c r="A147" s="72" t="s">
        <v>620</v>
      </c>
      <c r="B147" s="66" t="s">
        <v>621</v>
      </c>
      <c r="C147" s="67">
        <v>65</v>
      </c>
      <c r="D147" s="67" t="s">
        <v>337</v>
      </c>
      <c r="E147" s="71">
        <v>0.267758783669654</v>
      </c>
      <c r="F147" s="68">
        <v>56.480970766685097</v>
      </c>
      <c r="G147" s="71">
        <v>0.26393728222996499</v>
      </c>
      <c r="H147" s="68">
        <v>73.607280750137903</v>
      </c>
      <c r="I147" s="71">
        <v>9.6038344592334499E-2</v>
      </c>
      <c r="J147" s="68">
        <v>77.192498621070001</v>
      </c>
      <c r="K147" s="71">
        <v>0.443300724186664</v>
      </c>
      <c r="L147" s="68">
        <v>55.350248207391097</v>
      </c>
    </row>
    <row r="148" spans="1:12" x14ac:dyDescent="0.2">
      <c r="A148" s="72" t="s">
        <v>622</v>
      </c>
      <c r="B148" s="66" t="s">
        <v>623</v>
      </c>
      <c r="C148" s="67">
        <v>65</v>
      </c>
      <c r="D148" s="67" t="s">
        <v>337</v>
      </c>
      <c r="E148" s="71">
        <v>0.24997768899968201</v>
      </c>
      <c r="F148" s="68">
        <v>50.5515719801434</v>
      </c>
      <c r="G148" s="71">
        <v>0.31295369211514401</v>
      </c>
      <c r="H148" s="68">
        <v>85.852178709321606</v>
      </c>
      <c r="I148" s="71">
        <v>5.4440035219119901E-2</v>
      </c>
      <c r="J148" s="68">
        <v>63.210148924434598</v>
      </c>
      <c r="K148" s="71">
        <v>0.38253933966478099</v>
      </c>
      <c r="L148" s="68">
        <v>50.689464975179298</v>
      </c>
    </row>
    <row r="149" spans="1:12" x14ac:dyDescent="0.2">
      <c r="A149" s="72" t="s">
        <v>624</v>
      </c>
      <c r="B149" s="66" t="s">
        <v>625</v>
      </c>
      <c r="C149" s="67">
        <v>65</v>
      </c>
      <c r="D149" s="67" t="s">
        <v>337</v>
      </c>
      <c r="E149" s="71">
        <v>0.21228607434413799</v>
      </c>
      <c r="F149" s="68">
        <v>42.746828461114198</v>
      </c>
      <c r="G149" s="71">
        <v>0.25</v>
      </c>
      <c r="H149" s="68">
        <v>57.804743519029202</v>
      </c>
      <c r="I149" s="71">
        <v>5.5101649335987199E-2</v>
      </c>
      <c r="J149" s="68">
        <v>63.6238279095422</v>
      </c>
      <c r="K149" s="71">
        <v>0.33175657369642803</v>
      </c>
      <c r="L149" s="68">
        <v>48.014340871483697</v>
      </c>
    </row>
    <row r="150" spans="1:12" x14ac:dyDescent="0.2">
      <c r="A150" s="72" t="s">
        <v>626</v>
      </c>
      <c r="B150" s="66" t="s">
        <v>627</v>
      </c>
      <c r="C150" s="67">
        <v>63</v>
      </c>
      <c r="D150" s="67" t="s">
        <v>337</v>
      </c>
      <c r="E150" s="71">
        <v>0.22588090724113799</v>
      </c>
      <c r="F150" s="68">
        <v>45.368620037807197</v>
      </c>
      <c r="G150" s="71">
        <v>0.25</v>
      </c>
      <c r="H150" s="68">
        <v>40.1701323251418</v>
      </c>
      <c r="I150" s="71">
        <v>4.62035933799848E-3</v>
      </c>
      <c r="J150" s="68">
        <v>15.2173913043478</v>
      </c>
      <c r="K150" s="71">
        <v>0.42302236238541602</v>
      </c>
      <c r="L150" s="68">
        <v>56.710775047258998</v>
      </c>
    </row>
    <row r="151" spans="1:12" x14ac:dyDescent="0.2">
      <c r="A151" s="72" t="s">
        <v>628</v>
      </c>
      <c r="B151" s="66" t="s">
        <v>629</v>
      </c>
      <c r="C151" s="67">
        <v>63</v>
      </c>
      <c r="D151" s="67" t="s">
        <v>337</v>
      </c>
      <c r="E151" s="71">
        <v>0.25305484814443302</v>
      </c>
      <c r="F151" s="68">
        <v>55.860113421550103</v>
      </c>
      <c r="G151" s="71">
        <v>0.25</v>
      </c>
      <c r="H151" s="68">
        <v>40.1701323251418</v>
      </c>
      <c r="I151" s="71">
        <v>1.37190264058593E-2</v>
      </c>
      <c r="J151" s="68">
        <v>29.5841209829868</v>
      </c>
      <c r="K151" s="71">
        <v>0.49544551802744002</v>
      </c>
      <c r="L151" s="68">
        <v>65.122873345935702</v>
      </c>
    </row>
    <row r="152" spans="1:12" x14ac:dyDescent="0.2">
      <c r="A152" s="72" t="s">
        <v>630</v>
      </c>
      <c r="B152" s="66" t="s">
        <v>631</v>
      </c>
      <c r="C152" s="67">
        <v>65</v>
      </c>
      <c r="D152" s="67" t="s">
        <v>337</v>
      </c>
      <c r="E152" s="71">
        <v>0.22139616476808599</v>
      </c>
      <c r="F152" s="68">
        <v>44.842801985659101</v>
      </c>
      <c r="G152" s="71">
        <v>0.25087108013937298</v>
      </c>
      <c r="H152" s="68">
        <v>61.086596800882504</v>
      </c>
      <c r="I152" s="71">
        <v>7.3127251094741802E-2</v>
      </c>
      <c r="J152" s="68">
        <v>71.400992829564302</v>
      </c>
      <c r="K152" s="71">
        <v>0.34019016307014199</v>
      </c>
      <c r="L152" s="68">
        <v>48.483177054605598</v>
      </c>
    </row>
    <row r="153" spans="1:12" x14ac:dyDescent="0.2">
      <c r="A153" s="72" t="s">
        <v>632</v>
      </c>
      <c r="B153" s="66" t="s">
        <v>633</v>
      </c>
      <c r="C153" s="67">
        <v>65</v>
      </c>
      <c r="D153" s="67" t="s">
        <v>337</v>
      </c>
      <c r="E153" s="71">
        <v>0.54771267291260695</v>
      </c>
      <c r="F153" s="68">
        <v>99.034749034748998</v>
      </c>
      <c r="G153" s="71">
        <v>0.80946537567962096</v>
      </c>
      <c r="H153" s="68">
        <v>98.952013237727499</v>
      </c>
      <c r="I153" s="71">
        <v>0.37171257949965297</v>
      </c>
      <c r="J153" s="68">
        <v>97.821290678433499</v>
      </c>
      <c r="K153" s="71">
        <v>0.46196006355854702</v>
      </c>
      <c r="L153" s="68">
        <v>57.611693325978997</v>
      </c>
    </row>
    <row r="154" spans="1:12" x14ac:dyDescent="0.2">
      <c r="A154" s="72" t="s">
        <v>634</v>
      </c>
      <c r="B154" s="66" t="s">
        <v>635</v>
      </c>
      <c r="C154" s="67">
        <v>65</v>
      </c>
      <c r="D154" s="67" t="s">
        <v>337</v>
      </c>
      <c r="E154" s="71">
        <v>0.288699177660939</v>
      </c>
      <c r="F154" s="68">
        <v>64.340871483728606</v>
      </c>
      <c r="G154" s="71">
        <v>0.26926186246807499</v>
      </c>
      <c r="H154" s="68">
        <v>76.1445118587976</v>
      </c>
      <c r="I154" s="71">
        <v>6.5614731342026902E-2</v>
      </c>
      <c r="J154" s="68">
        <v>68.781025923883107</v>
      </c>
      <c r="K154" s="71">
        <v>0.53122093917271496</v>
      </c>
      <c r="L154" s="68">
        <v>65.857694429123001</v>
      </c>
    </row>
    <row r="155" spans="1:12" x14ac:dyDescent="0.2">
      <c r="A155" s="72" t="s">
        <v>636</v>
      </c>
      <c r="B155" s="66" t="s">
        <v>637</v>
      </c>
      <c r="C155" s="67">
        <v>65</v>
      </c>
      <c r="D155" s="67" t="s">
        <v>337</v>
      </c>
      <c r="E155" s="71">
        <v>0.30863204466858601</v>
      </c>
      <c r="F155" s="68">
        <v>72.090457804743494</v>
      </c>
      <c r="G155" s="71">
        <v>0.21647897282466799</v>
      </c>
      <c r="H155" s="68">
        <v>7.9977937120794298</v>
      </c>
      <c r="I155" s="71">
        <v>0.11396584424507999</v>
      </c>
      <c r="J155" s="68">
        <v>80.474351902923303</v>
      </c>
      <c r="K155" s="71">
        <v>0.59545131693601006</v>
      </c>
      <c r="L155" s="68">
        <v>74.214009928295596</v>
      </c>
    </row>
    <row r="156" spans="1:12" x14ac:dyDescent="0.2">
      <c r="A156" s="72" t="s">
        <v>638</v>
      </c>
      <c r="B156" s="66" t="s">
        <v>639</v>
      </c>
      <c r="C156" s="67">
        <v>65</v>
      </c>
      <c r="D156" s="67" t="s">
        <v>337</v>
      </c>
      <c r="E156" s="71">
        <v>0.31968515417958199</v>
      </c>
      <c r="F156" s="68">
        <v>76.503033645890795</v>
      </c>
      <c r="G156" s="71">
        <v>0.28571428554933098</v>
      </c>
      <c r="H156" s="68">
        <v>81.191395477109793</v>
      </c>
      <c r="I156" s="71">
        <v>0.19788407534699701</v>
      </c>
      <c r="J156" s="68">
        <v>90.264754550468794</v>
      </c>
      <c r="K156" s="71">
        <v>0.475457101642418</v>
      </c>
      <c r="L156" s="68">
        <v>59.1009376723662</v>
      </c>
    </row>
    <row r="157" spans="1:12" x14ac:dyDescent="0.2">
      <c r="A157" s="72" t="s">
        <v>640</v>
      </c>
      <c r="B157" s="66" t="s">
        <v>641</v>
      </c>
      <c r="C157" s="67">
        <v>65</v>
      </c>
      <c r="D157" s="67" t="s">
        <v>337</v>
      </c>
      <c r="E157" s="71">
        <v>0.272413205439484</v>
      </c>
      <c r="F157" s="68">
        <v>58.273579702151103</v>
      </c>
      <c r="G157" s="71">
        <v>0.12740919908338</v>
      </c>
      <c r="H157" s="68">
        <v>2.7854384997242101</v>
      </c>
      <c r="I157" s="71">
        <v>1.3232117499408899E-2</v>
      </c>
      <c r="J157" s="68">
        <v>30.364037506894601</v>
      </c>
      <c r="K157" s="71">
        <v>0.67659829973566199</v>
      </c>
      <c r="L157" s="68">
        <v>83.149476006618897</v>
      </c>
    </row>
    <row r="158" spans="1:12" x14ac:dyDescent="0.2">
      <c r="A158" s="72" t="s">
        <v>642</v>
      </c>
      <c r="B158" s="66" t="s">
        <v>643</v>
      </c>
      <c r="C158" s="67">
        <v>65</v>
      </c>
      <c r="D158" s="67" t="s">
        <v>337</v>
      </c>
      <c r="E158" s="71">
        <v>0.249999186632725</v>
      </c>
      <c r="F158" s="68">
        <v>50.5791505791506</v>
      </c>
      <c r="G158" s="71">
        <v>0.25174216027874602</v>
      </c>
      <c r="H158" s="68">
        <v>62.934362934362902</v>
      </c>
      <c r="I158" s="71">
        <v>4.98582758633229E-2</v>
      </c>
      <c r="J158" s="68">
        <v>60.838389409817999</v>
      </c>
      <c r="K158" s="71">
        <v>0.44839712375610602</v>
      </c>
      <c r="L158" s="68">
        <v>55.7087699944843</v>
      </c>
    </row>
    <row r="159" spans="1:12" x14ac:dyDescent="0.2">
      <c r="A159" s="72" t="s">
        <v>644</v>
      </c>
      <c r="B159" s="66" t="s">
        <v>645</v>
      </c>
      <c r="C159" s="67">
        <v>65</v>
      </c>
      <c r="D159" s="67" t="s">
        <v>337</v>
      </c>
      <c r="E159" s="71">
        <v>0.242363586883902</v>
      </c>
      <c r="F159" s="68">
        <v>48.565912851627097</v>
      </c>
      <c r="G159" s="71">
        <v>0.25</v>
      </c>
      <c r="H159" s="68">
        <v>57.804743519029202</v>
      </c>
      <c r="I159" s="71">
        <v>2.53234962320435E-2</v>
      </c>
      <c r="J159" s="68">
        <v>45.008273579702099</v>
      </c>
      <c r="K159" s="71">
        <v>0.45176726441966297</v>
      </c>
      <c r="L159" s="68">
        <v>56.2327633756205</v>
      </c>
    </row>
    <row r="160" spans="1:12" x14ac:dyDescent="0.2">
      <c r="A160" s="72" t="s">
        <v>646</v>
      </c>
      <c r="B160" s="66" t="s">
        <v>647</v>
      </c>
      <c r="C160" s="67">
        <v>65</v>
      </c>
      <c r="D160" s="67" t="s">
        <v>337</v>
      </c>
      <c r="E160" s="71">
        <v>0.28847066272406802</v>
      </c>
      <c r="F160" s="68">
        <v>64.230557087699907</v>
      </c>
      <c r="G160" s="71">
        <v>0.25</v>
      </c>
      <c r="H160" s="68">
        <v>57.804743519029202</v>
      </c>
      <c r="I160" s="71">
        <v>0.10107470317655901</v>
      </c>
      <c r="J160" s="68">
        <v>78.130170987313804</v>
      </c>
      <c r="K160" s="71">
        <v>0.51433728499564402</v>
      </c>
      <c r="L160" s="68">
        <v>63.761720904577999</v>
      </c>
    </row>
    <row r="161" spans="1:12" x14ac:dyDescent="0.2">
      <c r="A161" s="72" t="s">
        <v>648</v>
      </c>
      <c r="B161" s="66" t="s">
        <v>649</v>
      </c>
      <c r="C161" s="67">
        <v>65</v>
      </c>
      <c r="D161" s="67" t="s">
        <v>337</v>
      </c>
      <c r="E161" s="71">
        <v>0.30309307656904999</v>
      </c>
      <c r="F161" s="68">
        <v>69.773855488141194</v>
      </c>
      <c r="G161" s="71">
        <v>0.25</v>
      </c>
      <c r="H161" s="68">
        <v>57.804743519029202</v>
      </c>
      <c r="I161" s="71">
        <v>9.7409078578011895E-3</v>
      </c>
      <c r="J161" s="68">
        <v>24.820739106453399</v>
      </c>
      <c r="K161" s="71">
        <v>0.64953832184935001</v>
      </c>
      <c r="L161" s="68">
        <v>80.226144511858806</v>
      </c>
    </row>
    <row r="162" spans="1:12" x14ac:dyDescent="0.2">
      <c r="A162" s="72" t="s">
        <v>650</v>
      </c>
      <c r="B162" s="66" t="s">
        <v>651</v>
      </c>
      <c r="C162" s="67">
        <v>65</v>
      </c>
      <c r="D162" s="67" t="s">
        <v>337</v>
      </c>
      <c r="E162" s="71">
        <v>0.28599237948272199</v>
      </c>
      <c r="F162" s="68">
        <v>63.348041919470496</v>
      </c>
      <c r="G162" s="71">
        <v>0.25</v>
      </c>
      <c r="H162" s="68">
        <v>57.804743519029202</v>
      </c>
      <c r="I162" s="71">
        <v>5.8179237051779902E-2</v>
      </c>
      <c r="J162" s="68">
        <v>65.416436845008306</v>
      </c>
      <c r="K162" s="71">
        <v>0.54979790139638496</v>
      </c>
      <c r="L162" s="68">
        <v>68.2018753447325</v>
      </c>
    </row>
    <row r="163" spans="1:12" x14ac:dyDescent="0.2">
      <c r="A163" s="72" t="s">
        <v>652</v>
      </c>
      <c r="B163" s="66" t="s">
        <v>653</v>
      </c>
      <c r="C163" s="67">
        <v>63</v>
      </c>
      <c r="D163" s="67" t="s">
        <v>337</v>
      </c>
      <c r="E163" s="71">
        <v>0.28071264184234102</v>
      </c>
      <c r="F163" s="68">
        <v>67.485822306238205</v>
      </c>
      <c r="G163" s="71">
        <v>0.25662068068714999</v>
      </c>
      <c r="H163" s="68">
        <v>53.780718336483901</v>
      </c>
      <c r="I163" s="71">
        <v>5.2697920654482401E-2</v>
      </c>
      <c r="J163" s="68">
        <v>60.302457466918703</v>
      </c>
      <c r="K163" s="71">
        <v>0.53281932418539002</v>
      </c>
      <c r="L163" s="68">
        <v>70.415879017013197</v>
      </c>
    </row>
    <row r="164" spans="1:12" x14ac:dyDescent="0.2">
      <c r="A164" s="72" t="s">
        <v>654</v>
      </c>
      <c r="B164" s="66" t="s">
        <v>655</v>
      </c>
      <c r="C164" s="67">
        <v>63</v>
      </c>
      <c r="D164" s="67" t="s">
        <v>337</v>
      </c>
      <c r="E164" s="71">
        <v>0.268084983117926</v>
      </c>
      <c r="F164" s="68">
        <v>62.192816635160703</v>
      </c>
      <c r="G164" s="71">
        <v>0.25383166929409701</v>
      </c>
      <c r="H164" s="68">
        <v>50.378071833648399</v>
      </c>
      <c r="I164" s="71">
        <v>5.1641466837337703E-2</v>
      </c>
      <c r="J164" s="68">
        <v>59.735349716446102</v>
      </c>
      <c r="K164" s="71">
        <v>0.498781813222343</v>
      </c>
      <c r="L164" s="68">
        <v>65.595463137996205</v>
      </c>
    </row>
    <row r="165" spans="1:12" x14ac:dyDescent="0.2">
      <c r="A165" s="72" t="s">
        <v>656</v>
      </c>
      <c r="B165" s="66" t="s">
        <v>657</v>
      </c>
      <c r="C165" s="67">
        <v>63</v>
      </c>
      <c r="D165" s="67" t="s">
        <v>337</v>
      </c>
      <c r="E165" s="71">
        <v>0.26514314589308802</v>
      </c>
      <c r="F165" s="68">
        <v>60.869565217391298</v>
      </c>
      <c r="G165" s="71">
        <v>0.25054738132772802</v>
      </c>
      <c r="H165" s="68">
        <v>43.005671077504701</v>
      </c>
      <c r="I165" s="71">
        <v>3.9959999975565402E-2</v>
      </c>
      <c r="J165" s="68">
        <v>51.984877126654098</v>
      </c>
      <c r="K165" s="71">
        <v>0.50492205637597198</v>
      </c>
      <c r="L165" s="68">
        <v>66.824196597353506</v>
      </c>
    </row>
    <row r="166" spans="1:12" x14ac:dyDescent="0.2">
      <c r="A166" s="72" t="s">
        <v>658</v>
      </c>
      <c r="B166" s="66" t="s">
        <v>659</v>
      </c>
      <c r="C166" s="67">
        <v>63</v>
      </c>
      <c r="D166" s="67" t="s">
        <v>337</v>
      </c>
      <c r="E166" s="71">
        <v>0.29001206623456699</v>
      </c>
      <c r="F166" s="68">
        <v>72.022684310018903</v>
      </c>
      <c r="G166" s="71">
        <v>0.25109476265545599</v>
      </c>
      <c r="H166" s="68">
        <v>44.328922495274099</v>
      </c>
      <c r="I166" s="71">
        <v>5.0920446154846801E-3</v>
      </c>
      <c r="J166" s="68">
        <v>16.068052930056702</v>
      </c>
      <c r="K166" s="71">
        <v>0.61384939143275996</v>
      </c>
      <c r="L166" s="68">
        <v>81.568998109640802</v>
      </c>
    </row>
    <row r="167" spans="1:12" x14ac:dyDescent="0.2">
      <c r="A167" s="72" t="s">
        <v>660</v>
      </c>
      <c r="B167" s="66" t="s">
        <v>661</v>
      </c>
      <c r="C167" s="67">
        <v>63</v>
      </c>
      <c r="D167" s="67" t="s">
        <v>337</v>
      </c>
      <c r="E167" s="71">
        <v>0.298412938940119</v>
      </c>
      <c r="F167" s="68">
        <v>76.275992438563307</v>
      </c>
      <c r="G167" s="71">
        <v>0.25</v>
      </c>
      <c r="H167" s="68">
        <v>40.1701323251418</v>
      </c>
      <c r="I167" s="71">
        <v>3.6872253073462098E-3</v>
      </c>
      <c r="J167" s="68">
        <v>13.705103969754299</v>
      </c>
      <c r="K167" s="71">
        <v>0.64155159151301</v>
      </c>
      <c r="L167" s="68">
        <v>84.404536862003795</v>
      </c>
    </row>
    <row r="168" spans="1:12" x14ac:dyDescent="0.2">
      <c r="A168" s="72" t="s">
        <v>662</v>
      </c>
      <c r="B168" s="66" t="s">
        <v>663</v>
      </c>
      <c r="C168" s="67">
        <v>65</v>
      </c>
      <c r="D168" s="67" t="s">
        <v>337</v>
      </c>
      <c r="E168" s="71">
        <v>0.26567861723935099</v>
      </c>
      <c r="F168" s="68">
        <v>55.7087699944843</v>
      </c>
      <c r="G168" s="71">
        <v>0.25435540069686402</v>
      </c>
      <c r="H168" s="68">
        <v>67.0711527854385</v>
      </c>
      <c r="I168" s="71">
        <v>3.34066147357013E-2</v>
      </c>
      <c r="J168" s="68">
        <v>51.296194153336998</v>
      </c>
      <c r="K168" s="71">
        <v>0.50927383628548695</v>
      </c>
      <c r="L168" s="68">
        <v>63.182570325427498</v>
      </c>
    </row>
    <row r="169" spans="1:12" x14ac:dyDescent="0.2">
      <c r="A169" s="72" t="s">
        <v>664</v>
      </c>
      <c r="B169" s="66" t="s">
        <v>665</v>
      </c>
      <c r="C169" s="67">
        <v>63</v>
      </c>
      <c r="D169" s="67" t="s">
        <v>337</v>
      </c>
      <c r="E169" s="71">
        <v>0.230672700579689</v>
      </c>
      <c r="F169" s="68">
        <v>46.975425330812897</v>
      </c>
      <c r="G169" s="71">
        <v>0.25164214398318402</v>
      </c>
      <c r="H169" s="68">
        <v>45.652173913043498</v>
      </c>
      <c r="I169" s="71">
        <v>8.2143365289445592E-3</v>
      </c>
      <c r="J169" s="68">
        <v>20.793950850661599</v>
      </c>
      <c r="K169" s="71">
        <v>0.43216162122693902</v>
      </c>
      <c r="L169" s="68">
        <v>57.466918714555803</v>
      </c>
    </row>
    <row r="170" spans="1:12" x14ac:dyDescent="0.2">
      <c r="A170" s="72" t="s">
        <v>666</v>
      </c>
      <c r="B170" s="66" t="s">
        <v>667</v>
      </c>
      <c r="C170" s="67">
        <v>63</v>
      </c>
      <c r="D170" s="67" t="s">
        <v>337</v>
      </c>
      <c r="E170" s="71">
        <v>0.272854465336417</v>
      </c>
      <c r="F170" s="68">
        <v>63.988657844990499</v>
      </c>
      <c r="G170" s="71">
        <v>0.25</v>
      </c>
      <c r="H170" s="68">
        <v>40.1701323251418</v>
      </c>
      <c r="I170" s="71">
        <v>5.5752032918944096E-3</v>
      </c>
      <c r="J170" s="68">
        <v>17.202268431001901</v>
      </c>
      <c r="K170" s="71">
        <v>0.56298819271735701</v>
      </c>
      <c r="L170" s="68">
        <v>74.763705103969798</v>
      </c>
    </row>
    <row r="171" spans="1:12" x14ac:dyDescent="0.2">
      <c r="A171" s="72" t="s">
        <v>668</v>
      </c>
      <c r="B171" s="66" t="s">
        <v>669</v>
      </c>
      <c r="C171" s="67">
        <v>63</v>
      </c>
      <c r="D171" s="67" t="s">
        <v>337</v>
      </c>
      <c r="E171" s="71">
        <v>0.29262359863568499</v>
      </c>
      <c r="F171" s="68">
        <v>73.534971644612497</v>
      </c>
      <c r="G171" s="71">
        <v>0.25</v>
      </c>
      <c r="H171" s="68">
        <v>40.1701323251418</v>
      </c>
      <c r="I171" s="71">
        <v>5.6095605981181899E-3</v>
      </c>
      <c r="J171" s="68">
        <v>17.296786389413999</v>
      </c>
      <c r="K171" s="71">
        <v>0.62226123530893795</v>
      </c>
      <c r="L171" s="68">
        <v>82.797731568998103</v>
      </c>
    </row>
    <row r="172" spans="1:12" x14ac:dyDescent="0.2">
      <c r="A172" s="72" t="s">
        <v>664</v>
      </c>
      <c r="B172" s="66" t="s">
        <v>670</v>
      </c>
      <c r="C172" s="67">
        <v>63</v>
      </c>
      <c r="D172" s="67" t="s">
        <v>337</v>
      </c>
      <c r="E172" s="71">
        <v>0.31294690285969901</v>
      </c>
      <c r="F172" s="68">
        <v>80.529300567107796</v>
      </c>
      <c r="G172" s="71">
        <v>0.25</v>
      </c>
      <c r="H172" s="68">
        <v>40.1701323251418</v>
      </c>
      <c r="I172" s="71">
        <v>6.9691511715717098E-3</v>
      </c>
      <c r="J172" s="68">
        <v>19.092627599243901</v>
      </c>
      <c r="K172" s="71">
        <v>0.68187155740752703</v>
      </c>
      <c r="L172" s="68">
        <v>87.712665406427206</v>
      </c>
    </row>
    <row r="173" spans="1:12" x14ac:dyDescent="0.2">
      <c r="A173" s="72" t="s">
        <v>671</v>
      </c>
      <c r="B173" s="66" t="s">
        <v>672</v>
      </c>
      <c r="C173" s="67">
        <v>63</v>
      </c>
      <c r="D173" s="67" t="s">
        <v>337</v>
      </c>
      <c r="E173" s="71">
        <v>0.29234213916579199</v>
      </c>
      <c r="F173" s="68">
        <v>73.345935727788302</v>
      </c>
      <c r="G173" s="71">
        <v>0.25744713521117202</v>
      </c>
      <c r="H173" s="68">
        <v>55.103969754253299</v>
      </c>
      <c r="I173" s="71">
        <v>1.41945906809501E-2</v>
      </c>
      <c r="J173" s="68">
        <v>30.434782608695699</v>
      </c>
      <c r="K173" s="71">
        <v>0.60538469160525399</v>
      </c>
      <c r="L173" s="68">
        <v>80.907372400756103</v>
      </c>
    </row>
    <row r="174" spans="1:12" x14ac:dyDescent="0.2">
      <c r="A174" s="72" t="s">
        <v>673</v>
      </c>
      <c r="B174" s="66" t="s">
        <v>674</v>
      </c>
      <c r="C174" s="67">
        <v>63</v>
      </c>
      <c r="D174" s="67" t="s">
        <v>337</v>
      </c>
      <c r="E174" s="71">
        <v>0.303193634260082</v>
      </c>
      <c r="F174" s="68">
        <v>77.693761814744803</v>
      </c>
      <c r="G174" s="71">
        <v>0.25</v>
      </c>
      <c r="H174" s="68">
        <v>40.1701323251418</v>
      </c>
      <c r="I174" s="71">
        <v>4.11883099023874E-2</v>
      </c>
      <c r="J174" s="68">
        <v>52.646502835538797</v>
      </c>
      <c r="K174" s="71">
        <v>0.61839259287785797</v>
      </c>
      <c r="L174" s="68">
        <v>82.325141776937599</v>
      </c>
    </row>
    <row r="175" spans="1:12" x14ac:dyDescent="0.2">
      <c r="A175" s="72" t="s">
        <v>675</v>
      </c>
      <c r="B175" s="66" t="s">
        <v>676</v>
      </c>
      <c r="C175" s="67">
        <v>63</v>
      </c>
      <c r="D175" s="67" t="s">
        <v>337</v>
      </c>
      <c r="E175" s="71">
        <v>0.233181025697516</v>
      </c>
      <c r="F175" s="68">
        <v>47.542533081285399</v>
      </c>
      <c r="G175" s="71">
        <v>0.25397721849247501</v>
      </c>
      <c r="H175" s="68">
        <v>50.472589792060496</v>
      </c>
      <c r="I175" s="71">
        <v>8.8610359280371E-3</v>
      </c>
      <c r="J175" s="68">
        <v>22.211720226843099</v>
      </c>
      <c r="K175" s="71">
        <v>0.43670482267203597</v>
      </c>
      <c r="L175" s="68">
        <v>57.844990548204201</v>
      </c>
    </row>
    <row r="176" spans="1:12" x14ac:dyDescent="0.2">
      <c r="A176" s="72" t="s">
        <v>677</v>
      </c>
      <c r="B176" s="66" t="s">
        <v>678</v>
      </c>
      <c r="C176" s="67">
        <v>63</v>
      </c>
      <c r="D176" s="67" t="s">
        <v>337</v>
      </c>
      <c r="E176" s="71">
        <v>0.28455533879237499</v>
      </c>
      <c r="F176" s="68">
        <v>69.187145557655995</v>
      </c>
      <c r="G176" s="71">
        <v>0.25</v>
      </c>
      <c r="H176" s="68">
        <v>40.1701323251418</v>
      </c>
      <c r="I176" s="71">
        <v>1.7181545517605399E-2</v>
      </c>
      <c r="J176" s="68">
        <v>33.648393194706998</v>
      </c>
      <c r="K176" s="71">
        <v>0.58648447085951905</v>
      </c>
      <c r="L176" s="68">
        <v>78.071833648393195</v>
      </c>
    </row>
    <row r="177" spans="1:12" x14ac:dyDescent="0.2">
      <c r="A177" s="72" t="s">
        <v>679</v>
      </c>
      <c r="B177" s="66" t="s">
        <v>680</v>
      </c>
      <c r="C177" s="67">
        <v>63</v>
      </c>
      <c r="D177" s="67" t="s">
        <v>337</v>
      </c>
      <c r="E177" s="71">
        <v>0.29179024788093899</v>
      </c>
      <c r="F177" s="68">
        <v>72.967863894139896</v>
      </c>
      <c r="G177" s="71">
        <v>0.25</v>
      </c>
      <c r="H177" s="68">
        <v>40.1701323251418</v>
      </c>
      <c r="I177" s="71">
        <v>7.31543027196909E-3</v>
      </c>
      <c r="J177" s="68">
        <v>19.9432892249527</v>
      </c>
      <c r="K177" s="71">
        <v>0.61805531337084896</v>
      </c>
      <c r="L177" s="68">
        <v>82.230623818525501</v>
      </c>
    </row>
    <row r="178" spans="1:12" x14ac:dyDescent="0.2">
      <c r="A178" s="72" t="s">
        <v>681</v>
      </c>
      <c r="B178" s="66" t="s">
        <v>682</v>
      </c>
      <c r="C178" s="67">
        <v>63</v>
      </c>
      <c r="D178" s="67" t="s">
        <v>337</v>
      </c>
      <c r="E178" s="71">
        <v>0.32431215556910697</v>
      </c>
      <c r="F178" s="68">
        <v>84.404536862003795</v>
      </c>
      <c r="G178" s="71">
        <v>0.249999999998994</v>
      </c>
      <c r="H178" s="68">
        <v>25.519848771266499</v>
      </c>
      <c r="I178" s="71">
        <v>4.5607298860355699E-3</v>
      </c>
      <c r="J178" s="68">
        <v>15.1228733459357</v>
      </c>
      <c r="K178" s="71">
        <v>0.71837573682229094</v>
      </c>
      <c r="L178" s="68">
        <v>90.642722117202297</v>
      </c>
    </row>
    <row r="179" spans="1:12" x14ac:dyDescent="0.2">
      <c r="A179" s="72" t="s">
        <v>683</v>
      </c>
      <c r="B179" s="66" t="s">
        <v>684</v>
      </c>
      <c r="C179" s="67">
        <v>63</v>
      </c>
      <c r="D179" s="67" t="s">
        <v>337</v>
      </c>
      <c r="E179" s="71">
        <v>0.25866521467652498</v>
      </c>
      <c r="F179" s="68">
        <v>57.750472589792103</v>
      </c>
      <c r="G179" s="71">
        <v>0.25</v>
      </c>
      <c r="H179" s="68">
        <v>40.1701323251418</v>
      </c>
      <c r="I179" s="71">
        <v>1.58029712431609E-2</v>
      </c>
      <c r="J179" s="68">
        <v>32.514177693761802</v>
      </c>
      <c r="K179" s="71">
        <v>0.510192672786415</v>
      </c>
      <c r="L179" s="68">
        <v>67.485822306238205</v>
      </c>
    </row>
    <row r="180" spans="1:12" x14ac:dyDescent="0.2">
      <c r="A180" s="72" t="s">
        <v>685</v>
      </c>
      <c r="B180" s="66" t="s">
        <v>686</v>
      </c>
      <c r="C180" s="67">
        <v>63</v>
      </c>
      <c r="D180" s="67" t="s">
        <v>337</v>
      </c>
      <c r="E180" s="71">
        <v>0.32145555162681699</v>
      </c>
      <c r="F180" s="68">
        <v>82.797731568998103</v>
      </c>
      <c r="G180" s="71">
        <v>0.29558246447435099</v>
      </c>
      <c r="H180" s="68">
        <v>76.748582230623796</v>
      </c>
      <c r="I180" s="71">
        <v>5.4755742372989604E-3</v>
      </c>
      <c r="J180" s="68">
        <v>16.6351606805293</v>
      </c>
      <c r="K180" s="71">
        <v>0.66330861616879999</v>
      </c>
      <c r="L180" s="68">
        <v>85.633270321361096</v>
      </c>
    </row>
    <row r="181" spans="1:12" x14ac:dyDescent="0.2">
      <c r="A181" s="72" t="s">
        <v>687</v>
      </c>
      <c r="B181" s="66" t="s">
        <v>688</v>
      </c>
      <c r="C181" s="67">
        <v>63</v>
      </c>
      <c r="D181" s="67" t="s">
        <v>337</v>
      </c>
      <c r="E181" s="71">
        <v>0.29669390615101698</v>
      </c>
      <c r="F181" s="68">
        <v>75.614366729678594</v>
      </c>
      <c r="G181" s="71">
        <v>0.25</v>
      </c>
      <c r="H181" s="68">
        <v>40.1701323251418</v>
      </c>
      <c r="I181" s="71">
        <v>5.6401195552259399E-2</v>
      </c>
      <c r="J181" s="68">
        <v>61.625708884688102</v>
      </c>
      <c r="K181" s="71">
        <v>0.58368052290079298</v>
      </c>
      <c r="L181" s="68">
        <v>77.599243856332706</v>
      </c>
    </row>
    <row r="182" spans="1:12" x14ac:dyDescent="0.2">
      <c r="A182" s="72" t="s">
        <v>689</v>
      </c>
      <c r="B182" s="66" t="s">
        <v>690</v>
      </c>
      <c r="C182" s="67">
        <v>63</v>
      </c>
      <c r="D182" s="67" t="s">
        <v>337</v>
      </c>
      <c r="E182" s="71">
        <v>0.27574770038336499</v>
      </c>
      <c r="F182" s="68">
        <v>65.311909262759897</v>
      </c>
      <c r="G182" s="71">
        <v>0.25</v>
      </c>
      <c r="H182" s="68">
        <v>40.1701323251418</v>
      </c>
      <c r="I182" s="71">
        <v>7.2450385359215698E-3</v>
      </c>
      <c r="J182" s="68">
        <v>19.659735349716399</v>
      </c>
      <c r="K182" s="71">
        <v>0.56999806261417196</v>
      </c>
      <c r="L182" s="68">
        <v>75.897920604914901</v>
      </c>
    </row>
    <row r="183" spans="1:12" x14ac:dyDescent="0.2">
      <c r="A183" s="72" t="s">
        <v>691</v>
      </c>
      <c r="B183" s="66" t="s">
        <v>692</v>
      </c>
      <c r="C183" s="67">
        <v>63</v>
      </c>
      <c r="D183" s="67" t="s">
        <v>337</v>
      </c>
      <c r="E183" s="71">
        <v>0.28935737914253701</v>
      </c>
      <c r="F183" s="68">
        <v>71.833648393194693</v>
      </c>
      <c r="G183" s="71">
        <v>0.25</v>
      </c>
      <c r="H183" s="68">
        <v>40.1701323251418</v>
      </c>
      <c r="I183" s="71">
        <v>3.6903987586744198E-3</v>
      </c>
      <c r="J183" s="68">
        <v>13.799621928166401</v>
      </c>
      <c r="K183" s="71">
        <v>0.61438173866893697</v>
      </c>
      <c r="L183" s="68">
        <v>81.758034026464998</v>
      </c>
    </row>
    <row r="184" spans="1:12" x14ac:dyDescent="0.2">
      <c r="A184" s="72" t="s">
        <v>693</v>
      </c>
      <c r="B184" s="66" t="s">
        <v>694</v>
      </c>
      <c r="C184" s="67">
        <v>63</v>
      </c>
      <c r="D184" s="67" t="s">
        <v>337</v>
      </c>
      <c r="E184" s="71">
        <v>0.27893092067254499</v>
      </c>
      <c r="F184" s="68">
        <v>66.635160680529296</v>
      </c>
      <c r="G184" s="71">
        <v>0.25054738132772802</v>
      </c>
      <c r="H184" s="68">
        <v>43.005671077504701</v>
      </c>
      <c r="I184" s="71">
        <v>1.8181639291274199E-2</v>
      </c>
      <c r="J184" s="68">
        <v>35.160680529300599</v>
      </c>
      <c r="K184" s="71">
        <v>0.56806374139863203</v>
      </c>
      <c r="L184" s="68">
        <v>75.425330812854398</v>
      </c>
    </row>
    <row r="185" spans="1:12" x14ac:dyDescent="0.2">
      <c r="A185" s="72" t="s">
        <v>695</v>
      </c>
      <c r="B185" s="66" t="s">
        <v>696</v>
      </c>
      <c r="C185" s="67">
        <v>63</v>
      </c>
      <c r="D185" s="67" t="s">
        <v>337</v>
      </c>
      <c r="E185" s="71">
        <v>0.28894768554252398</v>
      </c>
      <c r="F185" s="68">
        <v>71.361058601134204</v>
      </c>
      <c r="G185" s="71">
        <v>0.25</v>
      </c>
      <c r="H185" s="68">
        <v>40.1701323251418</v>
      </c>
      <c r="I185" s="71">
        <v>1.3872177522706201E-2</v>
      </c>
      <c r="J185" s="68">
        <v>29.773156899810999</v>
      </c>
      <c r="K185" s="71">
        <v>0.60297087910486502</v>
      </c>
      <c r="L185" s="68">
        <v>80.529300567107796</v>
      </c>
    </row>
    <row r="186" spans="1:12" x14ac:dyDescent="0.2">
      <c r="A186" s="72" t="s">
        <v>697</v>
      </c>
      <c r="B186" s="66" t="s">
        <v>698</v>
      </c>
      <c r="C186" s="67">
        <v>63</v>
      </c>
      <c r="D186" s="67" t="s">
        <v>337</v>
      </c>
      <c r="E186" s="71">
        <v>0.28558626618042099</v>
      </c>
      <c r="F186" s="68">
        <v>70.037807183364805</v>
      </c>
      <c r="G186" s="71">
        <v>0.25</v>
      </c>
      <c r="H186" s="68">
        <v>40.1701323251418</v>
      </c>
      <c r="I186" s="71">
        <v>6.0595201589469299E-3</v>
      </c>
      <c r="J186" s="68">
        <v>18.147448015122901</v>
      </c>
      <c r="K186" s="71">
        <v>0.60069927838231596</v>
      </c>
      <c r="L186" s="68">
        <v>80.056710775047307</v>
      </c>
    </row>
    <row r="187" spans="1:12" x14ac:dyDescent="0.2">
      <c r="A187" s="72" t="s">
        <v>699</v>
      </c>
      <c r="B187" s="66" t="s">
        <v>700</v>
      </c>
      <c r="C187" s="67">
        <v>63</v>
      </c>
      <c r="D187" s="67" t="s">
        <v>337</v>
      </c>
      <c r="E187" s="71">
        <v>0.36877333263012901</v>
      </c>
      <c r="F187" s="68">
        <v>90.737240075614395</v>
      </c>
      <c r="G187" s="71">
        <v>0.265313086200477</v>
      </c>
      <c r="H187" s="68">
        <v>62.0037807183365</v>
      </c>
      <c r="I187" s="71">
        <v>0.115088957734628</v>
      </c>
      <c r="J187" s="68">
        <v>77.504725897920594</v>
      </c>
      <c r="K187" s="71">
        <v>0.72591795395528302</v>
      </c>
      <c r="L187" s="68">
        <v>91.1153119092628</v>
      </c>
    </row>
    <row r="188" spans="1:12" x14ac:dyDescent="0.2">
      <c r="A188" s="72" t="s">
        <v>701</v>
      </c>
      <c r="B188" s="66" t="s">
        <v>702</v>
      </c>
      <c r="C188" s="67">
        <v>63</v>
      </c>
      <c r="D188" s="67" t="s">
        <v>337</v>
      </c>
      <c r="E188" s="71">
        <v>0.28517871166515202</v>
      </c>
      <c r="F188" s="68">
        <v>69.848771266540595</v>
      </c>
      <c r="G188" s="71">
        <v>0.25</v>
      </c>
      <c r="H188" s="68">
        <v>40.1701323251418</v>
      </c>
      <c r="I188" s="71">
        <v>3.4348826337752599E-3</v>
      </c>
      <c r="J188" s="68">
        <v>13.0434782608696</v>
      </c>
      <c r="K188" s="71">
        <v>0.602101252361679</v>
      </c>
      <c r="L188" s="68">
        <v>80.151228733459405</v>
      </c>
    </row>
    <row r="189" spans="1:12" x14ac:dyDescent="0.2">
      <c r="A189" s="72" t="s">
        <v>703</v>
      </c>
      <c r="B189" s="66" t="s">
        <v>704</v>
      </c>
      <c r="C189" s="67">
        <v>63</v>
      </c>
      <c r="D189" s="67" t="s">
        <v>337</v>
      </c>
      <c r="E189" s="71">
        <v>0.38709886164541002</v>
      </c>
      <c r="F189" s="68">
        <v>93.856332703213596</v>
      </c>
      <c r="G189" s="71">
        <v>0.25</v>
      </c>
      <c r="H189" s="68">
        <v>40.1701323251418</v>
      </c>
      <c r="I189" s="71">
        <v>3.6908607751267E-3</v>
      </c>
      <c r="J189" s="68">
        <v>13.894139886578399</v>
      </c>
      <c r="K189" s="71">
        <v>0.90760572416110397</v>
      </c>
      <c r="L189" s="68">
        <v>98.582230623818504</v>
      </c>
    </row>
    <row r="190" spans="1:12" x14ac:dyDescent="0.2">
      <c r="A190" s="72" t="s">
        <v>705</v>
      </c>
      <c r="B190" s="66" t="s">
        <v>706</v>
      </c>
      <c r="C190" s="67">
        <v>63</v>
      </c>
      <c r="D190" s="67" t="s">
        <v>337</v>
      </c>
      <c r="E190" s="71">
        <v>0.28392444066514</v>
      </c>
      <c r="F190" s="68">
        <v>69.092627599243897</v>
      </c>
      <c r="G190" s="71">
        <v>0.25</v>
      </c>
      <c r="H190" s="68">
        <v>40.1701323251418</v>
      </c>
      <c r="I190" s="71">
        <v>8.0839135099184493E-3</v>
      </c>
      <c r="J190" s="68">
        <v>20.699432892249501</v>
      </c>
      <c r="K190" s="71">
        <v>0.593689408485502</v>
      </c>
      <c r="L190" s="68">
        <v>79.395085066162594</v>
      </c>
    </row>
    <row r="191" spans="1:12" x14ac:dyDescent="0.2">
      <c r="A191" s="72" t="s">
        <v>707</v>
      </c>
      <c r="B191" s="66" t="s">
        <v>708</v>
      </c>
      <c r="C191" s="67">
        <v>63</v>
      </c>
      <c r="D191" s="67" t="s">
        <v>337</v>
      </c>
      <c r="E191" s="71">
        <v>0.40035181339543402</v>
      </c>
      <c r="F191" s="68">
        <v>95.5576559546314</v>
      </c>
      <c r="G191" s="71">
        <v>0.25610926863326899</v>
      </c>
      <c r="H191" s="68">
        <v>52.930056710774998</v>
      </c>
      <c r="I191" s="71">
        <v>0.14713740919190299</v>
      </c>
      <c r="J191" s="68">
        <v>83.459357277882802</v>
      </c>
      <c r="K191" s="71">
        <v>0.79780876236112996</v>
      </c>
      <c r="L191" s="68">
        <v>94.706994328922505</v>
      </c>
    </row>
    <row r="192" spans="1:12" x14ac:dyDescent="0.2">
      <c r="A192" s="72" t="s">
        <v>709</v>
      </c>
      <c r="B192" s="66" t="s">
        <v>710</v>
      </c>
      <c r="C192" s="67">
        <v>63</v>
      </c>
      <c r="D192" s="67" t="s">
        <v>337</v>
      </c>
      <c r="E192" s="71">
        <v>0.35918699088852701</v>
      </c>
      <c r="F192" s="68">
        <v>89.603024574669206</v>
      </c>
      <c r="G192" s="71">
        <v>0.25181785583887101</v>
      </c>
      <c r="H192" s="68">
        <v>45.935727788279799</v>
      </c>
      <c r="I192" s="71">
        <v>4.7561990176661503E-2</v>
      </c>
      <c r="J192" s="68">
        <v>56.710775047258998</v>
      </c>
      <c r="K192" s="71">
        <v>0.77818112665004902</v>
      </c>
      <c r="L192" s="68">
        <v>93.761814744801498</v>
      </c>
    </row>
    <row r="193" spans="1:12" x14ac:dyDescent="0.2">
      <c r="A193" s="72" t="s">
        <v>711</v>
      </c>
      <c r="B193" s="66" t="s">
        <v>712</v>
      </c>
      <c r="C193" s="67">
        <v>63</v>
      </c>
      <c r="D193" s="67" t="s">
        <v>337</v>
      </c>
      <c r="E193" s="71">
        <v>0.29610482336771399</v>
      </c>
      <c r="F193" s="68">
        <v>75.236294896030202</v>
      </c>
      <c r="G193" s="71">
        <v>0.25761788861853802</v>
      </c>
      <c r="H193" s="68">
        <v>55.293005671077502</v>
      </c>
      <c r="I193" s="71">
        <v>6.9447642253617006E-2</v>
      </c>
      <c r="J193" s="68">
        <v>66.162570888468807</v>
      </c>
      <c r="K193" s="71">
        <v>0.56124893923098595</v>
      </c>
      <c r="L193" s="68">
        <v>74.480151228733504</v>
      </c>
    </row>
    <row r="194" spans="1:12" x14ac:dyDescent="0.2">
      <c r="A194" s="72" t="s">
        <v>713</v>
      </c>
      <c r="B194" s="66" t="s">
        <v>714</v>
      </c>
      <c r="C194" s="67">
        <v>63</v>
      </c>
      <c r="D194" s="67" t="s">
        <v>337</v>
      </c>
      <c r="E194" s="71">
        <v>0.39482594253124698</v>
      </c>
      <c r="F194" s="68">
        <v>94.990548204158799</v>
      </c>
      <c r="G194" s="71">
        <v>0.26150662111536799</v>
      </c>
      <c r="H194" s="68">
        <v>58.790170132325102</v>
      </c>
      <c r="I194" s="71">
        <v>2.3790126694904598E-3</v>
      </c>
      <c r="J194" s="68">
        <v>10.586011342155</v>
      </c>
      <c r="K194" s="71">
        <v>0.92059219380888302</v>
      </c>
      <c r="L194" s="68">
        <v>98.771266540642699</v>
      </c>
    </row>
    <row r="195" spans="1:12" x14ac:dyDescent="0.2">
      <c r="A195" s="72" t="s">
        <v>715</v>
      </c>
      <c r="B195" s="66" t="s">
        <v>716</v>
      </c>
      <c r="C195" s="67">
        <v>63</v>
      </c>
      <c r="D195" s="67" t="s">
        <v>337</v>
      </c>
      <c r="E195" s="71">
        <v>0.42611557221925001</v>
      </c>
      <c r="F195" s="68">
        <v>97.920604914933804</v>
      </c>
      <c r="G195" s="71">
        <v>0.33644604361513403</v>
      </c>
      <c r="H195" s="68">
        <v>84.593572778828005</v>
      </c>
      <c r="I195" s="71">
        <v>1.2896635357555499E-2</v>
      </c>
      <c r="J195" s="68">
        <v>28.6389413988658</v>
      </c>
      <c r="K195" s="71">
        <v>0.92900403768506001</v>
      </c>
      <c r="L195" s="68">
        <v>99.054820415879007</v>
      </c>
    </row>
    <row r="196" spans="1:12" x14ac:dyDescent="0.2">
      <c r="A196" s="72" t="s">
        <v>717</v>
      </c>
      <c r="B196" s="66" t="s">
        <v>718</v>
      </c>
      <c r="C196" s="67">
        <v>63</v>
      </c>
      <c r="D196" s="67" t="s">
        <v>337</v>
      </c>
      <c r="E196" s="71">
        <v>0.358361699335219</v>
      </c>
      <c r="F196" s="68">
        <v>89.319470699432898</v>
      </c>
      <c r="G196" s="71">
        <v>0.25273690663864101</v>
      </c>
      <c r="H196" s="68">
        <v>47.826086956521699</v>
      </c>
      <c r="I196" s="71">
        <v>4.8905333891234103E-2</v>
      </c>
      <c r="J196" s="68">
        <v>57.561436672967901</v>
      </c>
      <c r="K196" s="71">
        <v>0.77344285747578301</v>
      </c>
      <c r="L196" s="68">
        <v>93.6672967863894</v>
      </c>
    </row>
    <row r="197" spans="1:12" x14ac:dyDescent="0.2">
      <c r="A197" s="72" t="s">
        <v>719</v>
      </c>
      <c r="B197" s="66" t="s">
        <v>720</v>
      </c>
      <c r="C197" s="67">
        <v>75</v>
      </c>
      <c r="D197" s="67" t="s">
        <v>337</v>
      </c>
      <c r="E197" s="71">
        <v>0.38251136485165499</v>
      </c>
      <c r="F197" s="68">
        <v>88.344469190794399</v>
      </c>
      <c r="G197" s="71">
        <v>0.26603860761822601</v>
      </c>
      <c r="H197" s="68">
        <v>57.683741648106903</v>
      </c>
      <c r="I197" s="71">
        <v>2.3863117112793399E-2</v>
      </c>
      <c r="J197" s="68">
        <v>49.5174461766889</v>
      </c>
      <c r="K197" s="71">
        <v>0.85763236982394597</v>
      </c>
      <c r="L197" s="68">
        <v>95.545657015590194</v>
      </c>
    </row>
    <row r="198" spans="1:12" x14ac:dyDescent="0.2">
      <c r="A198" s="72" t="s">
        <v>721</v>
      </c>
      <c r="B198" s="66" t="s">
        <v>722</v>
      </c>
      <c r="C198" s="67">
        <v>63</v>
      </c>
      <c r="D198" s="67" t="s">
        <v>337</v>
      </c>
      <c r="E198" s="71">
        <v>0.30736461192551001</v>
      </c>
      <c r="F198" s="68">
        <v>79.1115311909263</v>
      </c>
      <c r="G198" s="71">
        <v>0.311088527585696</v>
      </c>
      <c r="H198" s="68">
        <v>80.529300567107796</v>
      </c>
      <c r="I198" s="71">
        <v>3.7333670874748898E-2</v>
      </c>
      <c r="J198" s="68">
        <v>50.283553875236301</v>
      </c>
      <c r="K198" s="71">
        <v>0.57367163731608395</v>
      </c>
      <c r="L198" s="68">
        <v>76.748582230623796</v>
      </c>
    </row>
    <row r="199" spans="1:12" x14ac:dyDescent="0.2">
      <c r="A199" s="72" t="s">
        <v>723</v>
      </c>
      <c r="B199" s="66" t="s">
        <v>724</v>
      </c>
      <c r="C199" s="67">
        <v>63</v>
      </c>
      <c r="D199" s="67" t="s">
        <v>337</v>
      </c>
      <c r="E199" s="71">
        <v>0.37514400042817903</v>
      </c>
      <c r="F199" s="68">
        <v>91.587901701323204</v>
      </c>
      <c r="G199" s="71">
        <v>0.38009652584514803</v>
      </c>
      <c r="H199" s="68">
        <v>87.901701323251402</v>
      </c>
      <c r="I199" s="71">
        <v>4.3641214591612902E-2</v>
      </c>
      <c r="J199" s="68">
        <v>54.253308128544397</v>
      </c>
      <c r="K199" s="71">
        <v>0.70169426084777597</v>
      </c>
      <c r="L199" s="68">
        <v>89.130434782608702</v>
      </c>
    </row>
    <row r="200" spans="1:12" x14ac:dyDescent="0.2">
      <c r="A200" s="72" t="s">
        <v>725</v>
      </c>
      <c r="B200" s="66" t="s">
        <v>726</v>
      </c>
      <c r="C200" s="67">
        <v>63</v>
      </c>
      <c r="D200" s="67" t="s">
        <v>337</v>
      </c>
      <c r="E200" s="71">
        <v>0.32810423214009199</v>
      </c>
      <c r="F200" s="68">
        <v>84.971644612476396</v>
      </c>
      <c r="G200" s="71">
        <v>0.49440025763524897</v>
      </c>
      <c r="H200" s="68">
        <v>93.100189035916799</v>
      </c>
      <c r="I200" s="71">
        <v>1.51063949896958E-2</v>
      </c>
      <c r="J200" s="68">
        <v>31.758034026465001</v>
      </c>
      <c r="K200" s="71">
        <v>0.47480604379533198</v>
      </c>
      <c r="L200" s="68">
        <v>62.192816635160703</v>
      </c>
    </row>
    <row r="201" spans="1:12" x14ac:dyDescent="0.2">
      <c r="A201" s="72" t="s">
        <v>727</v>
      </c>
      <c r="B201" s="66" t="s">
        <v>728</v>
      </c>
      <c r="C201" s="67">
        <v>63</v>
      </c>
      <c r="D201" s="67" t="s">
        <v>337</v>
      </c>
      <c r="E201" s="71">
        <v>0.30615121858378302</v>
      </c>
      <c r="F201" s="68">
        <v>78.449905482041601</v>
      </c>
      <c r="G201" s="71">
        <v>0.28557611222306001</v>
      </c>
      <c r="H201" s="68">
        <v>74.102079395085099</v>
      </c>
      <c r="I201" s="71">
        <v>3.0439011659601601E-2</v>
      </c>
      <c r="J201" s="68">
        <v>45.5576559546314</v>
      </c>
      <c r="K201" s="71">
        <v>0.60243853186868801</v>
      </c>
      <c r="L201" s="68">
        <v>80.245746691871503</v>
      </c>
    </row>
    <row r="202" spans="1:12" x14ac:dyDescent="0.2">
      <c r="A202" s="72" t="s">
        <v>729</v>
      </c>
      <c r="B202" s="66" t="s">
        <v>730</v>
      </c>
      <c r="C202" s="67">
        <v>63</v>
      </c>
      <c r="D202" s="67" t="s">
        <v>337</v>
      </c>
      <c r="E202" s="71">
        <v>0.36283132165729598</v>
      </c>
      <c r="F202" s="68">
        <v>90.170132325141793</v>
      </c>
      <c r="G202" s="71">
        <v>0.55003948277886805</v>
      </c>
      <c r="H202" s="68">
        <v>95.179584120982994</v>
      </c>
      <c r="I202" s="71">
        <v>5.7170915737050902E-2</v>
      </c>
      <c r="J202" s="68">
        <v>61.909262759924403</v>
      </c>
      <c r="K202" s="71">
        <v>0.48128356645596998</v>
      </c>
      <c r="L202" s="68">
        <v>63.327032136105899</v>
      </c>
    </row>
    <row r="203" spans="1:12" x14ac:dyDescent="0.2">
      <c r="A203" s="72" t="s">
        <v>731</v>
      </c>
      <c r="B203" s="66" t="s">
        <v>732</v>
      </c>
      <c r="C203" s="67">
        <v>63</v>
      </c>
      <c r="D203" s="67" t="s">
        <v>337</v>
      </c>
      <c r="E203" s="71">
        <v>0.27555277553493701</v>
      </c>
      <c r="F203" s="68">
        <v>65.2173913043478</v>
      </c>
      <c r="G203" s="71">
        <v>0.28499276162148401</v>
      </c>
      <c r="H203" s="68">
        <v>73.818525519848805</v>
      </c>
      <c r="I203" s="71">
        <v>2.0594379869017701E-2</v>
      </c>
      <c r="J203" s="68">
        <v>37.145557655954597</v>
      </c>
      <c r="K203" s="71">
        <v>0.52107118511430905</v>
      </c>
      <c r="L203" s="68">
        <v>69.092627599243897</v>
      </c>
    </row>
    <row r="204" spans="1:12" x14ac:dyDescent="0.2">
      <c r="A204" s="72" t="s">
        <v>733</v>
      </c>
      <c r="B204" s="66" t="s">
        <v>734</v>
      </c>
      <c r="C204" s="67">
        <v>63</v>
      </c>
      <c r="D204" s="67" t="s">
        <v>337</v>
      </c>
      <c r="E204" s="71">
        <v>0.28376507989891597</v>
      </c>
      <c r="F204" s="68">
        <v>68.903591682419702</v>
      </c>
      <c r="G204" s="71">
        <v>0.26973178017541999</v>
      </c>
      <c r="H204" s="68">
        <v>65.406427221171995</v>
      </c>
      <c r="I204" s="71">
        <v>3.8397970244219801E-2</v>
      </c>
      <c r="J204" s="68">
        <v>51.039697542533098</v>
      </c>
      <c r="K204" s="71">
        <v>0.54316548927710795</v>
      </c>
      <c r="L204" s="68">
        <v>71.739130434782595</v>
      </c>
    </row>
    <row r="205" spans="1:12" x14ac:dyDescent="0.2">
      <c r="A205" s="72" t="s">
        <v>735</v>
      </c>
      <c r="B205" s="66" t="s">
        <v>736</v>
      </c>
      <c r="C205" s="67">
        <v>63</v>
      </c>
      <c r="D205" s="67" t="s">
        <v>337</v>
      </c>
      <c r="E205" s="71">
        <v>0.420937600686902</v>
      </c>
      <c r="F205" s="68">
        <v>97.542533081285399</v>
      </c>
      <c r="G205" s="71">
        <v>0.58147381745256299</v>
      </c>
      <c r="H205" s="68">
        <v>95.841209829867694</v>
      </c>
      <c r="I205" s="71">
        <v>9.9060435686712897E-2</v>
      </c>
      <c r="J205" s="68">
        <v>73.724007561436693</v>
      </c>
      <c r="K205" s="71">
        <v>0.58227854892143005</v>
      </c>
      <c r="L205" s="68">
        <v>77.410207939508496</v>
      </c>
    </row>
    <row r="206" spans="1:12" x14ac:dyDescent="0.2">
      <c r="A206" s="72" t="s">
        <v>737</v>
      </c>
      <c r="B206" s="66" t="s">
        <v>738</v>
      </c>
      <c r="C206" s="67">
        <v>63</v>
      </c>
      <c r="D206" s="67" t="s">
        <v>337</v>
      </c>
      <c r="E206" s="71">
        <v>0.36131027058361498</v>
      </c>
      <c r="F206" s="68">
        <v>89.8865784499055</v>
      </c>
      <c r="G206" s="71">
        <v>0.43506221805511103</v>
      </c>
      <c r="H206" s="68">
        <v>90.831758034026507</v>
      </c>
      <c r="I206" s="71">
        <v>5.1876132380140397E-3</v>
      </c>
      <c r="J206" s="68">
        <v>16.257088846880901</v>
      </c>
      <c r="K206" s="71">
        <v>0.64368098045771904</v>
      </c>
      <c r="L206" s="68">
        <v>84.593572778828005</v>
      </c>
    </row>
    <row r="207" spans="1:12" x14ac:dyDescent="0.2">
      <c r="A207" s="72" t="s">
        <v>739</v>
      </c>
      <c r="B207" s="66" t="s">
        <v>740</v>
      </c>
      <c r="C207" s="67">
        <v>63</v>
      </c>
      <c r="D207" s="67" t="s">
        <v>337</v>
      </c>
      <c r="E207" s="71">
        <v>0.273564486896262</v>
      </c>
      <c r="F207" s="68">
        <v>64.461247637051002</v>
      </c>
      <c r="G207" s="71">
        <v>0.32508612550620702</v>
      </c>
      <c r="H207" s="68">
        <v>82.8922495274102</v>
      </c>
      <c r="I207" s="71">
        <v>1.0117846788521101E-2</v>
      </c>
      <c r="J207" s="68">
        <v>24.007561436673001</v>
      </c>
      <c r="K207" s="71">
        <v>0.48548948839405898</v>
      </c>
      <c r="L207" s="68">
        <v>63.799621928166403</v>
      </c>
    </row>
    <row r="208" spans="1:12" x14ac:dyDescent="0.2">
      <c r="A208" s="72" t="s">
        <v>741</v>
      </c>
      <c r="B208" s="66" t="s">
        <v>742</v>
      </c>
      <c r="C208" s="67">
        <v>63</v>
      </c>
      <c r="D208" s="67" t="s">
        <v>337</v>
      </c>
      <c r="E208" s="71">
        <v>0.44666231017930802</v>
      </c>
      <c r="F208" s="68">
        <v>98.109640831758</v>
      </c>
      <c r="G208" s="71">
        <v>0.72364518249674203</v>
      </c>
      <c r="H208" s="68">
        <v>98.015122873345902</v>
      </c>
      <c r="I208" s="71">
        <v>2.7195541000777999E-2</v>
      </c>
      <c r="J208" s="68">
        <v>43.005671077504701</v>
      </c>
      <c r="K208" s="71">
        <v>0.58914620704040399</v>
      </c>
      <c r="L208" s="68">
        <v>78.355387523629503</v>
      </c>
    </row>
    <row r="209" spans="1:12" x14ac:dyDescent="0.2">
      <c r="A209" s="72" t="s">
        <v>743</v>
      </c>
      <c r="B209" s="66" t="s">
        <v>744</v>
      </c>
      <c r="C209" s="67">
        <v>63</v>
      </c>
      <c r="D209" s="67" t="s">
        <v>337</v>
      </c>
      <c r="E209" s="71">
        <v>0.24887795265413101</v>
      </c>
      <c r="F209" s="68">
        <v>53.686200378071803</v>
      </c>
      <c r="G209" s="71">
        <v>0.36468942843888502</v>
      </c>
      <c r="H209" s="68">
        <v>87.240075614366702</v>
      </c>
      <c r="I209" s="71">
        <v>2.3412870188788501E-2</v>
      </c>
      <c r="J209" s="68">
        <v>39.8865784499055</v>
      </c>
      <c r="K209" s="71">
        <v>0.35853155933471997</v>
      </c>
      <c r="L209" s="68">
        <v>52.079395085066203</v>
      </c>
    </row>
    <row r="210" spans="1:12" x14ac:dyDescent="0.2">
      <c r="A210" s="72" t="s">
        <v>745</v>
      </c>
      <c r="B210" s="66" t="s">
        <v>746</v>
      </c>
      <c r="C210" s="67">
        <v>63</v>
      </c>
      <c r="D210" s="67" t="s">
        <v>337</v>
      </c>
      <c r="E210" s="71">
        <v>0.31084158465543099</v>
      </c>
      <c r="F210" s="68">
        <v>80.151228733459405</v>
      </c>
      <c r="G210" s="71">
        <v>0.39721443972138099</v>
      </c>
      <c r="H210" s="68">
        <v>89.035916824196605</v>
      </c>
      <c r="I210" s="71">
        <v>8.36632690847324E-2</v>
      </c>
      <c r="J210" s="68">
        <v>70.132325141776903</v>
      </c>
      <c r="K210" s="71">
        <v>0.45164704516018001</v>
      </c>
      <c r="L210" s="68">
        <v>59.640831758033997</v>
      </c>
    </row>
    <row r="211" spans="1:12" x14ac:dyDescent="0.2">
      <c r="A211" s="72" t="s">
        <v>747</v>
      </c>
      <c r="B211" s="66" t="s">
        <v>748</v>
      </c>
      <c r="C211" s="67">
        <v>63</v>
      </c>
      <c r="D211" s="67" t="s">
        <v>337</v>
      </c>
      <c r="E211" s="71">
        <v>0.55205221509226399</v>
      </c>
      <c r="F211" s="68">
        <v>99.905482041587902</v>
      </c>
      <c r="G211" s="71">
        <v>0.86495007882291097</v>
      </c>
      <c r="H211" s="68">
        <v>99.527410207939496</v>
      </c>
      <c r="I211" s="71">
        <v>0.29923955539918401</v>
      </c>
      <c r="J211" s="68">
        <v>94.612476370510393</v>
      </c>
      <c r="K211" s="71">
        <v>0.49196701105469598</v>
      </c>
      <c r="L211" s="68">
        <v>64.461247637051002</v>
      </c>
    </row>
    <row r="212" spans="1:12" x14ac:dyDescent="0.2">
      <c r="A212" s="72" t="s">
        <v>749</v>
      </c>
      <c r="B212" s="66" t="s">
        <v>750</v>
      </c>
      <c r="C212" s="67">
        <v>63</v>
      </c>
      <c r="D212" s="67" t="s">
        <v>337</v>
      </c>
      <c r="E212" s="71">
        <v>0.33670997246794498</v>
      </c>
      <c r="F212" s="68">
        <v>86.389413988657907</v>
      </c>
      <c r="G212" s="71">
        <v>0.62945088204949895</v>
      </c>
      <c r="H212" s="68">
        <v>96.880907372400799</v>
      </c>
      <c r="I212" s="71">
        <v>6.4401763129672204E-2</v>
      </c>
      <c r="J212" s="68">
        <v>64.272211720226807</v>
      </c>
      <c r="K212" s="71">
        <v>0.31627727222466401</v>
      </c>
      <c r="L212" s="68">
        <v>50</v>
      </c>
    </row>
    <row r="213" spans="1:12" x14ac:dyDescent="0.2">
      <c r="A213" s="72" t="s">
        <v>751</v>
      </c>
      <c r="B213" s="66" t="s">
        <v>752</v>
      </c>
      <c r="C213" s="67">
        <v>63</v>
      </c>
      <c r="D213" s="67" t="s">
        <v>337</v>
      </c>
      <c r="E213" s="71">
        <v>0.46576376587034501</v>
      </c>
      <c r="F213" s="68">
        <v>98.582230623818504</v>
      </c>
      <c r="G213" s="71">
        <v>0.88629795060430905</v>
      </c>
      <c r="H213" s="68">
        <v>99.716446124763706</v>
      </c>
      <c r="I213" s="71">
        <v>0.109000594311754</v>
      </c>
      <c r="J213" s="68">
        <v>75.803402646502803</v>
      </c>
      <c r="K213" s="71">
        <v>0.40199275269497198</v>
      </c>
      <c r="L213" s="68">
        <v>54.725897920604901</v>
      </c>
    </row>
    <row r="214" spans="1:12" x14ac:dyDescent="0.2">
      <c r="A214" s="72" t="s">
        <v>753</v>
      </c>
      <c r="B214" s="66" t="s">
        <v>754</v>
      </c>
      <c r="C214" s="67">
        <v>63</v>
      </c>
      <c r="D214" s="67" t="s">
        <v>337</v>
      </c>
      <c r="E214" s="71">
        <v>0.30634306638170999</v>
      </c>
      <c r="F214" s="68">
        <v>78.733459357277894</v>
      </c>
      <c r="G214" s="71">
        <v>0.57394087131138705</v>
      </c>
      <c r="H214" s="68">
        <v>95.652173913043498</v>
      </c>
      <c r="I214" s="71">
        <v>3.8092526228443502E-2</v>
      </c>
      <c r="J214" s="68">
        <v>50.756143667296797</v>
      </c>
      <c r="K214" s="71">
        <v>0.30699580160529999</v>
      </c>
      <c r="L214" s="68">
        <v>49.243856332703203</v>
      </c>
    </row>
    <row r="215" spans="1:12" x14ac:dyDescent="0.2">
      <c r="A215" s="72" t="s">
        <v>755</v>
      </c>
      <c r="B215" s="66" t="s">
        <v>756</v>
      </c>
      <c r="C215" s="67">
        <v>75</v>
      </c>
      <c r="D215" s="67" t="s">
        <v>337</v>
      </c>
      <c r="E215" s="71">
        <v>0.33516567598712699</v>
      </c>
      <c r="F215" s="68">
        <v>75.872308834446898</v>
      </c>
      <c r="G215" s="71">
        <v>0.29259013954854002</v>
      </c>
      <c r="H215" s="68">
        <v>66.815144766147</v>
      </c>
      <c r="I215" s="71">
        <v>0.176007130265945</v>
      </c>
      <c r="J215" s="68">
        <v>88.7899034892353</v>
      </c>
      <c r="K215" s="71">
        <v>0.53689975814689594</v>
      </c>
      <c r="L215" s="68">
        <v>59.317000742390498</v>
      </c>
    </row>
    <row r="216" spans="1:12" x14ac:dyDescent="0.2">
      <c r="A216" s="72" t="s">
        <v>757</v>
      </c>
      <c r="B216" s="66" t="s">
        <v>758</v>
      </c>
      <c r="C216" s="67">
        <v>63</v>
      </c>
      <c r="D216" s="67" t="s">
        <v>337</v>
      </c>
      <c r="E216" s="71">
        <v>0.393643686344744</v>
      </c>
      <c r="F216" s="68">
        <v>94.706994328922505</v>
      </c>
      <c r="G216" s="71">
        <v>0.277713553906626</v>
      </c>
      <c r="H216" s="68">
        <v>69.848771266540595</v>
      </c>
      <c r="I216" s="71">
        <v>3.4912776065021702E-3</v>
      </c>
      <c r="J216" s="68">
        <v>13.1379962192817</v>
      </c>
      <c r="K216" s="71">
        <v>0.89972622752110398</v>
      </c>
      <c r="L216" s="68">
        <v>98.298676748582196</v>
      </c>
    </row>
    <row r="217" spans="1:12" x14ac:dyDescent="0.2">
      <c r="A217" s="72" t="s">
        <v>759</v>
      </c>
      <c r="B217" s="66" t="s">
        <v>760</v>
      </c>
      <c r="C217" s="67">
        <v>63</v>
      </c>
      <c r="D217" s="67" t="s">
        <v>337</v>
      </c>
      <c r="E217" s="71">
        <v>0.41259016335453902</v>
      </c>
      <c r="F217" s="68">
        <v>96.975425330812897</v>
      </c>
      <c r="G217" s="71">
        <v>0.29042325746637798</v>
      </c>
      <c r="H217" s="68">
        <v>75.236294896030202</v>
      </c>
      <c r="I217" s="71">
        <v>8.5293770566364606E-3</v>
      </c>
      <c r="J217" s="68">
        <v>21.8336483931947</v>
      </c>
      <c r="K217" s="71">
        <v>0.93881785554060104</v>
      </c>
      <c r="L217" s="68">
        <v>99.243856332703203</v>
      </c>
    </row>
    <row r="218" spans="1:12" x14ac:dyDescent="0.2">
      <c r="A218" s="72" t="s">
        <v>761</v>
      </c>
      <c r="B218" s="66" t="s">
        <v>762</v>
      </c>
      <c r="C218" s="67">
        <v>63</v>
      </c>
      <c r="D218" s="67" t="s">
        <v>337</v>
      </c>
      <c r="E218" s="71">
        <v>0.40603908375334302</v>
      </c>
      <c r="F218" s="68">
        <v>96.219281663516099</v>
      </c>
      <c r="G218" s="71">
        <v>0.26810705604185098</v>
      </c>
      <c r="H218" s="68">
        <v>64.366729678638904</v>
      </c>
      <c r="I218" s="71">
        <v>2.5212079471206999E-2</v>
      </c>
      <c r="J218" s="68">
        <v>41.965973534971603</v>
      </c>
      <c r="K218" s="71">
        <v>0.92479811574697202</v>
      </c>
      <c r="L218" s="68">
        <v>98.865784499054797</v>
      </c>
    </row>
    <row r="219" spans="1:12" x14ac:dyDescent="0.2">
      <c r="A219" s="72" t="s">
        <v>763</v>
      </c>
      <c r="B219" s="66" t="s">
        <v>764</v>
      </c>
      <c r="C219" s="67">
        <v>63</v>
      </c>
      <c r="D219" s="67" t="s">
        <v>337</v>
      </c>
      <c r="E219" s="71">
        <v>0.402091670091416</v>
      </c>
      <c r="F219" s="68">
        <v>95.841209829867694</v>
      </c>
      <c r="G219" s="71">
        <v>0.267306653895035</v>
      </c>
      <c r="H219" s="68">
        <v>63.516068052930102</v>
      </c>
      <c r="I219" s="71">
        <v>5.2587309637721E-2</v>
      </c>
      <c r="J219" s="68">
        <v>60.018903591682403</v>
      </c>
      <c r="K219" s="71">
        <v>0.88638104674149198</v>
      </c>
      <c r="L219" s="68">
        <v>97.448015122873301</v>
      </c>
    </row>
    <row r="220" spans="1:12" x14ac:dyDescent="0.2">
      <c r="A220" s="72" t="s">
        <v>765</v>
      </c>
      <c r="B220" s="66" t="s">
        <v>766</v>
      </c>
      <c r="C220" s="67">
        <v>63</v>
      </c>
      <c r="D220" s="67" t="s">
        <v>337</v>
      </c>
      <c r="E220" s="71">
        <v>0.42147336040521599</v>
      </c>
      <c r="F220" s="68">
        <v>97.637051039697496</v>
      </c>
      <c r="G220" s="71">
        <v>0.32066658336304599</v>
      </c>
      <c r="H220" s="68">
        <v>82.041587901701305</v>
      </c>
      <c r="I220" s="71">
        <v>1.7389764723601198E-2</v>
      </c>
      <c r="J220" s="68">
        <v>34.026465028355403</v>
      </c>
      <c r="K220" s="71">
        <v>0.926363733129</v>
      </c>
      <c r="L220" s="68">
        <v>98.960302457466895</v>
      </c>
    </row>
    <row r="221" spans="1:12" x14ac:dyDescent="0.2">
      <c r="A221" s="72" t="s">
        <v>767</v>
      </c>
      <c r="B221" s="66" t="s">
        <v>768</v>
      </c>
      <c r="C221" s="67">
        <v>75</v>
      </c>
      <c r="D221" s="67" t="s">
        <v>337</v>
      </c>
      <c r="E221" s="71">
        <v>0.47137044121460198</v>
      </c>
      <c r="F221" s="68">
        <v>98.440979955456598</v>
      </c>
      <c r="G221" s="71">
        <v>0.36504385823961999</v>
      </c>
      <c r="H221" s="68">
        <v>79.658500371195203</v>
      </c>
      <c r="I221" s="71">
        <v>0.35342014833167201</v>
      </c>
      <c r="J221" s="68">
        <v>97.327394209354097</v>
      </c>
      <c r="K221" s="71">
        <v>0.69564731707251404</v>
      </c>
      <c r="L221" s="68">
        <v>82.256867112101006</v>
      </c>
    </row>
    <row r="222" spans="1:12" x14ac:dyDescent="0.2">
      <c r="A222" s="72" t="s">
        <v>769</v>
      </c>
      <c r="B222" s="66" t="s">
        <v>770</v>
      </c>
      <c r="C222" s="67">
        <v>63</v>
      </c>
      <c r="D222" s="67" t="s">
        <v>337</v>
      </c>
      <c r="E222" s="71">
        <v>0.25548588256823701</v>
      </c>
      <c r="F222" s="68">
        <v>56.899810964083201</v>
      </c>
      <c r="G222" s="71">
        <v>0.266041137832213</v>
      </c>
      <c r="H222" s="68">
        <v>62.854442344045403</v>
      </c>
      <c r="I222" s="71">
        <v>7.9171515816253597E-3</v>
      </c>
      <c r="J222" s="68">
        <v>20.604914933837399</v>
      </c>
      <c r="K222" s="71">
        <v>0.49249935829087299</v>
      </c>
      <c r="L222" s="68">
        <v>64.650283553875198</v>
      </c>
    </row>
    <row r="223" spans="1:12" x14ac:dyDescent="0.2">
      <c r="A223" s="72" t="s">
        <v>771</v>
      </c>
      <c r="B223" s="66" t="s">
        <v>772</v>
      </c>
      <c r="C223" s="67">
        <v>63</v>
      </c>
      <c r="D223" s="67" t="s">
        <v>337</v>
      </c>
      <c r="E223" s="71">
        <v>0.246825923175094</v>
      </c>
      <c r="F223" s="68">
        <v>53.119092627599201</v>
      </c>
      <c r="G223" s="71">
        <v>0.25164214398318402</v>
      </c>
      <c r="H223" s="68">
        <v>45.652173913043498</v>
      </c>
      <c r="I223" s="71">
        <v>4.3186611757707501E-2</v>
      </c>
      <c r="J223" s="68">
        <v>54.064272211720201</v>
      </c>
      <c r="K223" s="71">
        <v>0.44564901378439098</v>
      </c>
      <c r="L223" s="68">
        <v>58.695652173912997</v>
      </c>
    </row>
    <row r="224" spans="1:12" x14ac:dyDescent="0.2">
      <c r="A224" s="72" t="s">
        <v>773</v>
      </c>
      <c r="B224" s="66" t="s">
        <v>774</v>
      </c>
      <c r="C224" s="67">
        <v>63</v>
      </c>
      <c r="D224" s="67" t="s">
        <v>337</v>
      </c>
      <c r="E224" s="71">
        <v>0.27494336371825601</v>
      </c>
      <c r="F224" s="68">
        <v>64.933837429111506</v>
      </c>
      <c r="G224" s="71">
        <v>0.25054738132772802</v>
      </c>
      <c r="H224" s="68">
        <v>43.005671077504701</v>
      </c>
      <c r="I224" s="71">
        <v>5.0744856261012897E-2</v>
      </c>
      <c r="J224" s="68">
        <v>59.073724007561403</v>
      </c>
      <c r="K224" s="71">
        <v>0.523537853566027</v>
      </c>
      <c r="L224" s="68">
        <v>69.565217391304301</v>
      </c>
    </row>
    <row r="225" spans="1:12" x14ac:dyDescent="0.2">
      <c r="A225" s="72" t="s">
        <v>775</v>
      </c>
      <c r="B225" s="66" t="s">
        <v>776</v>
      </c>
      <c r="C225" s="67">
        <v>63</v>
      </c>
      <c r="D225" s="67" t="s">
        <v>337</v>
      </c>
      <c r="E225" s="71">
        <v>0.32326905955172403</v>
      </c>
      <c r="F225" s="68">
        <v>83.931947069943305</v>
      </c>
      <c r="G225" s="71">
        <v>0.25054738132772802</v>
      </c>
      <c r="H225" s="68">
        <v>43.005671077504701</v>
      </c>
      <c r="I225" s="71">
        <v>0.214479952729314</v>
      </c>
      <c r="J225" s="68">
        <v>89.413988657844996</v>
      </c>
      <c r="K225" s="71">
        <v>0.50477984459813097</v>
      </c>
      <c r="L225" s="68">
        <v>66.729678638941394</v>
      </c>
    </row>
    <row r="226" spans="1:12" x14ac:dyDescent="0.2">
      <c r="A226" s="72" t="s">
        <v>777</v>
      </c>
      <c r="B226" s="66" t="s">
        <v>778</v>
      </c>
      <c r="C226" s="67">
        <v>63</v>
      </c>
      <c r="D226" s="67" t="s">
        <v>337</v>
      </c>
      <c r="E226" s="71">
        <v>0.24437890563331299</v>
      </c>
      <c r="F226" s="68">
        <v>52.268431001890399</v>
      </c>
      <c r="G226" s="71">
        <v>0.28302242039308001</v>
      </c>
      <c r="H226" s="68">
        <v>72.400756143667294</v>
      </c>
      <c r="I226" s="71">
        <v>2.1408260485910801E-3</v>
      </c>
      <c r="J226" s="68">
        <v>9.8298676748582192</v>
      </c>
      <c r="K226" s="71">
        <v>0.44797347045826802</v>
      </c>
      <c r="L226" s="68">
        <v>59.073724007561403</v>
      </c>
    </row>
    <row r="227" spans="1:12" x14ac:dyDescent="0.2">
      <c r="A227" s="72" t="s">
        <v>779</v>
      </c>
      <c r="B227" s="66" t="s">
        <v>780</v>
      </c>
      <c r="C227" s="67">
        <v>63</v>
      </c>
      <c r="D227" s="67" t="s">
        <v>337</v>
      </c>
      <c r="E227" s="71">
        <v>0.28389547898346801</v>
      </c>
      <c r="F227" s="68">
        <v>68.9981096408318</v>
      </c>
      <c r="G227" s="71">
        <v>0.26430470123684402</v>
      </c>
      <c r="H227" s="68">
        <v>61.342155009451801</v>
      </c>
      <c r="I227" s="71">
        <v>1.22552684667851E-2</v>
      </c>
      <c r="J227" s="68">
        <v>27.788279773156901</v>
      </c>
      <c r="K227" s="71">
        <v>0.57512646724677496</v>
      </c>
      <c r="L227" s="68">
        <v>76.937618147448006</v>
      </c>
    </row>
    <row r="228" spans="1:12" x14ac:dyDescent="0.2">
      <c r="A228" s="72" t="s">
        <v>781</v>
      </c>
      <c r="B228" s="66" t="s">
        <v>782</v>
      </c>
      <c r="C228" s="67">
        <v>63</v>
      </c>
      <c r="D228" s="67" t="s">
        <v>337</v>
      </c>
      <c r="E228" s="71">
        <v>0.331050495471712</v>
      </c>
      <c r="F228" s="68">
        <v>85.349716446124802</v>
      </c>
      <c r="G228" s="71">
        <v>0.271288830835831</v>
      </c>
      <c r="H228" s="68">
        <v>65.973534971644597</v>
      </c>
      <c r="I228" s="71">
        <v>5.6087370958788497E-2</v>
      </c>
      <c r="J228" s="68">
        <v>61.436672967863899</v>
      </c>
      <c r="K228" s="71">
        <v>0.66577528462051705</v>
      </c>
      <c r="L228" s="68">
        <v>85.916824196597304</v>
      </c>
    </row>
    <row r="229" spans="1:12" x14ac:dyDescent="0.2">
      <c r="A229" s="72" t="s">
        <v>783</v>
      </c>
      <c r="B229" s="66" t="s">
        <v>784</v>
      </c>
      <c r="C229" s="67">
        <v>75</v>
      </c>
      <c r="D229" s="67" t="s">
        <v>337</v>
      </c>
      <c r="E229" s="71">
        <v>0.36747529254248801</v>
      </c>
      <c r="F229" s="68">
        <v>84.558277654045995</v>
      </c>
      <c r="G229" s="71">
        <v>0.26227413932512</v>
      </c>
      <c r="H229" s="68">
        <v>55.456570155902</v>
      </c>
      <c r="I229" s="71">
        <v>8.1284800577163197E-2</v>
      </c>
      <c r="J229" s="68">
        <v>75.204157386785496</v>
      </c>
      <c r="K229" s="71">
        <v>0.75886693772518099</v>
      </c>
      <c r="L229" s="68">
        <v>87.824795842613199</v>
      </c>
    </row>
    <row r="230" spans="1:12" x14ac:dyDescent="0.2">
      <c r="A230" s="72" t="s">
        <v>785</v>
      </c>
      <c r="B230" s="66" t="s">
        <v>786</v>
      </c>
      <c r="C230" s="67">
        <v>75</v>
      </c>
      <c r="D230" s="67" t="s">
        <v>337</v>
      </c>
      <c r="E230" s="71">
        <v>8.3333333333333301E-2</v>
      </c>
      <c r="F230" s="68">
        <v>0.89086859688195996</v>
      </c>
      <c r="G230" s="71">
        <v>0.25</v>
      </c>
      <c r="H230" s="68">
        <v>36.822568671120997</v>
      </c>
      <c r="I230" s="71">
        <v>0</v>
      </c>
      <c r="J230" s="68">
        <v>2.7468448403860402</v>
      </c>
      <c r="K230" s="71">
        <v>0</v>
      </c>
      <c r="L230" s="68">
        <v>2.4498886414253902</v>
      </c>
    </row>
    <row r="231" spans="1:12" x14ac:dyDescent="0.2">
      <c r="A231" s="72" t="s">
        <v>785</v>
      </c>
      <c r="B231" s="66" t="s">
        <v>787</v>
      </c>
      <c r="C231" s="67">
        <v>75</v>
      </c>
      <c r="D231" s="67" t="s">
        <v>337</v>
      </c>
      <c r="E231" s="71">
        <v>8.3333333333333301E-2</v>
      </c>
      <c r="F231" s="68">
        <v>0.89086859688195996</v>
      </c>
      <c r="G231" s="71">
        <v>0.25</v>
      </c>
      <c r="H231" s="68">
        <v>36.822568671120997</v>
      </c>
      <c r="I231" s="71">
        <v>0</v>
      </c>
      <c r="J231" s="68">
        <v>2.7468448403860402</v>
      </c>
      <c r="K231" s="71">
        <v>0</v>
      </c>
      <c r="L231" s="68">
        <v>2.4498886414253902</v>
      </c>
    </row>
    <row r="232" spans="1:12" x14ac:dyDescent="0.2">
      <c r="A232" s="72" t="s">
        <v>788</v>
      </c>
      <c r="B232" s="66" t="s">
        <v>789</v>
      </c>
      <c r="C232" s="67">
        <v>63</v>
      </c>
      <c r="D232" s="67" t="s">
        <v>337</v>
      </c>
      <c r="E232" s="71">
        <v>0.51043522519163997</v>
      </c>
      <c r="F232" s="68">
        <v>99.527410207939496</v>
      </c>
      <c r="G232" s="71">
        <v>0.93392012611665798</v>
      </c>
      <c r="H232" s="68">
        <v>99.810964083175804</v>
      </c>
      <c r="I232" s="71">
        <v>0.17663478779539599</v>
      </c>
      <c r="J232" s="68">
        <v>86.200378071833697</v>
      </c>
      <c r="K232" s="71">
        <v>0.42075076166286701</v>
      </c>
      <c r="L232" s="68">
        <v>56.238185255198502</v>
      </c>
    </row>
    <row r="233" spans="1:12" x14ac:dyDescent="0.2">
      <c r="A233" s="72" t="s">
        <v>785</v>
      </c>
      <c r="B233" s="66" t="s">
        <v>790</v>
      </c>
      <c r="C233" s="67">
        <v>63</v>
      </c>
      <c r="D233" s="67" t="s">
        <v>337</v>
      </c>
      <c r="E233" s="71">
        <v>0.40091895285322299</v>
      </c>
      <c r="F233" s="68">
        <v>95.652173913043498</v>
      </c>
      <c r="G233" s="71">
        <v>0.83236879756698401</v>
      </c>
      <c r="H233" s="68">
        <v>99.432892249527399</v>
      </c>
      <c r="I233" s="71">
        <v>4.8218469294887899E-2</v>
      </c>
      <c r="J233" s="68">
        <v>56.994328922495299</v>
      </c>
      <c r="K233" s="71">
        <v>0.32216959169779602</v>
      </c>
      <c r="L233" s="68">
        <v>50.283553875236301</v>
      </c>
    </row>
    <row r="234" spans="1:12" x14ac:dyDescent="0.2">
      <c r="A234" s="72" t="s">
        <v>785</v>
      </c>
      <c r="B234" s="66" t="s">
        <v>791</v>
      </c>
      <c r="C234" s="67">
        <v>63</v>
      </c>
      <c r="D234" s="67" t="s">
        <v>337</v>
      </c>
      <c r="E234" s="71">
        <v>0.44698546469983902</v>
      </c>
      <c r="F234" s="68">
        <v>98.204158790170098</v>
      </c>
      <c r="G234" s="71">
        <v>0.99796374146085098</v>
      </c>
      <c r="H234" s="68">
        <v>100</v>
      </c>
      <c r="I234" s="71">
        <v>5.1329208979846802E-2</v>
      </c>
      <c r="J234" s="68">
        <v>59.546313799621899</v>
      </c>
      <c r="K234" s="71">
        <v>0.29166344365882002</v>
      </c>
      <c r="L234" s="68">
        <v>48.676748582230601</v>
      </c>
    </row>
    <row r="235" spans="1:12" x14ac:dyDescent="0.2">
      <c r="A235" s="72" t="s">
        <v>785</v>
      </c>
      <c r="B235" s="66" t="s">
        <v>792</v>
      </c>
      <c r="C235" s="67">
        <v>63</v>
      </c>
      <c r="D235" s="67" t="s">
        <v>337</v>
      </c>
      <c r="E235" s="71">
        <v>0.27993448576243801</v>
      </c>
      <c r="F235" s="68">
        <v>67.013232514177702</v>
      </c>
      <c r="G235" s="71">
        <v>0.54202684698074999</v>
      </c>
      <c r="H235" s="68">
        <v>94.801512287334603</v>
      </c>
      <c r="I235" s="71">
        <v>5.0639054480348999E-2</v>
      </c>
      <c r="J235" s="68">
        <v>58.979206049149298</v>
      </c>
      <c r="K235" s="71">
        <v>0.24713755582621499</v>
      </c>
      <c r="L235" s="68">
        <v>45.841209829867701</v>
      </c>
    </row>
    <row r="236" spans="1:12" x14ac:dyDescent="0.2">
      <c r="A236" s="72" t="s">
        <v>785</v>
      </c>
      <c r="B236" s="66" t="s">
        <v>793</v>
      </c>
      <c r="C236" s="67">
        <v>63</v>
      </c>
      <c r="D236" s="67" t="s">
        <v>337</v>
      </c>
      <c r="E236" s="71">
        <v>0.40936937763835402</v>
      </c>
      <c r="F236" s="68">
        <v>96.313799621928197</v>
      </c>
      <c r="G236" s="71">
        <v>0.81228488524166897</v>
      </c>
      <c r="H236" s="68">
        <v>98.960302457466895</v>
      </c>
      <c r="I236" s="71">
        <v>7.9101568945789902E-2</v>
      </c>
      <c r="J236" s="68">
        <v>68.809073724007604</v>
      </c>
      <c r="K236" s="71">
        <v>0.336721678727603</v>
      </c>
      <c r="L236" s="68">
        <v>51.134215500945203</v>
      </c>
    </row>
    <row r="237" spans="1:12" x14ac:dyDescent="0.2">
      <c r="A237" s="72" t="s">
        <v>794</v>
      </c>
      <c r="B237" s="66" t="s">
        <v>795</v>
      </c>
      <c r="C237" s="67">
        <v>75</v>
      </c>
      <c r="D237" s="67" t="s">
        <v>337</v>
      </c>
      <c r="E237" s="71">
        <v>0.41888517424261001</v>
      </c>
      <c r="F237" s="68">
        <v>94.580549368968093</v>
      </c>
      <c r="G237" s="71">
        <v>0.52861194836465797</v>
      </c>
      <c r="H237" s="68">
        <v>90.794357832219703</v>
      </c>
      <c r="I237" s="71">
        <v>0.27502458277083203</v>
      </c>
      <c r="J237" s="68">
        <v>93.466963622865606</v>
      </c>
      <c r="K237" s="71">
        <v>0.45301899159234099</v>
      </c>
      <c r="L237" s="68">
        <v>46.993318485523403</v>
      </c>
    </row>
    <row r="238" spans="1:12" x14ac:dyDescent="0.2">
      <c r="A238" s="72" t="s">
        <v>785</v>
      </c>
      <c r="B238" s="66" t="s">
        <v>796</v>
      </c>
      <c r="C238" s="67">
        <v>63</v>
      </c>
      <c r="D238" s="67" t="s">
        <v>337</v>
      </c>
      <c r="E238" s="71">
        <v>8.6617621453103699E-2</v>
      </c>
      <c r="F238" s="68">
        <v>2.1739130434782599</v>
      </c>
      <c r="G238" s="71">
        <v>0.259852863899107</v>
      </c>
      <c r="H238" s="68">
        <v>58.034026465028397</v>
      </c>
      <c r="I238" s="71">
        <v>4.6020446871503001E-10</v>
      </c>
      <c r="J238" s="68">
        <v>1.89035916824197</v>
      </c>
      <c r="K238" s="71">
        <v>0</v>
      </c>
      <c r="L238" s="68">
        <v>3.4026465028355402</v>
      </c>
    </row>
    <row r="239" spans="1:12" x14ac:dyDescent="0.2">
      <c r="A239" s="72" t="s">
        <v>785</v>
      </c>
      <c r="B239" s="66" t="s">
        <v>797</v>
      </c>
      <c r="C239" s="67"/>
      <c r="D239" s="67" t="s">
        <v>337</v>
      </c>
      <c r="E239" s="71"/>
      <c r="F239" s="68"/>
      <c r="G239" s="71"/>
      <c r="H239" s="68"/>
      <c r="I239" s="71"/>
      <c r="J239" s="68"/>
      <c r="K239" s="71"/>
      <c r="L239" s="68"/>
    </row>
    <row r="240" spans="1:12" x14ac:dyDescent="0.2">
      <c r="A240" s="72" t="s">
        <v>785</v>
      </c>
      <c r="B240" s="66" t="s">
        <v>798</v>
      </c>
      <c r="C240" s="67">
        <v>63</v>
      </c>
      <c r="D240" s="67" t="s">
        <v>337</v>
      </c>
      <c r="E240" s="71">
        <v>8.4743229010070906E-2</v>
      </c>
      <c r="F240" s="68">
        <v>1.89035916824197</v>
      </c>
      <c r="G240" s="71">
        <v>0.25422263710908699</v>
      </c>
      <c r="H240" s="68">
        <v>50.661625708884699</v>
      </c>
      <c r="I240" s="71">
        <v>7.0499211259859899E-6</v>
      </c>
      <c r="J240" s="68">
        <v>2.8355387523629498</v>
      </c>
      <c r="K240" s="71">
        <v>0</v>
      </c>
      <c r="L240" s="68">
        <v>3.4026465028355402</v>
      </c>
    </row>
    <row r="241" spans="1:12" x14ac:dyDescent="0.2">
      <c r="A241" s="72" t="s">
        <v>785</v>
      </c>
      <c r="B241" s="66" t="s">
        <v>799</v>
      </c>
      <c r="C241" s="67">
        <v>63</v>
      </c>
      <c r="D241" s="67" t="s">
        <v>337</v>
      </c>
      <c r="E241" s="71">
        <v>9.3167529236902205E-2</v>
      </c>
      <c r="F241" s="68">
        <v>3.7807183364839299</v>
      </c>
      <c r="G241" s="71">
        <v>0.27950258771070702</v>
      </c>
      <c r="H241" s="68">
        <v>71.077504725897896</v>
      </c>
      <c r="I241" s="71">
        <v>0</v>
      </c>
      <c r="J241" s="68">
        <v>1.60680529300567</v>
      </c>
      <c r="K241" s="71">
        <v>0</v>
      </c>
      <c r="L241" s="68">
        <v>3.4026465028355402</v>
      </c>
    </row>
    <row r="242" spans="1:12" x14ac:dyDescent="0.2">
      <c r="A242" s="72" t="s">
        <v>785</v>
      </c>
      <c r="B242" s="66" t="s">
        <v>800</v>
      </c>
      <c r="C242" s="67">
        <v>75</v>
      </c>
      <c r="D242" s="67" t="s">
        <v>337</v>
      </c>
      <c r="E242" s="71">
        <v>0.20179553775200801</v>
      </c>
      <c r="F242" s="68">
        <v>19.8960653303638</v>
      </c>
      <c r="G242" s="71">
        <v>0.25107066259189298</v>
      </c>
      <c r="H242" s="68">
        <v>40.905716406830003</v>
      </c>
      <c r="I242" s="71">
        <v>1.52856690356382E-5</v>
      </c>
      <c r="J242" s="68">
        <v>6.08760207869339</v>
      </c>
      <c r="K242" s="71">
        <v>0.35430066499509399</v>
      </c>
      <c r="L242" s="68">
        <v>34.001484780994801</v>
      </c>
    </row>
    <row r="243" spans="1:12" x14ac:dyDescent="0.2">
      <c r="A243" s="72" t="s">
        <v>801</v>
      </c>
      <c r="B243" s="66" t="s">
        <v>802</v>
      </c>
      <c r="C243" s="67">
        <v>75</v>
      </c>
      <c r="D243" s="67" t="s">
        <v>337</v>
      </c>
      <c r="E243" s="71">
        <v>0.46329274946189702</v>
      </c>
      <c r="F243" s="68">
        <v>98.069784706755797</v>
      </c>
      <c r="G243" s="71">
        <v>0.75</v>
      </c>
      <c r="H243" s="68">
        <v>98.366740905716398</v>
      </c>
      <c r="I243" s="71">
        <v>0.12585292177633101</v>
      </c>
      <c r="J243" s="68">
        <v>83.221974758723107</v>
      </c>
      <c r="K243" s="71">
        <v>0.51402532660935896</v>
      </c>
      <c r="L243" s="68">
        <v>55.8277654046028</v>
      </c>
    </row>
    <row r="244" spans="1:12" x14ac:dyDescent="0.2">
      <c r="A244" s="72" t="s">
        <v>803</v>
      </c>
      <c r="B244" s="66" t="s">
        <v>804</v>
      </c>
      <c r="C244" s="67">
        <v>75</v>
      </c>
      <c r="D244" s="67" t="s">
        <v>337</v>
      </c>
      <c r="E244" s="71">
        <v>0.335566914188002</v>
      </c>
      <c r="F244" s="68">
        <v>76.095025983667398</v>
      </c>
      <c r="G244" s="71">
        <v>0.25100399397472001</v>
      </c>
      <c r="H244" s="68">
        <v>40.831477357089803</v>
      </c>
      <c r="I244" s="71">
        <v>2.119546799258E-2</v>
      </c>
      <c r="J244" s="68">
        <v>47.290274684483997</v>
      </c>
      <c r="K244" s="71">
        <v>0.73450128059670505</v>
      </c>
      <c r="L244" s="68">
        <v>85.968819599109096</v>
      </c>
    </row>
    <row r="245" spans="1:12" x14ac:dyDescent="0.2">
      <c r="A245" s="72" t="s">
        <v>785</v>
      </c>
      <c r="B245" s="66" t="s">
        <v>805</v>
      </c>
      <c r="C245" s="67">
        <v>75</v>
      </c>
      <c r="D245" s="67" t="s">
        <v>337</v>
      </c>
      <c r="E245" s="71">
        <v>8.3335131647337496E-2</v>
      </c>
      <c r="F245" s="68">
        <v>1.18782479584261</v>
      </c>
      <c r="G245" s="71">
        <v>0.25</v>
      </c>
      <c r="H245" s="68">
        <v>36.822568671120997</v>
      </c>
      <c r="I245" s="71">
        <v>5.3949420125781696E-6</v>
      </c>
      <c r="J245" s="68">
        <v>5.1967334818114299</v>
      </c>
      <c r="K245" s="71">
        <v>0</v>
      </c>
      <c r="L245" s="68">
        <v>2.4498886414253902</v>
      </c>
    </row>
    <row r="246" spans="1:12" x14ac:dyDescent="0.2">
      <c r="A246" s="72" t="s">
        <v>785</v>
      </c>
      <c r="B246" s="66" t="s">
        <v>806</v>
      </c>
      <c r="C246" s="67">
        <v>75</v>
      </c>
      <c r="D246" s="67" t="s">
        <v>337</v>
      </c>
      <c r="E246" s="71">
        <v>8.5009516443331698E-2</v>
      </c>
      <c r="F246" s="68">
        <v>1.6332590942835901</v>
      </c>
      <c r="G246" s="71">
        <v>0.25501996987359998</v>
      </c>
      <c r="H246" s="68">
        <v>49.368968077208599</v>
      </c>
      <c r="I246" s="71">
        <v>8.5794563950027894E-6</v>
      </c>
      <c r="J246" s="68">
        <v>5.6421677802524099</v>
      </c>
      <c r="K246" s="71">
        <v>0</v>
      </c>
      <c r="L246" s="68">
        <v>2.4498886414253902</v>
      </c>
    </row>
    <row r="247" spans="1:12" x14ac:dyDescent="0.2">
      <c r="A247" s="72" t="s">
        <v>807</v>
      </c>
      <c r="B247" s="66" t="s">
        <v>808</v>
      </c>
      <c r="C247" s="67">
        <v>45</v>
      </c>
      <c r="D247" s="67" t="s">
        <v>337</v>
      </c>
      <c r="E247" s="71">
        <v>0.35021722068335798</v>
      </c>
      <c r="F247" s="68">
        <v>86.8927125506073</v>
      </c>
      <c r="G247" s="71">
        <v>0.29757670075589099</v>
      </c>
      <c r="H247" s="68">
        <v>78.947368421052602</v>
      </c>
      <c r="I247" s="71">
        <v>0.316185060480281</v>
      </c>
      <c r="J247" s="68">
        <v>95.394736842105303</v>
      </c>
      <c r="K247" s="71">
        <v>0.436889900813902</v>
      </c>
      <c r="L247" s="68">
        <v>69.939271255060703</v>
      </c>
    </row>
    <row r="248" spans="1:12" x14ac:dyDescent="0.2">
      <c r="A248" s="72" t="s">
        <v>809</v>
      </c>
      <c r="B248" s="66" t="s">
        <v>810</v>
      </c>
      <c r="C248" s="67">
        <v>45</v>
      </c>
      <c r="D248" s="67" t="s">
        <v>337</v>
      </c>
      <c r="E248" s="71">
        <v>0.354453966011397</v>
      </c>
      <c r="F248" s="68">
        <v>87.5</v>
      </c>
      <c r="G248" s="71">
        <v>0.29424188528234801</v>
      </c>
      <c r="H248" s="68">
        <v>78.289473684210506</v>
      </c>
      <c r="I248" s="71">
        <v>0.40111080074483002</v>
      </c>
      <c r="J248" s="68">
        <v>97.773279352226695</v>
      </c>
      <c r="K248" s="71">
        <v>0.36800921200701397</v>
      </c>
      <c r="L248" s="68">
        <v>61.386639676113397</v>
      </c>
    </row>
    <row r="249" spans="1:12" x14ac:dyDescent="0.2">
      <c r="A249" s="72" t="s">
        <v>811</v>
      </c>
      <c r="B249" s="66" t="s">
        <v>812</v>
      </c>
      <c r="C249" s="67">
        <v>45</v>
      </c>
      <c r="D249" s="67" t="s">
        <v>337</v>
      </c>
      <c r="E249" s="71">
        <v>0.24837686932530501</v>
      </c>
      <c r="F249" s="68">
        <v>62.095141700404902</v>
      </c>
      <c r="G249" s="71">
        <v>0.29690433683663298</v>
      </c>
      <c r="H249" s="68">
        <v>78.795546558704501</v>
      </c>
      <c r="I249" s="71">
        <v>0.12782115219447501</v>
      </c>
      <c r="J249" s="68">
        <v>84.514170040485794</v>
      </c>
      <c r="K249" s="71">
        <v>0.320405118944806</v>
      </c>
      <c r="L249" s="68">
        <v>56.376518218623502</v>
      </c>
    </row>
    <row r="250" spans="1:12" x14ac:dyDescent="0.2">
      <c r="A250" s="72" t="s">
        <v>813</v>
      </c>
      <c r="B250" s="66" t="s">
        <v>814</v>
      </c>
      <c r="C250" s="67">
        <v>45</v>
      </c>
      <c r="D250" s="67" t="s">
        <v>337</v>
      </c>
      <c r="E250" s="71">
        <v>0.477014193789361</v>
      </c>
      <c r="F250" s="68">
        <v>98.32995951417</v>
      </c>
      <c r="G250" s="71">
        <v>0.70037262187929505</v>
      </c>
      <c r="H250" s="68">
        <v>97.317813765182194</v>
      </c>
      <c r="I250" s="71">
        <v>0.33240767899364398</v>
      </c>
      <c r="J250" s="68">
        <v>95.850202429149803</v>
      </c>
      <c r="K250" s="71">
        <v>0.398262280495145</v>
      </c>
      <c r="L250" s="68">
        <v>64.17004048583</v>
      </c>
    </row>
    <row r="251" spans="1:12" x14ac:dyDescent="0.2">
      <c r="A251" s="72" t="s">
        <v>815</v>
      </c>
      <c r="B251" s="66" t="s">
        <v>816</v>
      </c>
      <c r="C251" s="67">
        <v>45</v>
      </c>
      <c r="D251" s="67" t="s">
        <v>337</v>
      </c>
      <c r="E251" s="71">
        <v>0.54368096614290695</v>
      </c>
      <c r="F251" s="68">
        <v>99.5445344129555</v>
      </c>
      <c r="G251" s="71">
        <v>0.69215316547618999</v>
      </c>
      <c r="H251" s="68">
        <v>97.216599190283404</v>
      </c>
      <c r="I251" s="71">
        <v>0.50864713265418604</v>
      </c>
      <c r="J251" s="68">
        <v>98.886639676113404</v>
      </c>
      <c r="K251" s="71">
        <v>0.43024260029834299</v>
      </c>
      <c r="L251" s="68">
        <v>68.825910931174107</v>
      </c>
    </row>
    <row r="252" spans="1:12" x14ac:dyDescent="0.2">
      <c r="A252" s="72" t="s">
        <v>817</v>
      </c>
      <c r="B252" s="66" t="s">
        <v>818</v>
      </c>
      <c r="C252" s="67">
        <v>45</v>
      </c>
      <c r="D252" s="67" t="s">
        <v>337</v>
      </c>
      <c r="E252" s="71">
        <v>0.48049251648234798</v>
      </c>
      <c r="F252" s="68">
        <v>98.431174089068804</v>
      </c>
      <c r="G252" s="71">
        <v>0.67638291915748605</v>
      </c>
      <c r="H252" s="68">
        <v>96.811740890688299</v>
      </c>
      <c r="I252" s="71">
        <v>0.33245743157714602</v>
      </c>
      <c r="J252" s="68">
        <v>95.900809716599198</v>
      </c>
      <c r="K252" s="71">
        <v>0.43263719871241302</v>
      </c>
      <c r="L252" s="68">
        <v>69.180161943319803</v>
      </c>
    </row>
    <row r="253" spans="1:12" x14ac:dyDescent="0.2">
      <c r="A253" s="72" t="s">
        <v>819</v>
      </c>
      <c r="B253" s="66" t="s">
        <v>820</v>
      </c>
      <c r="C253" s="67">
        <v>45</v>
      </c>
      <c r="D253" s="67" t="s">
        <v>337</v>
      </c>
      <c r="E253" s="71">
        <v>0.34942115604284002</v>
      </c>
      <c r="F253" s="68">
        <v>86.5890688259109</v>
      </c>
      <c r="G253" s="71">
        <v>0.53699215116051502</v>
      </c>
      <c r="H253" s="68">
        <v>93.623481781376498</v>
      </c>
      <c r="I253" s="71">
        <v>6.3873970654116596E-2</v>
      </c>
      <c r="J253" s="68">
        <v>71.862348178137694</v>
      </c>
      <c r="K253" s="71">
        <v>0.447397346313889</v>
      </c>
      <c r="L253" s="68">
        <v>71.609311740890703</v>
      </c>
    </row>
    <row r="254" spans="1:12" x14ac:dyDescent="0.2">
      <c r="A254" s="72" t="s">
        <v>821</v>
      </c>
      <c r="B254" s="66" t="s">
        <v>822</v>
      </c>
      <c r="C254" s="67">
        <v>45</v>
      </c>
      <c r="D254" s="67" t="s">
        <v>337</v>
      </c>
      <c r="E254" s="71">
        <v>0.27038496556445701</v>
      </c>
      <c r="F254" s="68">
        <v>69.939271255060703</v>
      </c>
      <c r="G254" s="71">
        <v>0.25</v>
      </c>
      <c r="H254" s="68">
        <v>44.635627530364403</v>
      </c>
      <c r="I254" s="71">
        <v>4.4942287758772001E-2</v>
      </c>
      <c r="J254" s="68">
        <v>64.372469635627496</v>
      </c>
      <c r="K254" s="71">
        <v>0.51621260893459997</v>
      </c>
      <c r="L254" s="68">
        <v>81.427125506072898</v>
      </c>
    </row>
    <row r="255" spans="1:12" x14ac:dyDescent="0.2">
      <c r="A255" s="72" t="s">
        <v>823</v>
      </c>
      <c r="B255" s="66" t="s">
        <v>824</v>
      </c>
      <c r="C255" s="67">
        <v>45</v>
      </c>
      <c r="D255" s="67" t="s">
        <v>337</v>
      </c>
      <c r="E255" s="71">
        <v>0.27019984409766801</v>
      </c>
      <c r="F255" s="68">
        <v>69.787449392712503</v>
      </c>
      <c r="G255" s="71">
        <v>0.25200088897550799</v>
      </c>
      <c r="H255" s="68">
        <v>53.694331983805696</v>
      </c>
      <c r="I255" s="71">
        <v>7.10427039283138E-2</v>
      </c>
      <c r="J255" s="68">
        <v>74.291497975708495</v>
      </c>
      <c r="K255" s="71">
        <v>0.48755593938918101</v>
      </c>
      <c r="L255" s="68">
        <v>77.429149797570901</v>
      </c>
    </row>
    <row r="256" spans="1:12" x14ac:dyDescent="0.2">
      <c r="A256" s="72" t="s">
        <v>825</v>
      </c>
      <c r="B256" s="66" t="s">
        <v>826</v>
      </c>
      <c r="C256" s="67">
        <v>45</v>
      </c>
      <c r="D256" s="67" t="s">
        <v>337</v>
      </c>
      <c r="E256" s="71">
        <v>0.33646323770644698</v>
      </c>
      <c r="F256" s="68">
        <v>84.109311740890703</v>
      </c>
      <c r="G256" s="71">
        <v>0.25</v>
      </c>
      <c r="H256" s="68">
        <v>44.635627530364403</v>
      </c>
      <c r="I256" s="71">
        <v>0.201422112166735</v>
      </c>
      <c r="J256" s="68">
        <v>90.688259109311701</v>
      </c>
      <c r="K256" s="71">
        <v>0.557967600952605</v>
      </c>
      <c r="L256" s="68">
        <v>85.222672064777299</v>
      </c>
    </row>
    <row r="257" spans="1:12" x14ac:dyDescent="0.2">
      <c r="A257" s="72" t="s">
        <v>827</v>
      </c>
      <c r="B257" s="66" t="s">
        <v>828</v>
      </c>
      <c r="C257" s="67">
        <v>45</v>
      </c>
      <c r="D257" s="67" t="s">
        <v>337</v>
      </c>
      <c r="E257" s="71">
        <v>0.32002564414963502</v>
      </c>
      <c r="F257" s="68">
        <v>81.275303643724698</v>
      </c>
      <c r="G257" s="71">
        <v>0.25022232103156999</v>
      </c>
      <c r="H257" s="68">
        <v>46.558704453441301</v>
      </c>
      <c r="I257" s="71">
        <v>0.23945341804369899</v>
      </c>
      <c r="J257" s="68">
        <v>92.560728744939297</v>
      </c>
      <c r="K257" s="71">
        <v>0.47040119337363601</v>
      </c>
      <c r="L257" s="68">
        <v>74.898785425101195</v>
      </c>
    </row>
    <row r="258" spans="1:12" x14ac:dyDescent="0.2">
      <c r="A258" s="72" t="s">
        <v>829</v>
      </c>
      <c r="B258" s="66" t="s">
        <v>830</v>
      </c>
      <c r="C258" s="67">
        <v>45</v>
      </c>
      <c r="D258" s="67" t="s">
        <v>337</v>
      </c>
      <c r="E258" s="71">
        <v>0.243013768366175</v>
      </c>
      <c r="F258" s="68">
        <v>60.020242914979796</v>
      </c>
      <c r="G258" s="71">
        <v>0.25</v>
      </c>
      <c r="H258" s="68">
        <v>44.635627530364403</v>
      </c>
      <c r="I258" s="71">
        <v>0.115952142292004</v>
      </c>
      <c r="J258" s="68">
        <v>83.198380566801603</v>
      </c>
      <c r="K258" s="71">
        <v>0.36308916280652198</v>
      </c>
      <c r="L258" s="68">
        <v>60.678137651821899</v>
      </c>
    </row>
    <row r="259" spans="1:12" x14ac:dyDescent="0.2">
      <c r="A259" s="72" t="s">
        <v>831</v>
      </c>
      <c r="B259" s="66" t="s">
        <v>832</v>
      </c>
      <c r="C259" s="67">
        <v>45</v>
      </c>
      <c r="D259" s="67" t="s">
        <v>337</v>
      </c>
      <c r="E259" s="71">
        <v>0.37030992297811899</v>
      </c>
      <c r="F259" s="68">
        <v>89.979757085020196</v>
      </c>
      <c r="G259" s="71">
        <v>0.41658867740823702</v>
      </c>
      <c r="H259" s="68">
        <v>88.461538461538495</v>
      </c>
      <c r="I259" s="71">
        <v>0.50412099783582198</v>
      </c>
      <c r="J259" s="68">
        <v>98.836032388663995</v>
      </c>
      <c r="K259" s="71">
        <v>0.19022009369029899</v>
      </c>
      <c r="L259" s="68">
        <v>35.020242914979796</v>
      </c>
    </row>
    <row r="260" spans="1:12" x14ac:dyDescent="0.2">
      <c r="A260" s="72" t="s">
        <v>833</v>
      </c>
      <c r="B260" s="66" t="s">
        <v>834</v>
      </c>
      <c r="C260" s="67">
        <v>45</v>
      </c>
      <c r="D260" s="67" t="s">
        <v>337</v>
      </c>
      <c r="E260" s="71">
        <v>0.29415874352056098</v>
      </c>
      <c r="F260" s="68">
        <v>75.708502024291505</v>
      </c>
      <c r="G260" s="71">
        <v>0.27801244997776797</v>
      </c>
      <c r="H260" s="68">
        <v>74.3927125506073</v>
      </c>
      <c r="I260" s="71">
        <v>0.41018726335065703</v>
      </c>
      <c r="J260" s="68">
        <v>97.823886639676104</v>
      </c>
      <c r="K260" s="71">
        <v>0.19427651723325701</v>
      </c>
      <c r="L260" s="68">
        <v>35.931174089068797</v>
      </c>
    </row>
    <row r="261" spans="1:12" x14ac:dyDescent="0.2">
      <c r="A261" s="72" t="s">
        <v>835</v>
      </c>
      <c r="B261" s="66" t="s">
        <v>836</v>
      </c>
      <c r="C261" s="67">
        <v>45</v>
      </c>
      <c r="D261" s="67" t="s">
        <v>337</v>
      </c>
      <c r="E261" s="71">
        <v>0.16492499283873699</v>
      </c>
      <c r="F261" s="68">
        <v>33.299595141700401</v>
      </c>
      <c r="G261" s="71">
        <v>0.26867496665184498</v>
      </c>
      <c r="H261" s="68">
        <v>70.850202429149803</v>
      </c>
      <c r="I261" s="71">
        <v>3.3419893573822503E-2</v>
      </c>
      <c r="J261" s="68">
        <v>57.2368421052632</v>
      </c>
      <c r="K261" s="71">
        <v>0.19268011829054499</v>
      </c>
      <c r="L261" s="68">
        <v>35.82995951417</v>
      </c>
    </row>
    <row r="262" spans="1:12" x14ac:dyDescent="0.2">
      <c r="A262" s="72" t="s">
        <v>837</v>
      </c>
      <c r="B262" s="66" t="s">
        <v>838</v>
      </c>
      <c r="C262" s="67">
        <v>45</v>
      </c>
      <c r="D262" s="67" t="s">
        <v>337</v>
      </c>
      <c r="E262" s="71">
        <v>0.162839829910811</v>
      </c>
      <c r="F262" s="68">
        <v>32.489878542510098</v>
      </c>
      <c r="G262" s="71">
        <v>0.25333481547354397</v>
      </c>
      <c r="H262" s="68">
        <v>56.9331983805668</v>
      </c>
      <c r="I262" s="71">
        <v>4.08427308394545E-2</v>
      </c>
      <c r="J262" s="68">
        <v>61.7408906882591</v>
      </c>
      <c r="K262" s="71">
        <v>0.194341943419434</v>
      </c>
      <c r="L262" s="68">
        <v>36.184210526315802</v>
      </c>
    </row>
    <row r="263" spans="1:12" x14ac:dyDescent="0.2">
      <c r="A263" s="72" t="s">
        <v>839</v>
      </c>
      <c r="B263" s="66" t="s">
        <v>840</v>
      </c>
      <c r="C263" s="67">
        <v>45</v>
      </c>
      <c r="D263" s="67" t="s">
        <v>337</v>
      </c>
      <c r="E263" s="71">
        <v>0.154727615439681</v>
      </c>
      <c r="F263" s="68">
        <v>28.289473684210499</v>
      </c>
      <c r="G263" s="71">
        <v>0.26089373054691001</v>
      </c>
      <c r="H263" s="68">
        <v>65.536437246963601</v>
      </c>
      <c r="I263" s="71">
        <v>4.09274921558977E-2</v>
      </c>
      <c r="J263" s="68">
        <v>61.943319838056702</v>
      </c>
      <c r="K263" s="71">
        <v>0.16236162361623599</v>
      </c>
      <c r="L263" s="68">
        <v>27.530364372469599</v>
      </c>
    </row>
    <row r="264" spans="1:12" x14ac:dyDescent="0.2">
      <c r="A264" s="72" t="s">
        <v>841</v>
      </c>
      <c r="B264" s="66" t="s">
        <v>842</v>
      </c>
      <c r="C264" s="67">
        <v>45</v>
      </c>
      <c r="D264" s="67" t="s">
        <v>337</v>
      </c>
      <c r="E264" s="71">
        <v>0.17534024433937301</v>
      </c>
      <c r="F264" s="68">
        <v>38.1072874493927</v>
      </c>
      <c r="G264" s="71">
        <v>0.25111160515784797</v>
      </c>
      <c r="H264" s="68">
        <v>51.0627530364373</v>
      </c>
      <c r="I264" s="71">
        <v>1.66065448344404E-2</v>
      </c>
      <c r="J264" s="68">
        <v>39.473684210526301</v>
      </c>
      <c r="K264" s="71">
        <v>0.25830258302582998</v>
      </c>
      <c r="L264" s="68">
        <v>49.190283400809697</v>
      </c>
    </row>
    <row r="265" spans="1:12" x14ac:dyDescent="0.2">
      <c r="A265" s="72" t="s">
        <v>843</v>
      </c>
      <c r="B265" s="66" t="s">
        <v>844</v>
      </c>
      <c r="C265" s="67">
        <v>45</v>
      </c>
      <c r="D265" s="67" t="s">
        <v>337</v>
      </c>
      <c r="E265" s="71">
        <v>0.27833099134723799</v>
      </c>
      <c r="F265" s="68">
        <v>71.862348178137694</v>
      </c>
      <c r="G265" s="71">
        <v>0.28324804559397698</v>
      </c>
      <c r="H265" s="68">
        <v>75.556680161943305</v>
      </c>
      <c r="I265" s="71">
        <v>0.39922340323248401</v>
      </c>
      <c r="J265" s="68">
        <v>97.722672064777299</v>
      </c>
      <c r="K265" s="71">
        <v>0.152521525215252</v>
      </c>
      <c r="L265" s="68">
        <v>24.443319838056699</v>
      </c>
    </row>
    <row r="266" spans="1:12" x14ac:dyDescent="0.2">
      <c r="A266" s="72" t="s">
        <v>845</v>
      </c>
      <c r="B266" s="66" t="s">
        <v>846</v>
      </c>
      <c r="C266" s="67">
        <v>45</v>
      </c>
      <c r="D266" s="67" t="s">
        <v>337</v>
      </c>
      <c r="E266" s="71">
        <v>0.201411421708723</v>
      </c>
      <c r="F266" s="68">
        <v>47.874493927125499</v>
      </c>
      <c r="G266" s="71">
        <v>0.28148272987915002</v>
      </c>
      <c r="H266" s="68">
        <v>75.3036437246964</v>
      </c>
      <c r="I266" s="71">
        <v>0.10547117095401499</v>
      </c>
      <c r="J266" s="68">
        <v>81.882591093117398</v>
      </c>
      <c r="K266" s="71">
        <v>0.21728036429300501</v>
      </c>
      <c r="L266" s="68">
        <v>42.1558704453441</v>
      </c>
    </row>
    <row r="267" spans="1:12" x14ac:dyDescent="0.2">
      <c r="A267" s="72" t="s">
        <v>847</v>
      </c>
      <c r="B267" s="66" t="s">
        <v>848</v>
      </c>
      <c r="C267" s="67">
        <v>45</v>
      </c>
      <c r="D267" s="67" t="s">
        <v>337</v>
      </c>
      <c r="E267" s="71">
        <v>0.17246652294107601</v>
      </c>
      <c r="F267" s="68">
        <v>37.398785425101202</v>
      </c>
      <c r="G267" s="71">
        <v>0.25088928412627798</v>
      </c>
      <c r="H267" s="68">
        <v>50.506072874493903</v>
      </c>
      <c r="I267" s="71">
        <v>1.31277508716117E-2</v>
      </c>
      <c r="J267" s="68">
        <v>33.299595141700401</v>
      </c>
      <c r="K267" s="71">
        <v>0.25338253382533799</v>
      </c>
      <c r="L267" s="68">
        <v>48.633603238866399</v>
      </c>
    </row>
    <row r="268" spans="1:12" x14ac:dyDescent="0.2">
      <c r="A268" s="72" t="s">
        <v>849</v>
      </c>
      <c r="B268" s="66" t="s">
        <v>850</v>
      </c>
      <c r="C268" s="67">
        <v>45</v>
      </c>
      <c r="D268" s="67" t="s">
        <v>337</v>
      </c>
      <c r="E268" s="71">
        <v>0.20460198367208399</v>
      </c>
      <c r="F268" s="68">
        <v>48.9372469635627</v>
      </c>
      <c r="G268" s="71">
        <v>0.25</v>
      </c>
      <c r="H268" s="68">
        <v>44.635627530364403</v>
      </c>
      <c r="I268" s="71">
        <v>1.28860588386075E-2</v>
      </c>
      <c r="J268" s="68">
        <v>33.046558704453403</v>
      </c>
      <c r="K268" s="71">
        <v>0.35091989217764502</v>
      </c>
      <c r="L268" s="68">
        <v>59.210526315789501</v>
      </c>
    </row>
    <row r="269" spans="1:12" x14ac:dyDescent="0.2">
      <c r="A269" s="72" t="s">
        <v>851</v>
      </c>
      <c r="B269" s="66" t="s">
        <v>852</v>
      </c>
      <c r="C269" s="67">
        <v>45</v>
      </c>
      <c r="D269" s="67" t="s">
        <v>337</v>
      </c>
      <c r="E269" s="71">
        <v>0.179736399780691</v>
      </c>
      <c r="F269" s="68">
        <v>40.030364372469599</v>
      </c>
      <c r="G269" s="71">
        <v>0.25</v>
      </c>
      <c r="H269" s="68">
        <v>44.635627530364403</v>
      </c>
      <c r="I269" s="71">
        <v>8.7663949140298902E-3</v>
      </c>
      <c r="J269" s="68">
        <v>25.1518218623482</v>
      </c>
      <c r="K269" s="71">
        <v>0.28044280442804398</v>
      </c>
      <c r="L269" s="68">
        <v>52.125506072874501</v>
      </c>
    </row>
    <row r="270" spans="1:12" x14ac:dyDescent="0.2">
      <c r="A270" s="72" t="s">
        <v>853</v>
      </c>
      <c r="B270" s="66" t="s">
        <v>854</v>
      </c>
      <c r="C270" s="67">
        <v>45</v>
      </c>
      <c r="D270" s="67" t="s">
        <v>337</v>
      </c>
      <c r="E270" s="71">
        <v>0.18025053009020001</v>
      </c>
      <c r="F270" s="68">
        <v>40.283400809716603</v>
      </c>
      <c r="G270" s="71">
        <v>0.25</v>
      </c>
      <c r="H270" s="68">
        <v>44.635627530364403</v>
      </c>
      <c r="I270" s="71">
        <v>4.2289105645752202E-2</v>
      </c>
      <c r="J270" s="68">
        <v>62.854251012145703</v>
      </c>
      <c r="K270" s="71">
        <v>0.24846248462484599</v>
      </c>
      <c r="L270" s="68">
        <v>47.925101214574902</v>
      </c>
    </row>
    <row r="271" spans="1:12" x14ac:dyDescent="0.2">
      <c r="A271" s="72" t="s">
        <v>855</v>
      </c>
      <c r="B271" s="66" t="s">
        <v>856</v>
      </c>
      <c r="C271" s="67">
        <v>45</v>
      </c>
      <c r="D271" s="67" t="s">
        <v>337</v>
      </c>
      <c r="E271" s="71">
        <v>0.18151209743392899</v>
      </c>
      <c r="F271" s="68">
        <v>41.093117408906899</v>
      </c>
      <c r="G271" s="71">
        <v>0.25</v>
      </c>
      <c r="H271" s="68">
        <v>44.635627530364403</v>
      </c>
      <c r="I271" s="71">
        <v>4.2533894727596697E-3</v>
      </c>
      <c r="J271" s="68">
        <v>13.0566801619433</v>
      </c>
      <c r="K271" s="71">
        <v>0.29028290282902802</v>
      </c>
      <c r="L271" s="68">
        <v>53.390688259109297</v>
      </c>
    </row>
    <row r="272" spans="1:12" x14ac:dyDescent="0.2">
      <c r="A272" s="72" t="s">
        <v>857</v>
      </c>
      <c r="B272" s="66" t="s">
        <v>858</v>
      </c>
      <c r="C272" s="67">
        <v>45</v>
      </c>
      <c r="D272" s="67" t="s">
        <v>337</v>
      </c>
      <c r="E272" s="71">
        <v>0.188276651084371</v>
      </c>
      <c r="F272" s="68">
        <v>43.724696356275302</v>
      </c>
      <c r="G272" s="71">
        <v>0.25</v>
      </c>
      <c r="H272" s="68">
        <v>44.635627530364403</v>
      </c>
      <c r="I272" s="71">
        <v>4.8668536221163601E-3</v>
      </c>
      <c r="J272" s="68">
        <v>14.929149797570901</v>
      </c>
      <c r="K272" s="71">
        <v>0.309963099630996</v>
      </c>
      <c r="L272" s="68">
        <v>55.5668016194332</v>
      </c>
    </row>
    <row r="273" spans="1:12" x14ac:dyDescent="0.2">
      <c r="A273" s="72" t="s">
        <v>859</v>
      </c>
      <c r="B273" s="66" t="s">
        <v>860</v>
      </c>
      <c r="C273" s="67">
        <v>45</v>
      </c>
      <c r="D273" s="67" t="s">
        <v>337</v>
      </c>
      <c r="E273" s="71">
        <v>0.17566577880122999</v>
      </c>
      <c r="F273" s="68">
        <v>38.512145748987898</v>
      </c>
      <c r="G273" s="71">
        <v>0.25</v>
      </c>
      <c r="H273" s="68">
        <v>44.635627530364403</v>
      </c>
      <c r="I273" s="71">
        <v>1.62347287776127E-2</v>
      </c>
      <c r="J273" s="68">
        <v>38.663967611335998</v>
      </c>
      <c r="K273" s="71">
        <v>0.260762607626076</v>
      </c>
      <c r="L273" s="68">
        <v>49.6963562753036</v>
      </c>
    </row>
    <row r="274" spans="1:12" x14ac:dyDescent="0.2">
      <c r="A274" s="72" t="s">
        <v>861</v>
      </c>
      <c r="B274" s="66" t="s">
        <v>862</v>
      </c>
      <c r="C274" s="67">
        <v>45</v>
      </c>
      <c r="D274" s="67" t="s">
        <v>337</v>
      </c>
      <c r="E274" s="71">
        <v>0.41771917839128297</v>
      </c>
      <c r="F274" s="68">
        <v>95.040485829959493</v>
      </c>
      <c r="G274" s="71">
        <v>0.43161312174361</v>
      </c>
      <c r="H274" s="68">
        <v>88.967611336032405</v>
      </c>
      <c r="I274" s="71">
        <v>0.46011707575260702</v>
      </c>
      <c r="J274" s="68">
        <v>98.4817813765182</v>
      </c>
      <c r="K274" s="71">
        <v>0.36142733767763202</v>
      </c>
      <c r="L274" s="68">
        <v>60.323886639676097</v>
      </c>
    </row>
    <row r="275" spans="1:12" x14ac:dyDescent="0.2">
      <c r="A275" s="72" t="s">
        <v>863</v>
      </c>
      <c r="B275" s="66" t="s">
        <v>864</v>
      </c>
      <c r="C275" s="67">
        <v>45</v>
      </c>
      <c r="D275" s="67" t="s">
        <v>337</v>
      </c>
      <c r="E275" s="71">
        <v>0.46629505328210902</v>
      </c>
      <c r="F275" s="68">
        <v>97.874493927125499</v>
      </c>
      <c r="G275" s="71">
        <v>0.47450280792474597</v>
      </c>
      <c r="H275" s="68">
        <v>91.497975708501997</v>
      </c>
      <c r="I275" s="71">
        <v>0.52206364788347603</v>
      </c>
      <c r="J275" s="68">
        <v>99.2408906882591</v>
      </c>
      <c r="K275" s="71">
        <v>0.40231870403810399</v>
      </c>
      <c r="L275" s="68">
        <v>64.625506072874501</v>
      </c>
    </row>
    <row r="276" spans="1:12" x14ac:dyDescent="0.2">
      <c r="A276" s="72" t="s">
        <v>865</v>
      </c>
      <c r="B276" s="66" t="s">
        <v>866</v>
      </c>
      <c r="C276" s="67">
        <v>45</v>
      </c>
      <c r="D276" s="67" t="s">
        <v>337</v>
      </c>
      <c r="E276" s="71">
        <v>0.35020547784196099</v>
      </c>
      <c r="F276" s="68">
        <v>86.842105263157904</v>
      </c>
      <c r="G276" s="71">
        <v>0.40309609726939299</v>
      </c>
      <c r="H276" s="68">
        <v>87.854251012145696</v>
      </c>
      <c r="I276" s="71">
        <v>0.156771598981883</v>
      </c>
      <c r="J276" s="68">
        <v>87.8036437246964</v>
      </c>
      <c r="K276" s="71">
        <v>0.49074873727460699</v>
      </c>
      <c r="L276" s="68">
        <v>77.935222672064796</v>
      </c>
    </row>
    <row r="277" spans="1:12" x14ac:dyDescent="0.2">
      <c r="A277" s="72" t="s">
        <v>867</v>
      </c>
      <c r="B277" s="66" t="s">
        <v>868</v>
      </c>
      <c r="C277" s="67">
        <v>45</v>
      </c>
      <c r="D277" s="67" t="s">
        <v>337</v>
      </c>
      <c r="E277" s="71">
        <v>0.22134370416645999</v>
      </c>
      <c r="F277" s="68">
        <v>53.036437246963601</v>
      </c>
      <c r="G277" s="71">
        <v>0.25</v>
      </c>
      <c r="H277" s="68">
        <v>44.635627530364403</v>
      </c>
      <c r="I277" s="71">
        <v>3.7778201034096501E-2</v>
      </c>
      <c r="J277" s="68">
        <v>60.425101214574902</v>
      </c>
      <c r="K277" s="71">
        <v>0.376252911465285</v>
      </c>
      <c r="L277" s="68">
        <v>61.993927125506097</v>
      </c>
    </row>
    <row r="278" spans="1:12" x14ac:dyDescent="0.2">
      <c r="A278" s="72" t="s">
        <v>869</v>
      </c>
      <c r="B278" s="66" t="s">
        <v>870</v>
      </c>
      <c r="C278" s="67">
        <v>45</v>
      </c>
      <c r="D278" s="67" t="s">
        <v>337</v>
      </c>
      <c r="E278" s="71">
        <v>0.20495447293416499</v>
      </c>
      <c r="F278" s="68">
        <v>49.038461538461497</v>
      </c>
      <c r="G278" s="71">
        <v>0.245548452217111</v>
      </c>
      <c r="H278" s="68">
        <v>19.230769230769202</v>
      </c>
      <c r="I278" s="71">
        <v>3.8140697395882599E-2</v>
      </c>
      <c r="J278" s="68">
        <v>60.627530364372497</v>
      </c>
      <c r="K278" s="71">
        <v>0.33117426918949999</v>
      </c>
      <c r="L278" s="68">
        <v>57.540485829959501</v>
      </c>
    </row>
    <row r="279" spans="1:12" x14ac:dyDescent="0.2">
      <c r="A279" s="72" t="s">
        <v>871</v>
      </c>
      <c r="B279" s="66" t="s">
        <v>872</v>
      </c>
      <c r="C279" s="67">
        <v>45</v>
      </c>
      <c r="D279" s="67" t="s">
        <v>337</v>
      </c>
      <c r="E279" s="71">
        <v>0.20090925510750801</v>
      </c>
      <c r="F279" s="68">
        <v>47.823886639676097</v>
      </c>
      <c r="G279" s="71">
        <v>0.25</v>
      </c>
      <c r="H279" s="68">
        <v>44.635627530364403</v>
      </c>
      <c r="I279" s="71">
        <v>1.33097966747513E-2</v>
      </c>
      <c r="J279" s="68">
        <v>33.552631578947398</v>
      </c>
      <c r="K279" s="71">
        <v>0.33941796864777202</v>
      </c>
      <c r="L279" s="68">
        <v>58.299595141700401</v>
      </c>
    </row>
    <row r="280" spans="1:12" x14ac:dyDescent="0.2">
      <c r="A280" s="72" t="s">
        <v>873</v>
      </c>
      <c r="B280" s="66" t="s">
        <v>874</v>
      </c>
      <c r="C280" s="67">
        <v>45</v>
      </c>
      <c r="D280" s="67" t="s">
        <v>337</v>
      </c>
      <c r="E280" s="71">
        <v>0.20356968432917999</v>
      </c>
      <c r="F280" s="68">
        <v>48.633603238866399</v>
      </c>
      <c r="G280" s="71">
        <v>0.25</v>
      </c>
      <c r="H280" s="68">
        <v>44.635627530364403</v>
      </c>
      <c r="I280" s="71">
        <v>3.2793007869642302E-2</v>
      </c>
      <c r="J280" s="68">
        <v>56.6295546558704</v>
      </c>
      <c r="K280" s="71">
        <v>0.32791604511789801</v>
      </c>
      <c r="L280" s="68">
        <v>57.085020242915</v>
      </c>
    </row>
    <row r="281" spans="1:12" x14ac:dyDescent="0.2">
      <c r="A281" s="72" t="s">
        <v>875</v>
      </c>
      <c r="B281" s="66" t="s">
        <v>876</v>
      </c>
      <c r="C281" s="67">
        <v>45</v>
      </c>
      <c r="D281" s="67" t="s">
        <v>337</v>
      </c>
      <c r="E281" s="71">
        <v>0.22466950379468301</v>
      </c>
      <c r="F281" s="68">
        <v>54.048582995951399</v>
      </c>
      <c r="G281" s="71">
        <v>0.25</v>
      </c>
      <c r="H281" s="68">
        <v>44.635627530364403</v>
      </c>
      <c r="I281" s="71">
        <v>2.8235922891023298E-4</v>
      </c>
      <c r="J281" s="68">
        <v>1.4676113360323899</v>
      </c>
      <c r="K281" s="71">
        <v>0.42372615215513898</v>
      </c>
      <c r="L281" s="68">
        <v>67.510121457489902</v>
      </c>
    </row>
    <row r="282" spans="1:12" x14ac:dyDescent="0.2">
      <c r="A282" s="72" t="s">
        <v>877</v>
      </c>
      <c r="B282" s="66" t="s">
        <v>878</v>
      </c>
      <c r="C282" s="67">
        <v>45</v>
      </c>
      <c r="D282" s="67" t="s">
        <v>337</v>
      </c>
      <c r="E282" s="71">
        <v>0.20187136345974999</v>
      </c>
      <c r="F282" s="68">
        <v>48.026315789473699</v>
      </c>
      <c r="G282" s="71">
        <v>0.25</v>
      </c>
      <c r="H282" s="68">
        <v>44.635627530364403</v>
      </c>
      <c r="I282" s="71">
        <v>5.7234847246933403E-4</v>
      </c>
      <c r="J282" s="68">
        <v>1.9736842105263199</v>
      </c>
      <c r="K282" s="71">
        <v>0.35504174190678101</v>
      </c>
      <c r="L282" s="68">
        <v>59.767206477732799</v>
      </c>
    </row>
    <row r="283" spans="1:12" x14ac:dyDescent="0.2">
      <c r="A283" s="72" t="s">
        <v>879</v>
      </c>
      <c r="B283" s="66" t="s">
        <v>880</v>
      </c>
      <c r="C283" s="67">
        <v>45</v>
      </c>
      <c r="D283" s="67" t="s">
        <v>337</v>
      </c>
      <c r="E283" s="71">
        <v>0.182592837311427</v>
      </c>
      <c r="F283" s="68">
        <v>41.599190283400802</v>
      </c>
      <c r="G283" s="71">
        <v>0.25</v>
      </c>
      <c r="H283" s="68">
        <v>44.635627530364403</v>
      </c>
      <c r="I283" s="71">
        <v>1.77736043340499E-3</v>
      </c>
      <c r="J283" s="68">
        <v>6.0222672064777303</v>
      </c>
      <c r="K283" s="71">
        <v>0.29600115150087702</v>
      </c>
      <c r="L283" s="68">
        <v>54.099190283400802</v>
      </c>
    </row>
    <row r="284" spans="1:12" x14ac:dyDescent="0.2">
      <c r="A284" s="72" t="s">
        <v>881</v>
      </c>
      <c r="B284" s="66" t="s">
        <v>882</v>
      </c>
      <c r="C284" s="67">
        <v>45</v>
      </c>
      <c r="D284" s="67" t="s">
        <v>337</v>
      </c>
      <c r="E284" s="71">
        <v>0.18257254594035299</v>
      </c>
      <c r="F284" s="68">
        <v>41.548582995951399</v>
      </c>
      <c r="G284" s="71">
        <v>0.25</v>
      </c>
      <c r="H284" s="68">
        <v>44.635627530364403</v>
      </c>
      <c r="I284" s="71">
        <v>1.2008737746910401E-4</v>
      </c>
      <c r="J284" s="68">
        <v>1.0627530364372499</v>
      </c>
      <c r="K284" s="71">
        <v>0.29759755044358999</v>
      </c>
      <c r="L284" s="68">
        <v>54.453441295546597</v>
      </c>
    </row>
    <row r="285" spans="1:12" x14ac:dyDescent="0.2">
      <c r="A285" s="72" t="s">
        <v>883</v>
      </c>
      <c r="B285" s="66" t="s">
        <v>884</v>
      </c>
      <c r="C285" s="67">
        <v>45</v>
      </c>
      <c r="D285" s="67" t="s">
        <v>337</v>
      </c>
      <c r="E285" s="71">
        <v>0.21248154928063001</v>
      </c>
      <c r="F285" s="68">
        <v>50.7591093117409</v>
      </c>
      <c r="G285" s="71">
        <v>0.25141706416179699</v>
      </c>
      <c r="H285" s="68">
        <v>52.176113360323903</v>
      </c>
      <c r="I285" s="71">
        <v>0</v>
      </c>
      <c r="J285" s="68">
        <v>0.20242914979757101</v>
      </c>
      <c r="K285" s="71">
        <v>0.38602758368009199</v>
      </c>
      <c r="L285" s="68">
        <v>63.056680161943298</v>
      </c>
    </row>
    <row r="286" spans="1:12" x14ac:dyDescent="0.2">
      <c r="A286" s="72" t="s">
        <v>885</v>
      </c>
      <c r="B286" s="66" t="s">
        <v>886</v>
      </c>
      <c r="C286" s="67">
        <v>45</v>
      </c>
      <c r="D286" s="67" t="s">
        <v>337</v>
      </c>
      <c r="E286" s="71">
        <v>0.326467978704506</v>
      </c>
      <c r="F286" s="68">
        <v>82.489878542510098</v>
      </c>
      <c r="G286" s="71">
        <v>0.247570665574258</v>
      </c>
      <c r="H286" s="68">
        <v>21.204453441295499</v>
      </c>
      <c r="I286" s="71">
        <v>2.0807649644752801E-2</v>
      </c>
      <c r="J286" s="68">
        <v>45.242914979757103</v>
      </c>
      <c r="K286" s="71">
        <v>0.71102562089450705</v>
      </c>
      <c r="L286" s="68">
        <v>92.661943319838102</v>
      </c>
    </row>
    <row r="287" spans="1:12" x14ac:dyDescent="0.2">
      <c r="A287" s="72" t="s">
        <v>887</v>
      </c>
      <c r="B287" s="66" t="s">
        <v>888</v>
      </c>
      <c r="C287" s="67">
        <v>45</v>
      </c>
      <c r="D287" s="67" t="s">
        <v>337</v>
      </c>
      <c r="E287" s="71">
        <v>0.369402773662105</v>
      </c>
      <c r="F287" s="68">
        <v>89.827935222672096</v>
      </c>
      <c r="G287" s="71">
        <v>0.25934444022117498</v>
      </c>
      <c r="H287" s="68">
        <v>64.372469635627496</v>
      </c>
      <c r="I287" s="71">
        <v>6.7896089585913998E-3</v>
      </c>
      <c r="J287" s="68">
        <v>20.242914979757099</v>
      </c>
      <c r="K287" s="71">
        <v>0.84207427180654804</v>
      </c>
      <c r="L287" s="68">
        <v>96.761133603238903</v>
      </c>
    </row>
    <row r="288" spans="1:12" x14ac:dyDescent="0.2">
      <c r="A288" s="72" t="s">
        <v>889</v>
      </c>
      <c r="B288" s="66" t="s">
        <v>890</v>
      </c>
      <c r="C288" s="67">
        <v>45</v>
      </c>
      <c r="D288" s="67" t="s">
        <v>337</v>
      </c>
      <c r="E288" s="71">
        <v>0.40689800044701202</v>
      </c>
      <c r="F288" s="68">
        <v>94.129554655870393</v>
      </c>
      <c r="G288" s="71">
        <v>0.24999999999154199</v>
      </c>
      <c r="H288" s="68">
        <v>29.6558704453441</v>
      </c>
      <c r="I288" s="71">
        <v>5.7493519029983798E-3</v>
      </c>
      <c r="J288" s="68">
        <v>17.257085020242901</v>
      </c>
      <c r="K288" s="71">
        <v>0.96494464944649405</v>
      </c>
      <c r="L288" s="68">
        <v>98.633603238866399</v>
      </c>
    </row>
    <row r="289" spans="1:12" x14ac:dyDescent="0.2">
      <c r="A289" s="72" t="s">
        <v>891</v>
      </c>
      <c r="B289" s="66" t="s">
        <v>892</v>
      </c>
      <c r="C289" s="67">
        <v>45</v>
      </c>
      <c r="D289" s="67" t="s">
        <v>337</v>
      </c>
      <c r="E289" s="71">
        <v>0.32163751477084901</v>
      </c>
      <c r="F289" s="68">
        <v>81.730769230769198</v>
      </c>
      <c r="G289" s="71">
        <v>0.25063868706090597</v>
      </c>
      <c r="H289" s="68">
        <v>48.431174089068797</v>
      </c>
      <c r="I289" s="71">
        <v>8.10285937145039E-3</v>
      </c>
      <c r="J289" s="68">
        <v>23.1275303643725</v>
      </c>
      <c r="K289" s="71">
        <v>0.706170997880192</v>
      </c>
      <c r="L289" s="68">
        <v>92.307692307692307</v>
      </c>
    </row>
    <row r="290" spans="1:12" x14ac:dyDescent="0.2">
      <c r="A290" s="72" t="s">
        <v>893</v>
      </c>
      <c r="B290" s="66" t="s">
        <v>894</v>
      </c>
      <c r="C290" s="67">
        <v>45</v>
      </c>
      <c r="D290" s="67" t="s">
        <v>337</v>
      </c>
      <c r="E290" s="71">
        <v>0.40571436879989797</v>
      </c>
      <c r="F290" s="68">
        <v>93.927125506072898</v>
      </c>
      <c r="G290" s="71">
        <v>0.25066696309470898</v>
      </c>
      <c r="H290" s="68">
        <v>49.342105263157897</v>
      </c>
      <c r="I290" s="71">
        <v>2.36717152607047E-2</v>
      </c>
      <c r="J290" s="68">
        <v>47.975708502024297</v>
      </c>
      <c r="K290" s="71">
        <v>0.94280442804428</v>
      </c>
      <c r="L290" s="68">
        <v>98.32995951417</v>
      </c>
    </row>
    <row r="291" spans="1:12" x14ac:dyDescent="0.2">
      <c r="A291" s="72" t="s">
        <v>895</v>
      </c>
      <c r="B291" s="66" t="s">
        <v>896</v>
      </c>
      <c r="C291" s="67">
        <v>45</v>
      </c>
      <c r="D291" s="67" t="s">
        <v>337</v>
      </c>
      <c r="E291" s="71">
        <v>0.42264383508366299</v>
      </c>
      <c r="F291" s="68">
        <v>95.293522267206498</v>
      </c>
      <c r="G291" s="71">
        <v>0.25111160515784797</v>
      </c>
      <c r="H291" s="68">
        <v>51.0627530364373</v>
      </c>
      <c r="I291" s="71">
        <v>1.9894930843448601E-2</v>
      </c>
      <c r="J291" s="68">
        <v>44.1295546558704</v>
      </c>
      <c r="K291" s="71">
        <v>0.99692496924969198</v>
      </c>
      <c r="L291" s="68">
        <v>99.2408906882591</v>
      </c>
    </row>
    <row r="292" spans="1:12" x14ac:dyDescent="0.2">
      <c r="A292" s="72" t="s">
        <v>897</v>
      </c>
      <c r="B292" s="66" t="s">
        <v>898</v>
      </c>
      <c r="C292" s="67">
        <v>45</v>
      </c>
      <c r="D292" s="67" t="s">
        <v>337</v>
      </c>
      <c r="E292" s="71">
        <v>0.39001633815200198</v>
      </c>
      <c r="F292" s="68">
        <v>92.257085020242897</v>
      </c>
      <c r="G292" s="71">
        <v>0.25022232103156999</v>
      </c>
      <c r="H292" s="68">
        <v>46.558704453441301</v>
      </c>
      <c r="I292" s="71">
        <v>4.0917478800374302E-2</v>
      </c>
      <c r="J292" s="68">
        <v>61.8927125506073</v>
      </c>
      <c r="K292" s="71">
        <v>0.87890921462406102</v>
      </c>
      <c r="L292" s="68">
        <v>97.520242914979804</v>
      </c>
    </row>
    <row r="293" spans="1:12" x14ac:dyDescent="0.2">
      <c r="A293" s="72" t="s">
        <v>899</v>
      </c>
      <c r="B293" s="66" t="s">
        <v>900</v>
      </c>
      <c r="C293" s="67">
        <v>65</v>
      </c>
      <c r="D293" s="67" t="s">
        <v>337</v>
      </c>
      <c r="E293" s="71">
        <v>0.36687687539546199</v>
      </c>
      <c r="F293" s="68">
        <v>88.196359624931006</v>
      </c>
      <c r="G293" s="71">
        <v>0.25348432055749098</v>
      </c>
      <c r="H293" s="68">
        <v>66.133480419194697</v>
      </c>
      <c r="I293" s="71">
        <v>1.50766987692584E-2</v>
      </c>
      <c r="J293" s="68">
        <v>32.873690016547201</v>
      </c>
      <c r="K293" s="71">
        <v>0.83206960685963804</v>
      </c>
      <c r="L293" s="68">
        <v>93.243243243243199</v>
      </c>
    </row>
    <row r="294" spans="1:12" x14ac:dyDescent="0.2">
      <c r="A294" s="72" t="s">
        <v>901</v>
      </c>
      <c r="B294" s="66" t="s">
        <v>902</v>
      </c>
      <c r="C294" s="67">
        <v>45</v>
      </c>
      <c r="D294" s="67" t="s">
        <v>337</v>
      </c>
      <c r="E294" s="71">
        <v>0.59366698426022302</v>
      </c>
      <c r="F294" s="68">
        <v>99.746963562752995</v>
      </c>
      <c r="G294" s="71">
        <v>0.711877229748342</v>
      </c>
      <c r="H294" s="68">
        <v>97.520242914979804</v>
      </c>
      <c r="I294" s="71">
        <v>0.25564069458502198</v>
      </c>
      <c r="J294" s="68">
        <v>93.421052631578902</v>
      </c>
      <c r="K294" s="71">
        <v>0.81348302844730602</v>
      </c>
      <c r="L294" s="68">
        <v>95.799595141700394</v>
      </c>
    </row>
    <row r="295" spans="1:12" x14ac:dyDescent="0.2">
      <c r="A295" s="72" t="s">
        <v>903</v>
      </c>
      <c r="B295" s="66" t="s">
        <v>904</v>
      </c>
      <c r="C295" s="67">
        <v>65</v>
      </c>
      <c r="D295" s="67" t="s">
        <v>337</v>
      </c>
      <c r="E295" s="71">
        <v>0.423710671504756</v>
      </c>
      <c r="F295" s="68">
        <v>95.890788747931595</v>
      </c>
      <c r="G295" s="71">
        <v>0.52576914522944596</v>
      </c>
      <c r="H295" s="68">
        <v>95.752895752895796</v>
      </c>
      <c r="I295" s="71">
        <v>0.165217226486782</v>
      </c>
      <c r="J295" s="68">
        <v>87.644787644787598</v>
      </c>
      <c r="K295" s="71">
        <v>0.58014564279804104</v>
      </c>
      <c r="L295" s="68">
        <v>72.393822393822404</v>
      </c>
    </row>
    <row r="296" spans="1:12" x14ac:dyDescent="0.2">
      <c r="A296" s="72" t="s">
        <v>905</v>
      </c>
      <c r="B296" s="66" t="s">
        <v>906</v>
      </c>
      <c r="C296" s="67">
        <v>65</v>
      </c>
      <c r="D296" s="67" t="s">
        <v>337</v>
      </c>
      <c r="E296" s="71">
        <v>0.42099003025850801</v>
      </c>
      <c r="F296" s="68">
        <v>95.670159955874198</v>
      </c>
      <c r="G296" s="71">
        <v>0.51201240226240996</v>
      </c>
      <c r="H296" s="68">
        <v>95.477109762824099</v>
      </c>
      <c r="I296" s="71">
        <v>0.10317857642893501</v>
      </c>
      <c r="J296" s="68">
        <v>78.516271373414199</v>
      </c>
      <c r="K296" s="71">
        <v>0.64777911208417904</v>
      </c>
      <c r="L296" s="68">
        <v>80.088251516822993</v>
      </c>
    </row>
    <row r="297" spans="1:12" x14ac:dyDescent="0.2">
      <c r="A297" s="72" t="s">
        <v>907</v>
      </c>
      <c r="B297" s="66" t="s">
        <v>908</v>
      </c>
      <c r="C297" s="67">
        <v>65</v>
      </c>
      <c r="D297" s="67" t="s">
        <v>337</v>
      </c>
      <c r="E297" s="71">
        <v>0.324575162619061</v>
      </c>
      <c r="F297" s="68">
        <v>78.268063982349702</v>
      </c>
      <c r="G297" s="71">
        <v>0.31180220920750201</v>
      </c>
      <c r="H297" s="68">
        <v>85.659128516271394</v>
      </c>
      <c r="I297" s="71">
        <v>1.7514307229058699E-2</v>
      </c>
      <c r="J297" s="68">
        <v>36.3210148924435</v>
      </c>
      <c r="K297" s="71">
        <v>0.64440897142062203</v>
      </c>
      <c r="L297" s="68">
        <v>79.729729729729698</v>
      </c>
    </row>
    <row r="298" spans="1:12" x14ac:dyDescent="0.2">
      <c r="A298" s="72" t="s">
        <v>909</v>
      </c>
      <c r="B298" s="66" t="s">
        <v>910</v>
      </c>
      <c r="C298" s="67">
        <v>65</v>
      </c>
      <c r="D298" s="67" t="s">
        <v>337</v>
      </c>
      <c r="E298" s="71">
        <v>0.415319504559997</v>
      </c>
      <c r="F298" s="68">
        <v>95.118587975730804</v>
      </c>
      <c r="G298" s="71">
        <v>0.383500448653741</v>
      </c>
      <c r="H298" s="68">
        <v>91.726420297848904</v>
      </c>
      <c r="I298" s="71">
        <v>2.8678674690368201E-2</v>
      </c>
      <c r="J298" s="68">
        <v>47.352454495311598</v>
      </c>
      <c r="K298" s="71">
        <v>0.83377939033588</v>
      </c>
      <c r="L298" s="68">
        <v>93.353557639271898</v>
      </c>
    </row>
    <row r="299" spans="1:12" x14ac:dyDescent="0.2">
      <c r="A299" s="72" t="s">
        <v>911</v>
      </c>
      <c r="B299" s="66" t="s">
        <v>912</v>
      </c>
      <c r="C299" s="67">
        <v>65</v>
      </c>
      <c r="D299" s="67" t="s">
        <v>337</v>
      </c>
      <c r="E299" s="71">
        <v>0.37511928194808702</v>
      </c>
      <c r="F299" s="68">
        <v>89.437396580253704</v>
      </c>
      <c r="G299" s="71">
        <v>0.32828989701834699</v>
      </c>
      <c r="H299" s="68">
        <v>87.5068946497518</v>
      </c>
      <c r="I299" s="71">
        <v>0.10698908643602401</v>
      </c>
      <c r="J299" s="68">
        <v>79.426365140650901</v>
      </c>
      <c r="K299" s="71">
        <v>0.69007886238989002</v>
      </c>
      <c r="L299" s="68">
        <v>84.197462768891299</v>
      </c>
    </row>
    <row r="300" spans="1:12" x14ac:dyDescent="0.2">
      <c r="A300" s="72" t="s">
        <v>913</v>
      </c>
      <c r="B300" s="66" t="s">
        <v>914</v>
      </c>
      <c r="C300" s="67">
        <v>65</v>
      </c>
      <c r="D300" s="67" t="s">
        <v>337</v>
      </c>
      <c r="E300" s="71">
        <v>0.35863607788941398</v>
      </c>
      <c r="F300" s="68">
        <v>86.845008273579694</v>
      </c>
      <c r="G300" s="71">
        <v>0.372462965466415</v>
      </c>
      <c r="H300" s="68">
        <v>91.036955322669598</v>
      </c>
      <c r="I300" s="71">
        <v>2.1816470615292301E-2</v>
      </c>
      <c r="J300" s="68">
        <v>41.174848317705496</v>
      </c>
      <c r="K300" s="71">
        <v>0.68162879758653405</v>
      </c>
      <c r="L300" s="68">
        <v>83.590733590733606</v>
      </c>
    </row>
    <row r="301" spans="1:12" x14ac:dyDescent="0.2">
      <c r="A301" s="72" t="s">
        <v>915</v>
      </c>
      <c r="B301" s="66" t="s">
        <v>916</v>
      </c>
      <c r="C301" s="67">
        <v>65</v>
      </c>
      <c r="D301" s="67" t="s">
        <v>337</v>
      </c>
      <c r="E301" s="71">
        <v>0.29288789969107398</v>
      </c>
      <c r="F301" s="68">
        <v>65.802537231108701</v>
      </c>
      <c r="G301" s="71">
        <v>0.28450305913751101</v>
      </c>
      <c r="H301" s="68">
        <v>80.777716492002199</v>
      </c>
      <c r="I301" s="71">
        <v>0.14245927723462001</v>
      </c>
      <c r="J301" s="68">
        <v>85.107556536128001</v>
      </c>
      <c r="K301" s="71">
        <v>0.45170136270109301</v>
      </c>
      <c r="L301" s="68">
        <v>56.122448979591802</v>
      </c>
    </row>
    <row r="302" spans="1:12" x14ac:dyDescent="0.2">
      <c r="A302" s="72" t="s">
        <v>917</v>
      </c>
      <c r="B302" s="66" t="s">
        <v>918</v>
      </c>
      <c r="C302" s="67">
        <v>65</v>
      </c>
      <c r="D302" s="67" t="s">
        <v>337</v>
      </c>
      <c r="E302" s="71">
        <v>0.31876889959336102</v>
      </c>
      <c r="F302" s="68">
        <v>76.1720904578047</v>
      </c>
      <c r="G302" s="71">
        <v>0.22998384617318099</v>
      </c>
      <c r="H302" s="68">
        <v>9.7352454495311704</v>
      </c>
      <c r="I302" s="71">
        <v>8.5234595560909995E-2</v>
      </c>
      <c r="J302" s="68">
        <v>75.0137892995036</v>
      </c>
      <c r="K302" s="71">
        <v>0.64108825704599304</v>
      </c>
      <c r="L302" s="68">
        <v>79.205736348593504</v>
      </c>
    </row>
    <row r="303" spans="1:12" x14ac:dyDescent="0.2">
      <c r="A303" s="72" t="s">
        <v>919</v>
      </c>
      <c r="B303" s="66" t="s">
        <v>920</v>
      </c>
      <c r="C303" s="67">
        <v>65</v>
      </c>
      <c r="D303" s="67" t="s">
        <v>337</v>
      </c>
      <c r="E303" s="71">
        <v>0.33575667360380501</v>
      </c>
      <c r="F303" s="68">
        <v>81.660231660231702</v>
      </c>
      <c r="G303" s="71">
        <v>0.319256431166135</v>
      </c>
      <c r="H303" s="68">
        <v>86.569222283507997</v>
      </c>
      <c r="I303" s="71">
        <v>6.0488272401728299E-2</v>
      </c>
      <c r="J303" s="68">
        <v>66.409266409266394</v>
      </c>
      <c r="K303" s="71">
        <v>0.62752531724355198</v>
      </c>
      <c r="L303" s="68">
        <v>77.937120794263606</v>
      </c>
    </row>
    <row r="304" spans="1:12" x14ac:dyDescent="0.2">
      <c r="A304" s="72" t="s">
        <v>921</v>
      </c>
      <c r="B304" s="66" t="s">
        <v>922</v>
      </c>
      <c r="C304" s="67">
        <v>65</v>
      </c>
      <c r="D304" s="67" t="s">
        <v>337</v>
      </c>
      <c r="E304" s="71">
        <v>0.20672648565663901</v>
      </c>
      <c r="F304" s="68">
        <v>41.947049089906201</v>
      </c>
      <c r="G304" s="71">
        <v>0.210807536219382</v>
      </c>
      <c r="H304" s="68">
        <v>7.2255929398786503</v>
      </c>
      <c r="I304" s="71">
        <v>1.1790513822066299E-2</v>
      </c>
      <c r="J304" s="68">
        <v>28.4335355763927</v>
      </c>
      <c r="K304" s="71">
        <v>0.397581406928468</v>
      </c>
      <c r="L304" s="68">
        <v>51.544401544401502</v>
      </c>
    </row>
    <row r="305" spans="1:12" x14ac:dyDescent="0.2">
      <c r="A305" s="72" t="s">
        <v>923</v>
      </c>
      <c r="B305" s="66" t="s">
        <v>924</v>
      </c>
      <c r="C305" s="67">
        <v>65</v>
      </c>
      <c r="D305" s="67" t="s">
        <v>337</v>
      </c>
      <c r="E305" s="71">
        <v>0.54385987493434396</v>
      </c>
      <c r="F305" s="68">
        <v>98.979591836734699</v>
      </c>
      <c r="G305" s="71">
        <v>0.84226968386805601</v>
      </c>
      <c r="H305" s="68">
        <v>99.117484831770497</v>
      </c>
      <c r="I305" s="71">
        <v>0.133014862328871</v>
      </c>
      <c r="J305" s="68">
        <v>83.701047986762305</v>
      </c>
      <c r="K305" s="71">
        <v>0.65629507860610603</v>
      </c>
      <c r="L305" s="68">
        <v>80.888030888030897</v>
      </c>
    </row>
    <row r="306" spans="1:12" x14ac:dyDescent="0.2">
      <c r="A306" s="72" t="s">
        <v>925</v>
      </c>
      <c r="B306" s="66" t="s">
        <v>926</v>
      </c>
      <c r="C306" s="67">
        <v>65</v>
      </c>
      <c r="D306" s="67" t="s">
        <v>337</v>
      </c>
      <c r="E306" s="71">
        <v>0.39052707433901801</v>
      </c>
      <c r="F306" s="68">
        <v>91.919470490899101</v>
      </c>
      <c r="G306" s="71">
        <v>0.45165395028764099</v>
      </c>
      <c r="H306" s="68">
        <v>94.125758411472702</v>
      </c>
      <c r="I306" s="71">
        <v>5.0168106898721899E-2</v>
      </c>
      <c r="J306" s="68">
        <v>61.059018201875297</v>
      </c>
      <c r="K306" s="71">
        <v>0.66975916583069195</v>
      </c>
      <c r="L306" s="68">
        <v>82.294539437396594</v>
      </c>
    </row>
    <row r="307" spans="1:12" x14ac:dyDescent="0.2">
      <c r="A307" s="72" t="s">
        <v>927</v>
      </c>
      <c r="B307" s="66" t="s">
        <v>928</v>
      </c>
      <c r="C307" s="67">
        <v>65</v>
      </c>
      <c r="D307" s="67" t="s">
        <v>337</v>
      </c>
      <c r="E307" s="71">
        <v>0.32250532466408099</v>
      </c>
      <c r="F307" s="68">
        <v>77.578599007170396</v>
      </c>
      <c r="G307" s="71">
        <v>2.37044999629328E-2</v>
      </c>
      <c r="H307" s="68">
        <v>0.854936569222283</v>
      </c>
      <c r="I307" s="71">
        <v>2.72247437064627E-2</v>
      </c>
      <c r="J307" s="68">
        <v>46.221731936017697</v>
      </c>
      <c r="K307" s="71">
        <v>0.91658673032284599</v>
      </c>
      <c r="L307" s="68">
        <v>96.883618312189697</v>
      </c>
    </row>
    <row r="308" spans="1:12" x14ac:dyDescent="0.2">
      <c r="A308" s="72" t="s">
        <v>929</v>
      </c>
      <c r="B308" s="66" t="s">
        <v>930</v>
      </c>
      <c r="C308" s="67">
        <v>65</v>
      </c>
      <c r="D308" s="67" t="s">
        <v>337</v>
      </c>
      <c r="E308" s="71">
        <v>0.36821482674967299</v>
      </c>
      <c r="F308" s="68">
        <v>88.306674020959704</v>
      </c>
      <c r="G308" s="71">
        <v>0.317396992744295</v>
      </c>
      <c r="H308" s="68">
        <v>86.293436293436301</v>
      </c>
      <c r="I308" s="71">
        <v>1.2667977081267901E-2</v>
      </c>
      <c r="J308" s="68">
        <v>29.619415333700999</v>
      </c>
      <c r="K308" s="71">
        <v>0.77457951042345596</v>
      </c>
      <c r="L308" s="68">
        <v>90.347490347490293</v>
      </c>
    </row>
    <row r="309" spans="1:12" x14ac:dyDescent="0.2">
      <c r="A309" s="72" t="s">
        <v>931</v>
      </c>
      <c r="B309" s="66" t="s">
        <v>932</v>
      </c>
      <c r="C309" s="67">
        <v>65</v>
      </c>
      <c r="D309" s="67" t="s">
        <v>337</v>
      </c>
      <c r="E309" s="71">
        <v>0.288483479219937</v>
      </c>
      <c r="F309" s="68">
        <v>64.258135686707107</v>
      </c>
      <c r="G309" s="71">
        <v>0.28039953326620398</v>
      </c>
      <c r="H309" s="68">
        <v>79.481522338665201</v>
      </c>
      <c r="I309" s="71">
        <v>4.5445802136106397E-2</v>
      </c>
      <c r="J309" s="68">
        <v>58.687258687258698</v>
      </c>
      <c r="K309" s="71">
        <v>0.53960510225750102</v>
      </c>
      <c r="L309" s="68">
        <v>66.822945394374003</v>
      </c>
    </row>
    <row r="310" spans="1:12" x14ac:dyDescent="0.2">
      <c r="A310" s="72" t="s">
        <v>921</v>
      </c>
      <c r="B310" s="66" t="s">
        <v>933</v>
      </c>
      <c r="C310" s="67">
        <v>65</v>
      </c>
      <c r="D310" s="67" t="s">
        <v>337</v>
      </c>
      <c r="E310" s="71">
        <v>0.27621825797173699</v>
      </c>
      <c r="F310" s="68">
        <v>59.817981246552698</v>
      </c>
      <c r="G310" s="71">
        <v>0.25954956812503299</v>
      </c>
      <c r="H310" s="68">
        <v>70.546056260341999</v>
      </c>
      <c r="I310" s="71">
        <v>2.4730765056495698E-3</v>
      </c>
      <c r="J310" s="68">
        <v>8.1632653061224492</v>
      </c>
      <c r="K310" s="71">
        <v>0.566632129284528</v>
      </c>
      <c r="L310" s="68">
        <v>70.739106453392196</v>
      </c>
    </row>
    <row r="311" spans="1:12" x14ac:dyDescent="0.2">
      <c r="A311" s="72" t="s">
        <v>934</v>
      </c>
      <c r="B311" s="66" t="s">
        <v>935</v>
      </c>
      <c r="C311" s="67">
        <v>65</v>
      </c>
      <c r="D311" s="67" t="s">
        <v>337</v>
      </c>
      <c r="E311" s="71">
        <v>0.213678592610692</v>
      </c>
      <c r="F311" s="68">
        <v>43.022614451185902</v>
      </c>
      <c r="G311" s="71">
        <v>0.19629748708467901</v>
      </c>
      <c r="H311" s="68">
        <v>6.26034197462769</v>
      </c>
      <c r="I311" s="71">
        <v>6.5833924191028501E-3</v>
      </c>
      <c r="J311" s="68">
        <v>18.284611141753999</v>
      </c>
      <c r="K311" s="71">
        <v>0.43815489832829402</v>
      </c>
      <c r="L311" s="68">
        <v>54.826254826254797</v>
      </c>
    </row>
    <row r="312" spans="1:12" x14ac:dyDescent="0.2">
      <c r="A312" s="72" t="s">
        <v>936</v>
      </c>
      <c r="B312" s="66" t="s">
        <v>937</v>
      </c>
      <c r="C312" s="67">
        <v>45</v>
      </c>
      <c r="D312" s="67" t="s">
        <v>337</v>
      </c>
      <c r="E312" s="71">
        <v>0.24337498753008599</v>
      </c>
      <c r="F312" s="68">
        <v>60.273279352226702</v>
      </c>
      <c r="G312" s="71">
        <v>0.25</v>
      </c>
      <c r="H312" s="68">
        <v>44.635627530364403</v>
      </c>
      <c r="I312" s="71">
        <v>2.7676714703524102E-2</v>
      </c>
      <c r="J312" s="68">
        <v>52.732793522267201</v>
      </c>
      <c r="K312" s="71">
        <v>0.45244824788673399</v>
      </c>
      <c r="L312" s="68">
        <v>72.317813765182194</v>
      </c>
    </row>
    <row r="313" spans="1:12" x14ac:dyDescent="0.2">
      <c r="A313" s="72" t="s">
        <v>938</v>
      </c>
      <c r="B313" s="66" t="s">
        <v>939</v>
      </c>
      <c r="C313" s="67">
        <v>45</v>
      </c>
      <c r="D313" s="67" t="s">
        <v>337</v>
      </c>
      <c r="E313" s="71">
        <v>0.23200608095665001</v>
      </c>
      <c r="F313" s="68">
        <v>56.6295546558704</v>
      </c>
      <c r="G313" s="71">
        <v>0.246878807110291</v>
      </c>
      <c r="H313" s="68">
        <v>20.445344129554702</v>
      </c>
      <c r="I313" s="71">
        <v>3.36569830627911E-2</v>
      </c>
      <c r="J313" s="68">
        <v>57.388663967611301</v>
      </c>
      <c r="K313" s="71">
        <v>0.41548245269686701</v>
      </c>
      <c r="L313" s="68">
        <v>66.295546558704501</v>
      </c>
    </row>
    <row r="314" spans="1:12" x14ac:dyDescent="0.2">
      <c r="A314" s="72" t="s">
        <v>940</v>
      </c>
      <c r="B314" s="66" t="s">
        <v>941</v>
      </c>
      <c r="C314" s="67">
        <v>45</v>
      </c>
      <c r="D314" s="67" t="s">
        <v>337</v>
      </c>
      <c r="E314" s="71">
        <v>0.18003139537974</v>
      </c>
      <c r="F314" s="68">
        <v>40.182186234817799</v>
      </c>
      <c r="G314" s="71">
        <v>0.26820664708951802</v>
      </c>
      <c r="H314" s="68">
        <v>70.546558704453403</v>
      </c>
      <c r="I314" s="71">
        <v>2.5217731926098899E-2</v>
      </c>
      <c r="J314" s="68">
        <v>49.6963562753036</v>
      </c>
      <c r="K314" s="71">
        <v>0.24666980712360301</v>
      </c>
      <c r="L314" s="68">
        <v>47.317813765182201</v>
      </c>
    </row>
    <row r="315" spans="1:12" x14ac:dyDescent="0.2">
      <c r="A315" s="72" t="s">
        <v>942</v>
      </c>
      <c r="B315" s="66" t="s">
        <v>943</v>
      </c>
      <c r="C315" s="67">
        <v>45</v>
      </c>
      <c r="D315" s="67" t="s">
        <v>337</v>
      </c>
      <c r="E315" s="71">
        <v>0.25117174493191502</v>
      </c>
      <c r="F315" s="68">
        <v>63.2591093117409</v>
      </c>
      <c r="G315" s="71">
        <v>0.26200138350825403</v>
      </c>
      <c r="H315" s="68">
        <v>66.295546558704501</v>
      </c>
      <c r="I315" s="71">
        <v>0.135071988996529</v>
      </c>
      <c r="J315" s="68">
        <v>85.425101214574894</v>
      </c>
      <c r="K315" s="71">
        <v>0.35644186229096297</v>
      </c>
      <c r="L315" s="68">
        <v>59.817813765182201</v>
      </c>
    </row>
    <row r="316" spans="1:12" x14ac:dyDescent="0.2">
      <c r="A316" s="72" t="s">
        <v>944</v>
      </c>
      <c r="B316" s="66" t="s">
        <v>945</v>
      </c>
      <c r="C316" s="67">
        <v>45</v>
      </c>
      <c r="D316" s="67" t="s">
        <v>337</v>
      </c>
      <c r="E316" s="71">
        <v>0.19224953655882601</v>
      </c>
      <c r="F316" s="68">
        <v>45.141700404858298</v>
      </c>
      <c r="G316" s="71">
        <v>0.25200088928412601</v>
      </c>
      <c r="H316" s="68">
        <v>53.947368421052602</v>
      </c>
      <c r="I316" s="71">
        <v>1.8304549577665599E-2</v>
      </c>
      <c r="J316" s="68">
        <v>41.751012145749002</v>
      </c>
      <c r="K316" s="71">
        <v>0.30644317081468703</v>
      </c>
      <c r="L316" s="68">
        <v>55.060728744939297</v>
      </c>
    </row>
    <row r="317" spans="1:12" x14ac:dyDescent="0.2">
      <c r="A317" s="72" t="s">
        <v>946</v>
      </c>
      <c r="B317" s="66" t="s">
        <v>947</v>
      </c>
      <c r="C317" s="67">
        <v>45</v>
      </c>
      <c r="D317" s="67" t="s">
        <v>337</v>
      </c>
      <c r="E317" s="71">
        <v>0.16674622213106099</v>
      </c>
      <c r="F317" s="68">
        <v>34.514170040485801</v>
      </c>
      <c r="G317" s="71">
        <v>0.25</v>
      </c>
      <c r="H317" s="68">
        <v>44.635627530364403</v>
      </c>
      <c r="I317" s="71">
        <v>1.8263580684879901E-2</v>
      </c>
      <c r="J317" s="68">
        <v>41.700404858299599</v>
      </c>
      <c r="K317" s="71">
        <v>0.231975085708304</v>
      </c>
      <c r="L317" s="68">
        <v>44.838056680161898</v>
      </c>
    </row>
    <row r="318" spans="1:12" x14ac:dyDescent="0.2">
      <c r="A318" s="72" t="s">
        <v>948</v>
      </c>
      <c r="B318" s="66" t="s">
        <v>949</v>
      </c>
      <c r="C318" s="67">
        <v>45</v>
      </c>
      <c r="D318" s="67" t="s">
        <v>337</v>
      </c>
      <c r="E318" s="71">
        <v>0.15958907132599701</v>
      </c>
      <c r="F318" s="68">
        <v>30.516194331983801</v>
      </c>
      <c r="G318" s="71">
        <v>0.149009381119551</v>
      </c>
      <c r="H318" s="68">
        <v>5.3137651821862404</v>
      </c>
      <c r="I318" s="71">
        <v>3.7943957272876597E-2</v>
      </c>
      <c r="J318" s="68">
        <v>60.475708502024297</v>
      </c>
      <c r="K318" s="71">
        <v>0.29181387558556399</v>
      </c>
      <c r="L318" s="68">
        <v>53.593117408906899</v>
      </c>
    </row>
    <row r="319" spans="1:12" x14ac:dyDescent="0.2">
      <c r="A319" s="72" t="s">
        <v>950</v>
      </c>
      <c r="B319" s="66" t="s">
        <v>951</v>
      </c>
      <c r="C319" s="67">
        <v>45</v>
      </c>
      <c r="D319" s="67" t="s">
        <v>337</v>
      </c>
      <c r="E319" s="71">
        <v>0.227050262832697</v>
      </c>
      <c r="F319" s="68">
        <v>54.807692307692299</v>
      </c>
      <c r="G319" s="71">
        <v>0.26934192974655402</v>
      </c>
      <c r="H319" s="68">
        <v>71.255060728744894</v>
      </c>
      <c r="I319" s="71">
        <v>7.1723543004761803E-2</v>
      </c>
      <c r="J319" s="68">
        <v>74.443319838056695</v>
      </c>
      <c r="K319" s="71">
        <v>0.34008531574677497</v>
      </c>
      <c r="L319" s="68">
        <v>58.451417004048601</v>
      </c>
    </row>
    <row r="320" spans="1:12" x14ac:dyDescent="0.2">
      <c r="A320" s="72" t="s">
        <v>952</v>
      </c>
      <c r="B320" s="66" t="s">
        <v>953</v>
      </c>
      <c r="C320" s="67">
        <v>45</v>
      </c>
      <c r="D320" s="67" t="s">
        <v>337</v>
      </c>
      <c r="E320" s="71">
        <v>0.18875524835750901</v>
      </c>
      <c r="F320" s="68">
        <v>43.876518218623502</v>
      </c>
      <c r="G320" s="71">
        <v>0.25511338372609998</v>
      </c>
      <c r="H320" s="68">
        <v>60.273279352226702</v>
      </c>
      <c r="I320" s="71">
        <v>0.14553251365858699</v>
      </c>
      <c r="J320" s="68">
        <v>86.8927125506073</v>
      </c>
      <c r="K320" s="71">
        <v>0.16561984768783899</v>
      </c>
      <c r="L320" s="68">
        <v>28.2388663967611</v>
      </c>
    </row>
    <row r="321" spans="1:12" x14ac:dyDescent="0.2">
      <c r="A321" s="72" t="s">
        <v>954</v>
      </c>
      <c r="B321" s="66" t="s">
        <v>955</v>
      </c>
      <c r="C321" s="67">
        <v>45</v>
      </c>
      <c r="D321" s="67" t="s">
        <v>337</v>
      </c>
      <c r="E321" s="71">
        <v>0.19168189541174599</v>
      </c>
      <c r="F321" s="68">
        <v>44.838056680161898</v>
      </c>
      <c r="G321" s="71">
        <v>0.25377945753668302</v>
      </c>
      <c r="H321" s="68">
        <v>58.198380566801603</v>
      </c>
      <c r="I321" s="71">
        <v>3.6897853099905703E-2</v>
      </c>
      <c r="J321" s="68">
        <v>60.070850202429099</v>
      </c>
      <c r="K321" s="71">
        <v>0.28436837559865003</v>
      </c>
      <c r="L321" s="68">
        <v>52.783400809716603</v>
      </c>
    </row>
    <row r="322" spans="1:12" x14ac:dyDescent="0.2">
      <c r="A322" s="72" t="s">
        <v>956</v>
      </c>
      <c r="B322" s="66" t="s">
        <v>957</v>
      </c>
      <c r="C322" s="67">
        <v>45</v>
      </c>
      <c r="D322" s="67" t="s">
        <v>337</v>
      </c>
      <c r="E322" s="71">
        <v>0.17283983935516001</v>
      </c>
      <c r="F322" s="68">
        <v>37.5</v>
      </c>
      <c r="G322" s="71">
        <v>0.268111521552865</v>
      </c>
      <c r="H322" s="68">
        <v>70.445344129554698</v>
      </c>
      <c r="I322" s="71">
        <v>5.7793304408246697E-2</v>
      </c>
      <c r="J322" s="68">
        <v>70.040485829959493</v>
      </c>
      <c r="K322" s="71">
        <v>0.19261469210436799</v>
      </c>
      <c r="L322" s="68">
        <v>35.627530364372497</v>
      </c>
    </row>
    <row r="323" spans="1:12" x14ac:dyDescent="0.2">
      <c r="A323" s="72" t="s">
        <v>958</v>
      </c>
      <c r="B323" s="66" t="s">
        <v>959</v>
      </c>
      <c r="C323" s="67">
        <v>45</v>
      </c>
      <c r="D323" s="67" t="s">
        <v>337</v>
      </c>
      <c r="E323" s="71">
        <v>0.18285967164820799</v>
      </c>
      <c r="F323" s="68">
        <v>41.751012145749002</v>
      </c>
      <c r="G323" s="71">
        <v>0.303446605634209</v>
      </c>
      <c r="H323" s="68">
        <v>79.757085020242897</v>
      </c>
      <c r="I323" s="71">
        <v>6.1494189949498297E-2</v>
      </c>
      <c r="J323" s="68">
        <v>71.305668016194304</v>
      </c>
      <c r="K323" s="71">
        <v>0.18363821936091701</v>
      </c>
      <c r="L323" s="68">
        <v>33.046558704453403</v>
      </c>
    </row>
    <row r="324" spans="1:12" x14ac:dyDescent="0.2">
      <c r="A324" s="72" t="s">
        <v>960</v>
      </c>
      <c r="B324" s="66" t="s">
        <v>961</v>
      </c>
      <c r="C324" s="67">
        <v>45</v>
      </c>
      <c r="D324" s="67" t="s">
        <v>337</v>
      </c>
      <c r="E324" s="71">
        <v>0.29564936371918998</v>
      </c>
      <c r="F324" s="68">
        <v>76.062753036437201</v>
      </c>
      <c r="G324" s="71">
        <v>0.463934101561986</v>
      </c>
      <c r="H324" s="68">
        <v>90.991902834008101</v>
      </c>
      <c r="I324" s="71">
        <v>0.27049246438033298</v>
      </c>
      <c r="J324" s="68">
        <v>94.129554655870393</v>
      </c>
      <c r="K324" s="71">
        <v>0.152521525215252</v>
      </c>
      <c r="L324" s="68">
        <v>24.443319838056699</v>
      </c>
    </row>
    <row r="325" spans="1:12" x14ac:dyDescent="0.2">
      <c r="A325" s="72" t="s">
        <v>962</v>
      </c>
      <c r="B325" s="66" t="s">
        <v>963</v>
      </c>
      <c r="C325" s="67">
        <v>45</v>
      </c>
      <c r="D325" s="67" t="s">
        <v>337</v>
      </c>
      <c r="E325" s="71">
        <v>0.22662281533841599</v>
      </c>
      <c r="F325" s="68">
        <v>54.706477732793502</v>
      </c>
      <c r="G325" s="71">
        <v>0.338336129302379</v>
      </c>
      <c r="H325" s="68">
        <v>83.603238866396794</v>
      </c>
      <c r="I325" s="71">
        <v>0.1988508898986</v>
      </c>
      <c r="J325" s="68">
        <v>90.435222672064796</v>
      </c>
      <c r="K325" s="71">
        <v>0.14268142681426799</v>
      </c>
      <c r="L325" s="68">
        <v>21.811740890688299</v>
      </c>
    </row>
    <row r="326" spans="1:12" x14ac:dyDescent="0.2">
      <c r="A326" s="72" t="s">
        <v>723</v>
      </c>
      <c r="B326" s="66" t="s">
        <v>964</v>
      </c>
      <c r="C326" s="67">
        <v>45</v>
      </c>
      <c r="D326" s="67" t="s">
        <v>337</v>
      </c>
      <c r="E326" s="71">
        <v>0.202767218964018</v>
      </c>
      <c r="F326" s="68">
        <v>48.431174089068797</v>
      </c>
      <c r="G326" s="71">
        <v>0.26742417843480698</v>
      </c>
      <c r="H326" s="68">
        <v>70.040485829959493</v>
      </c>
      <c r="I326" s="71">
        <v>4.9927228529216501E-2</v>
      </c>
      <c r="J326" s="68">
        <v>66.396761133603206</v>
      </c>
      <c r="K326" s="71">
        <v>0.29095024992803098</v>
      </c>
      <c r="L326" s="68">
        <v>53.491902834008101</v>
      </c>
    </row>
    <row r="327" spans="1:12" x14ac:dyDescent="0.2">
      <c r="A327" s="72" t="s">
        <v>965</v>
      </c>
      <c r="B327" s="66" t="s">
        <v>966</v>
      </c>
      <c r="C327" s="67">
        <v>45</v>
      </c>
      <c r="D327" s="67" t="s">
        <v>337</v>
      </c>
      <c r="E327" s="71">
        <v>0.20011652782327699</v>
      </c>
      <c r="F327" s="68">
        <v>47.672064777327897</v>
      </c>
      <c r="G327" s="71">
        <v>0.28985807293501198</v>
      </c>
      <c r="H327" s="68">
        <v>77.125506072874501</v>
      </c>
      <c r="I327" s="71">
        <v>4.7399730680850599E-2</v>
      </c>
      <c r="J327" s="68">
        <v>65.232793522267201</v>
      </c>
      <c r="K327" s="71">
        <v>0.26309177985396898</v>
      </c>
      <c r="L327" s="68">
        <v>49.8481781376518</v>
      </c>
    </row>
    <row r="328" spans="1:12" x14ac:dyDescent="0.2">
      <c r="A328" s="72" t="s">
        <v>967</v>
      </c>
      <c r="B328" s="66" t="s">
        <v>968</v>
      </c>
      <c r="C328" s="67">
        <v>45</v>
      </c>
      <c r="D328" s="67" t="s">
        <v>337</v>
      </c>
      <c r="E328" s="71">
        <v>0.189494365811538</v>
      </c>
      <c r="F328" s="68">
        <v>44.028340080971702</v>
      </c>
      <c r="G328" s="71">
        <v>0.26391749715026003</v>
      </c>
      <c r="H328" s="68">
        <v>67.661943319838102</v>
      </c>
      <c r="I328" s="71">
        <v>2.6713672828909699E-2</v>
      </c>
      <c r="J328" s="68">
        <v>51.568825910931203</v>
      </c>
      <c r="K328" s="71">
        <v>0.27785192745544501</v>
      </c>
      <c r="L328" s="68">
        <v>51.720647773279303</v>
      </c>
    </row>
    <row r="329" spans="1:12" x14ac:dyDescent="0.2">
      <c r="A329" s="72" t="s">
        <v>969</v>
      </c>
      <c r="B329" s="66" t="s">
        <v>970</v>
      </c>
      <c r="C329" s="67">
        <v>45</v>
      </c>
      <c r="D329" s="67" t="s">
        <v>337</v>
      </c>
      <c r="E329" s="71">
        <v>0.18051747178052099</v>
      </c>
      <c r="F329" s="68">
        <v>40.485829959514199</v>
      </c>
      <c r="G329" s="71">
        <v>0.28515131230510499</v>
      </c>
      <c r="H329" s="68">
        <v>76.012145748987905</v>
      </c>
      <c r="I329" s="71">
        <v>8.7523031277016702E-2</v>
      </c>
      <c r="J329" s="68">
        <v>78.137651821862306</v>
      </c>
      <c r="K329" s="71">
        <v>0.168878071759441</v>
      </c>
      <c r="L329" s="68">
        <v>28.846153846153801</v>
      </c>
    </row>
    <row r="330" spans="1:12" x14ac:dyDescent="0.2">
      <c r="A330" s="72" t="s">
        <v>971</v>
      </c>
      <c r="B330" s="66" t="s">
        <v>972</v>
      </c>
      <c r="C330" s="67">
        <v>45</v>
      </c>
      <c r="D330" s="67" t="s">
        <v>337</v>
      </c>
      <c r="E330" s="71">
        <v>0.171313344371925</v>
      </c>
      <c r="F330" s="68">
        <v>36.791497975708502</v>
      </c>
      <c r="G330" s="71">
        <v>0.25711427301022699</v>
      </c>
      <c r="H330" s="68">
        <v>62.297570850202398</v>
      </c>
      <c r="I330" s="71">
        <v>3.70853712122972E-2</v>
      </c>
      <c r="J330" s="68">
        <v>60.121457489878502</v>
      </c>
      <c r="K330" s="71">
        <v>0.21974038889325101</v>
      </c>
      <c r="L330" s="68">
        <v>42.611336032388699</v>
      </c>
    </row>
    <row r="331" spans="1:12" x14ac:dyDescent="0.2">
      <c r="A331" s="72" t="s">
        <v>973</v>
      </c>
      <c r="B331" s="66" t="s">
        <v>974</v>
      </c>
      <c r="C331" s="67">
        <v>45</v>
      </c>
      <c r="D331" s="67" t="s">
        <v>337</v>
      </c>
      <c r="E331" s="71">
        <v>0.16938967522478701</v>
      </c>
      <c r="F331" s="68">
        <v>35.931174089068797</v>
      </c>
      <c r="G331" s="71">
        <v>0.25</v>
      </c>
      <c r="H331" s="68">
        <v>44.635627530364403</v>
      </c>
      <c r="I331" s="71">
        <v>1.9546639450498102E-2</v>
      </c>
      <c r="J331" s="68">
        <v>43.775303643724698</v>
      </c>
      <c r="K331" s="71">
        <v>0.238622386223862</v>
      </c>
      <c r="L331" s="68">
        <v>45.900809716599198</v>
      </c>
    </row>
    <row r="332" spans="1:12" x14ac:dyDescent="0.2">
      <c r="A332" s="72" t="s">
        <v>975</v>
      </c>
      <c r="B332" s="66" t="s">
        <v>976</v>
      </c>
      <c r="C332" s="67">
        <v>45</v>
      </c>
      <c r="D332" s="67" t="s">
        <v>337</v>
      </c>
      <c r="E332" s="71">
        <v>0.25079861572023898</v>
      </c>
      <c r="F332" s="68">
        <v>63.157894736842103</v>
      </c>
      <c r="G332" s="71">
        <v>0.25022232103156999</v>
      </c>
      <c r="H332" s="68">
        <v>46.558704453441301</v>
      </c>
      <c r="I332" s="71">
        <v>5.6241726385617599E-2</v>
      </c>
      <c r="J332" s="68">
        <v>69.331983805668003</v>
      </c>
      <c r="K332" s="71">
        <v>0.44593179974352898</v>
      </c>
      <c r="L332" s="68">
        <v>71.406882591093094</v>
      </c>
    </row>
    <row r="333" spans="1:12" x14ac:dyDescent="0.2">
      <c r="A333" s="72" t="s">
        <v>977</v>
      </c>
      <c r="B333" s="66" t="s">
        <v>978</v>
      </c>
      <c r="C333" s="67">
        <v>45</v>
      </c>
      <c r="D333" s="67" t="s">
        <v>337</v>
      </c>
      <c r="E333" s="71">
        <v>0.232424289908464</v>
      </c>
      <c r="F333" s="68">
        <v>56.7813765182186</v>
      </c>
      <c r="G333" s="71">
        <v>0.25</v>
      </c>
      <c r="H333" s="68">
        <v>44.635627530364403</v>
      </c>
      <c r="I333" s="71">
        <v>8.4916480204049197E-2</v>
      </c>
      <c r="J333" s="68">
        <v>77.378542510121505</v>
      </c>
      <c r="K333" s="71">
        <v>0.36235638952134203</v>
      </c>
      <c r="L333" s="68">
        <v>60.576923076923102</v>
      </c>
    </row>
    <row r="334" spans="1:12" x14ac:dyDescent="0.2">
      <c r="A334" s="72" t="s">
        <v>979</v>
      </c>
      <c r="B334" s="66" t="s">
        <v>980</v>
      </c>
      <c r="C334" s="67">
        <v>45</v>
      </c>
      <c r="D334" s="67" t="s">
        <v>337</v>
      </c>
      <c r="E334" s="71">
        <v>0.24618312649236301</v>
      </c>
      <c r="F334" s="68">
        <v>61.285425101214599</v>
      </c>
      <c r="G334" s="71">
        <v>0.25</v>
      </c>
      <c r="H334" s="68">
        <v>44.635627530364403</v>
      </c>
      <c r="I334" s="71">
        <v>0.10258722198317299</v>
      </c>
      <c r="J334" s="68">
        <v>81.376518218623502</v>
      </c>
      <c r="K334" s="71">
        <v>0.38596215749391499</v>
      </c>
      <c r="L334" s="68">
        <v>63.006072874493903</v>
      </c>
    </row>
    <row r="335" spans="1:12" x14ac:dyDescent="0.2">
      <c r="A335" s="72" t="s">
        <v>981</v>
      </c>
      <c r="B335" s="66" t="s">
        <v>982</v>
      </c>
      <c r="C335" s="67">
        <v>45</v>
      </c>
      <c r="D335" s="67" t="s">
        <v>337</v>
      </c>
      <c r="E335" s="71">
        <v>0.25008165006713401</v>
      </c>
      <c r="F335" s="68">
        <v>62.904858299595098</v>
      </c>
      <c r="G335" s="71">
        <v>0.25364027447749199</v>
      </c>
      <c r="H335" s="68">
        <v>57.793522267206498</v>
      </c>
      <c r="I335" s="71">
        <v>6.15728785974285E-2</v>
      </c>
      <c r="J335" s="68">
        <v>71.356275303643699</v>
      </c>
      <c r="K335" s="71">
        <v>0.43503179712648199</v>
      </c>
      <c r="L335" s="68">
        <v>69.433198380566793</v>
      </c>
    </row>
    <row r="336" spans="1:12" x14ac:dyDescent="0.2">
      <c r="A336" s="72" t="s">
        <v>983</v>
      </c>
      <c r="B336" s="66" t="s">
        <v>984</v>
      </c>
      <c r="C336" s="67">
        <v>45</v>
      </c>
      <c r="D336" s="67" t="s">
        <v>337</v>
      </c>
      <c r="E336" s="71">
        <v>0.152960801881522</v>
      </c>
      <c r="F336" s="68">
        <v>26.821862348178101</v>
      </c>
      <c r="G336" s="71">
        <v>0.26067140951534001</v>
      </c>
      <c r="H336" s="68">
        <v>65.384615384615401</v>
      </c>
      <c r="I336" s="71">
        <v>2.35492495117588E-2</v>
      </c>
      <c r="J336" s="68">
        <v>47.773279352226702</v>
      </c>
      <c r="K336" s="71">
        <v>0.174661746617466</v>
      </c>
      <c r="L336" s="68">
        <v>30.465587044534399</v>
      </c>
    </row>
    <row r="337" spans="1:12" x14ac:dyDescent="0.2">
      <c r="A337" s="72" t="s">
        <v>985</v>
      </c>
      <c r="B337" s="66" t="s">
        <v>986</v>
      </c>
      <c r="C337" s="67">
        <v>45</v>
      </c>
      <c r="D337" s="67" t="s">
        <v>337</v>
      </c>
      <c r="E337" s="71">
        <v>0.194042213108261</v>
      </c>
      <c r="F337" s="68">
        <v>45.647773279352201</v>
      </c>
      <c r="G337" s="71">
        <v>0.27623388172521102</v>
      </c>
      <c r="H337" s="68">
        <v>73.886639676113404</v>
      </c>
      <c r="I337" s="71">
        <v>0.106696191165822</v>
      </c>
      <c r="J337" s="68">
        <v>82.085020242914993</v>
      </c>
      <c r="K337" s="71">
        <v>0.199196566433749</v>
      </c>
      <c r="L337" s="68">
        <v>36.8927125506073</v>
      </c>
    </row>
    <row r="338" spans="1:12" x14ac:dyDescent="0.2">
      <c r="A338" s="72" t="s">
        <v>987</v>
      </c>
      <c r="B338" s="66" t="s">
        <v>988</v>
      </c>
      <c r="C338" s="67">
        <v>45</v>
      </c>
      <c r="D338" s="67" t="s">
        <v>337</v>
      </c>
      <c r="E338" s="71">
        <v>0.15429678188401499</v>
      </c>
      <c r="F338" s="68">
        <v>28.036437246963601</v>
      </c>
      <c r="G338" s="71">
        <v>0.25311249444197398</v>
      </c>
      <c r="H338" s="68">
        <v>56.376518218623502</v>
      </c>
      <c r="I338" s="71">
        <v>1.05158585901452E-2</v>
      </c>
      <c r="J338" s="68">
        <v>28.491902834008101</v>
      </c>
      <c r="K338" s="71">
        <v>0.199261992619926</v>
      </c>
      <c r="L338" s="68">
        <v>37.3481781376518</v>
      </c>
    </row>
    <row r="339" spans="1:12" x14ac:dyDescent="0.2">
      <c r="A339" s="72" t="s">
        <v>989</v>
      </c>
      <c r="B339" s="66" t="s">
        <v>990</v>
      </c>
      <c r="C339" s="67">
        <v>45</v>
      </c>
      <c r="D339" s="67" t="s">
        <v>337</v>
      </c>
      <c r="E339" s="71">
        <v>0.16452783114338501</v>
      </c>
      <c r="F339" s="68">
        <v>33.147773279352201</v>
      </c>
      <c r="G339" s="71">
        <v>0.24949779471896</v>
      </c>
      <c r="H339" s="68">
        <v>23.32995951417</v>
      </c>
      <c r="I339" s="71">
        <v>3.0032878870859801E-3</v>
      </c>
      <c r="J339" s="68">
        <v>9.4635627530364399</v>
      </c>
      <c r="K339" s="71">
        <v>0.241082410824108</v>
      </c>
      <c r="L339" s="68">
        <v>46.406882591093101</v>
      </c>
    </row>
    <row r="340" spans="1:12" x14ac:dyDescent="0.2">
      <c r="A340" s="72" t="s">
        <v>991</v>
      </c>
      <c r="B340" s="66" t="s">
        <v>992</v>
      </c>
      <c r="C340" s="67">
        <v>45</v>
      </c>
      <c r="D340" s="67" t="s">
        <v>337</v>
      </c>
      <c r="E340" s="71">
        <v>0.15272432952362999</v>
      </c>
      <c r="F340" s="68">
        <v>26.67004048583</v>
      </c>
      <c r="G340" s="71">
        <v>0.20310172751942299</v>
      </c>
      <c r="H340" s="68">
        <v>9.0080971659919005</v>
      </c>
      <c r="I340" s="71">
        <v>3.1209022429079799E-2</v>
      </c>
      <c r="J340" s="68">
        <v>55.617408906882602</v>
      </c>
      <c r="K340" s="71">
        <v>0.223862238622386</v>
      </c>
      <c r="L340" s="68">
        <v>43.269230769230802</v>
      </c>
    </row>
    <row r="341" spans="1:12" x14ac:dyDescent="0.2">
      <c r="A341" s="72" t="s">
        <v>993</v>
      </c>
      <c r="B341" s="66" t="s">
        <v>994</v>
      </c>
      <c r="C341" s="67">
        <v>45</v>
      </c>
      <c r="D341" s="67" t="s">
        <v>337</v>
      </c>
      <c r="E341" s="71">
        <v>0.156101335107689</v>
      </c>
      <c r="F341" s="68">
        <v>29.099190283400802</v>
      </c>
      <c r="G341" s="71">
        <v>0.25</v>
      </c>
      <c r="H341" s="68">
        <v>44.635627530364403</v>
      </c>
      <c r="I341" s="71">
        <v>9.2019143021577297E-3</v>
      </c>
      <c r="J341" s="68">
        <v>26.315789473684202</v>
      </c>
      <c r="K341" s="71">
        <v>0.20910209102091001</v>
      </c>
      <c r="L341" s="68">
        <v>39.929149797570901</v>
      </c>
    </row>
    <row r="342" spans="1:12" x14ac:dyDescent="0.2">
      <c r="A342" s="72" t="s">
        <v>995</v>
      </c>
      <c r="B342" s="66" t="s">
        <v>996</v>
      </c>
      <c r="C342" s="67">
        <v>45</v>
      </c>
      <c r="D342" s="67" t="s">
        <v>337</v>
      </c>
      <c r="E342" s="71">
        <v>0.184481604317841</v>
      </c>
      <c r="F342" s="68">
        <v>42.358299595141702</v>
      </c>
      <c r="G342" s="71">
        <v>0.243770868513703</v>
      </c>
      <c r="H342" s="68">
        <v>18.2186234817814</v>
      </c>
      <c r="I342" s="71">
        <v>5.62914106144815E-2</v>
      </c>
      <c r="J342" s="68">
        <v>69.382591093117398</v>
      </c>
      <c r="K342" s="71">
        <v>0.25338253382533799</v>
      </c>
      <c r="L342" s="68">
        <v>48.633603238866399</v>
      </c>
    </row>
    <row r="343" spans="1:12" x14ac:dyDescent="0.2">
      <c r="A343" s="72" t="s">
        <v>997</v>
      </c>
      <c r="B343" s="66" t="s">
        <v>998</v>
      </c>
      <c r="C343" s="67">
        <v>45</v>
      </c>
      <c r="D343" s="67" t="s">
        <v>337</v>
      </c>
      <c r="E343" s="71">
        <v>0.16546533448364401</v>
      </c>
      <c r="F343" s="68">
        <v>33.603238866396801</v>
      </c>
      <c r="G343" s="71">
        <v>0.24890184439149701</v>
      </c>
      <c r="H343" s="68">
        <v>22.419028340080999</v>
      </c>
      <c r="I343" s="71">
        <v>1.4916990348351001E-3</v>
      </c>
      <c r="J343" s="68">
        <v>5.2125506072874499</v>
      </c>
      <c r="K343" s="71">
        <v>0.24600246002459999</v>
      </c>
      <c r="L343" s="68">
        <v>47.267206477732799</v>
      </c>
    </row>
    <row r="344" spans="1:12" x14ac:dyDescent="0.2">
      <c r="A344" s="72" t="s">
        <v>999</v>
      </c>
      <c r="B344" s="66" t="s">
        <v>1000</v>
      </c>
      <c r="C344" s="67">
        <v>45</v>
      </c>
      <c r="D344" s="67" t="s">
        <v>337</v>
      </c>
      <c r="E344" s="71">
        <v>0.18660430902750599</v>
      </c>
      <c r="F344" s="68">
        <v>43.2186234817814</v>
      </c>
      <c r="G344" s="71">
        <v>0.24999999981374901</v>
      </c>
      <c r="H344" s="68">
        <v>28.3906882591093</v>
      </c>
      <c r="I344" s="71">
        <v>2.3098522380187599E-3</v>
      </c>
      <c r="J344" s="68">
        <v>7.5404858299595103</v>
      </c>
      <c r="K344" s="71">
        <v>0.30750307503074997</v>
      </c>
      <c r="L344" s="68">
        <v>55.2631578947368</v>
      </c>
    </row>
    <row r="345" spans="1:12" x14ac:dyDescent="0.2">
      <c r="A345" s="72" t="s">
        <v>1001</v>
      </c>
      <c r="B345" s="66" t="s">
        <v>1002</v>
      </c>
      <c r="C345" s="67">
        <v>45</v>
      </c>
      <c r="D345" s="67" t="s">
        <v>337</v>
      </c>
      <c r="E345" s="71">
        <v>0.175650712002935</v>
      </c>
      <c r="F345" s="68">
        <v>38.461538461538503</v>
      </c>
      <c r="G345" s="71">
        <v>0.224100046042357</v>
      </c>
      <c r="H345" s="68">
        <v>12.0445344129555</v>
      </c>
      <c r="I345" s="71">
        <v>1.01091625371733E-2</v>
      </c>
      <c r="J345" s="68">
        <v>27.834008097165999</v>
      </c>
      <c r="K345" s="71">
        <v>0.29274292742927399</v>
      </c>
      <c r="L345" s="68">
        <v>53.744939271255099</v>
      </c>
    </row>
    <row r="346" spans="1:12" x14ac:dyDescent="0.2">
      <c r="A346" s="72" t="s">
        <v>1003</v>
      </c>
      <c r="B346" s="66" t="s">
        <v>1004</v>
      </c>
      <c r="C346" s="67">
        <v>45</v>
      </c>
      <c r="D346" s="67" t="s">
        <v>337</v>
      </c>
      <c r="E346" s="71">
        <v>0.15982654542972799</v>
      </c>
      <c r="F346" s="68">
        <v>30.668016194332001</v>
      </c>
      <c r="G346" s="71">
        <v>0.237213206602301</v>
      </c>
      <c r="H346" s="68">
        <v>15.384615384615399</v>
      </c>
      <c r="I346" s="71">
        <v>1.84041910644961E-2</v>
      </c>
      <c r="J346" s="68">
        <v>42.0040485829959</v>
      </c>
      <c r="K346" s="71">
        <v>0.223862238622386</v>
      </c>
      <c r="L346" s="68">
        <v>43.269230769230802</v>
      </c>
    </row>
    <row r="347" spans="1:12" x14ac:dyDescent="0.2">
      <c r="A347" s="72" t="s">
        <v>1005</v>
      </c>
      <c r="B347" s="66" t="s">
        <v>1006</v>
      </c>
      <c r="C347" s="67">
        <v>45</v>
      </c>
      <c r="D347" s="67" t="s">
        <v>337</v>
      </c>
      <c r="E347" s="71">
        <v>0.17540765921830401</v>
      </c>
      <c r="F347" s="68">
        <v>38.157894736842103</v>
      </c>
      <c r="G347" s="71">
        <v>0.246606877798385</v>
      </c>
      <c r="H347" s="68">
        <v>20.192307692307701</v>
      </c>
      <c r="I347" s="71">
        <v>9.01942056375859E-2</v>
      </c>
      <c r="J347" s="68">
        <v>78.997975708501997</v>
      </c>
      <c r="K347" s="71">
        <v>0.18942189421894201</v>
      </c>
      <c r="L347" s="68">
        <v>34.817813765182201</v>
      </c>
    </row>
    <row r="348" spans="1:12" x14ac:dyDescent="0.2">
      <c r="A348" s="72" t="s">
        <v>1007</v>
      </c>
      <c r="B348" s="66" t="s">
        <v>1008</v>
      </c>
      <c r="C348" s="67">
        <v>45</v>
      </c>
      <c r="D348" s="67" t="s">
        <v>337</v>
      </c>
      <c r="E348" s="71">
        <v>7.6508778807039504E-2</v>
      </c>
      <c r="F348" s="68">
        <v>1.0627530364372499</v>
      </c>
      <c r="G348" s="71">
        <v>0</v>
      </c>
      <c r="H348" s="68">
        <v>0.354251012145749</v>
      </c>
      <c r="I348" s="71">
        <v>5.6640977987323501E-3</v>
      </c>
      <c r="J348" s="68">
        <v>16.8016194331984</v>
      </c>
      <c r="K348" s="71">
        <v>0.223862238622386</v>
      </c>
      <c r="L348" s="68">
        <v>43.269230769230802</v>
      </c>
    </row>
    <row r="349" spans="1:12" x14ac:dyDescent="0.2">
      <c r="A349" s="72" t="s">
        <v>1009</v>
      </c>
      <c r="B349" s="66" t="s">
        <v>1010</v>
      </c>
      <c r="C349" s="67">
        <v>45</v>
      </c>
      <c r="D349" s="67" t="s">
        <v>337</v>
      </c>
      <c r="E349" s="71">
        <v>0.13815641459483899</v>
      </c>
      <c r="F349" s="68">
        <v>19.635627530364399</v>
      </c>
      <c r="G349" s="71">
        <v>0.172471998139721</v>
      </c>
      <c r="H349" s="68">
        <v>6.3259109311740902</v>
      </c>
      <c r="I349" s="71">
        <v>3.3748594209351401E-3</v>
      </c>
      <c r="J349" s="68">
        <v>10.4757085020243</v>
      </c>
      <c r="K349" s="71">
        <v>0.238622386223862</v>
      </c>
      <c r="L349" s="68">
        <v>45.900809716599198</v>
      </c>
    </row>
    <row r="350" spans="1:12" x14ac:dyDescent="0.2">
      <c r="A350" s="72" t="s">
        <v>1011</v>
      </c>
      <c r="B350" s="66" t="s">
        <v>1012</v>
      </c>
      <c r="C350" s="67">
        <v>45</v>
      </c>
      <c r="D350" s="67" t="s">
        <v>337</v>
      </c>
      <c r="E350" s="71">
        <v>0.115901201833547</v>
      </c>
      <c r="F350" s="68">
        <v>9.5647773279352197</v>
      </c>
      <c r="G350" s="71">
        <v>9.8493365258493101E-2</v>
      </c>
      <c r="H350" s="68">
        <v>2.7834008097165999</v>
      </c>
      <c r="I350" s="71">
        <v>5.6678048177934599E-3</v>
      </c>
      <c r="J350" s="68">
        <v>16.852226720647799</v>
      </c>
      <c r="K350" s="71">
        <v>0.243542435424354</v>
      </c>
      <c r="L350" s="68">
        <v>46.811740890688299</v>
      </c>
    </row>
    <row r="351" spans="1:12" x14ac:dyDescent="0.2">
      <c r="A351" s="72" t="s">
        <v>1013</v>
      </c>
      <c r="B351" s="66" t="s">
        <v>1014</v>
      </c>
      <c r="C351" s="67">
        <v>45</v>
      </c>
      <c r="D351" s="67" t="s">
        <v>337</v>
      </c>
      <c r="E351" s="71">
        <v>0.15512386742872999</v>
      </c>
      <c r="F351" s="68">
        <v>28.6943319838057</v>
      </c>
      <c r="G351" s="71">
        <v>0.190563892728742</v>
      </c>
      <c r="H351" s="68">
        <v>7.4898785425101204</v>
      </c>
      <c r="I351" s="71">
        <v>1.7449789301429699E-3</v>
      </c>
      <c r="J351" s="68">
        <v>5.8704453441295499</v>
      </c>
      <c r="K351" s="71">
        <v>0.27306273062730602</v>
      </c>
      <c r="L351" s="68">
        <v>51.214574898785401</v>
      </c>
    </row>
    <row r="352" spans="1:12" x14ac:dyDescent="0.2">
      <c r="A352" s="72" t="s">
        <v>1015</v>
      </c>
      <c r="B352" s="66" t="s">
        <v>1016</v>
      </c>
      <c r="C352" s="67">
        <v>45</v>
      </c>
      <c r="D352" s="67" t="s">
        <v>337</v>
      </c>
      <c r="E352" s="71">
        <v>0.16448537866931301</v>
      </c>
      <c r="F352" s="68">
        <v>33.046558704453403</v>
      </c>
      <c r="G352" s="71">
        <v>0.23424860959305899</v>
      </c>
      <c r="H352" s="68">
        <v>14.2712550607287</v>
      </c>
      <c r="I352" s="71">
        <v>3.53452877924934E-2</v>
      </c>
      <c r="J352" s="68">
        <v>59.210526315789501</v>
      </c>
      <c r="K352" s="71">
        <v>0.223862238622386</v>
      </c>
      <c r="L352" s="68">
        <v>43.269230769230802</v>
      </c>
    </row>
    <row r="353" spans="1:12" x14ac:dyDescent="0.2">
      <c r="A353" s="72" t="s">
        <v>1017</v>
      </c>
      <c r="B353" s="66" t="s">
        <v>1018</v>
      </c>
      <c r="C353" s="67">
        <v>45</v>
      </c>
      <c r="D353" s="67" t="s">
        <v>337</v>
      </c>
      <c r="E353" s="71">
        <v>0.176479348976082</v>
      </c>
      <c r="F353" s="68">
        <v>38.866396761133601</v>
      </c>
      <c r="G353" s="71">
        <v>0.25238948626045399</v>
      </c>
      <c r="H353" s="68">
        <v>55.060728744939297</v>
      </c>
      <c r="I353" s="71">
        <v>1.5258054402401201E-3</v>
      </c>
      <c r="J353" s="68">
        <v>5.2631578947368398</v>
      </c>
      <c r="K353" s="71">
        <v>0.27552275522755199</v>
      </c>
      <c r="L353" s="68">
        <v>51.568825910931203</v>
      </c>
    </row>
    <row r="354" spans="1:12" x14ac:dyDescent="0.2">
      <c r="A354" s="72" t="s">
        <v>1019</v>
      </c>
      <c r="B354" s="66" t="s">
        <v>1020</v>
      </c>
      <c r="C354" s="67">
        <v>45</v>
      </c>
      <c r="D354" s="67" t="s">
        <v>337</v>
      </c>
      <c r="E354" s="71">
        <v>0.15597053679704101</v>
      </c>
      <c r="F354" s="68">
        <v>28.997975708502</v>
      </c>
      <c r="G354" s="71">
        <v>0.25066696309470898</v>
      </c>
      <c r="H354" s="68">
        <v>49.342105263157897</v>
      </c>
      <c r="I354" s="71">
        <v>3.0282777677718701E-2</v>
      </c>
      <c r="J354" s="68">
        <v>54.757085020242897</v>
      </c>
      <c r="K354" s="71">
        <v>0.18696186961869601</v>
      </c>
      <c r="L354" s="68">
        <v>34.109311740890703</v>
      </c>
    </row>
    <row r="355" spans="1:12" x14ac:dyDescent="0.2">
      <c r="A355" s="72" t="s">
        <v>1021</v>
      </c>
      <c r="B355" s="66" t="s">
        <v>1022</v>
      </c>
      <c r="C355" s="67">
        <v>45</v>
      </c>
      <c r="D355" s="67" t="s">
        <v>337</v>
      </c>
      <c r="E355" s="71">
        <v>0.15438229214805799</v>
      </c>
      <c r="F355" s="68">
        <v>28.188259109311701</v>
      </c>
      <c r="G355" s="71">
        <v>0.25044464206313899</v>
      </c>
      <c r="H355" s="68">
        <v>48.026315789473699</v>
      </c>
      <c r="I355" s="71">
        <v>1.8360290961599902E-2</v>
      </c>
      <c r="J355" s="68">
        <v>41.953441295546597</v>
      </c>
      <c r="K355" s="71">
        <v>0.194341943419434</v>
      </c>
      <c r="L355" s="68">
        <v>36.184210526315802</v>
      </c>
    </row>
    <row r="356" spans="1:12" x14ac:dyDescent="0.2">
      <c r="A356" s="72" t="s">
        <v>1023</v>
      </c>
      <c r="B356" s="66" t="s">
        <v>1024</v>
      </c>
      <c r="C356" s="67">
        <v>45</v>
      </c>
      <c r="D356" s="67" t="s">
        <v>337</v>
      </c>
      <c r="E356" s="71">
        <v>0.14748565291857599</v>
      </c>
      <c r="F356" s="68">
        <v>24.342105263157901</v>
      </c>
      <c r="G356" s="71">
        <v>0.19040445263025599</v>
      </c>
      <c r="H356" s="68">
        <v>7.4392712550607296</v>
      </c>
      <c r="I356" s="71">
        <v>1.58901445018567E-2</v>
      </c>
      <c r="J356" s="68">
        <v>38.2591093117409</v>
      </c>
      <c r="K356" s="71">
        <v>0.23616236162361601</v>
      </c>
      <c r="L356" s="68">
        <v>45.546558704453403</v>
      </c>
    </row>
    <row r="357" spans="1:12" x14ac:dyDescent="0.2">
      <c r="A357" s="72" t="s">
        <v>1025</v>
      </c>
      <c r="B357" s="66" t="s">
        <v>1026</v>
      </c>
      <c r="C357" s="67">
        <v>45</v>
      </c>
      <c r="D357" s="67" t="s">
        <v>337</v>
      </c>
      <c r="E357" s="71">
        <v>0.19180121871917899</v>
      </c>
      <c r="F357" s="68">
        <v>44.939271255060703</v>
      </c>
      <c r="G357" s="71">
        <v>0.25</v>
      </c>
      <c r="H357" s="68">
        <v>44.635627530364403</v>
      </c>
      <c r="I357" s="71">
        <v>6.8040892506563203E-4</v>
      </c>
      <c r="J357" s="68">
        <v>2.2773279352226701</v>
      </c>
      <c r="K357" s="71">
        <v>0.32472324723247198</v>
      </c>
      <c r="L357" s="68">
        <v>56.882591093117398</v>
      </c>
    </row>
    <row r="358" spans="1:12" x14ac:dyDescent="0.2">
      <c r="A358" s="72" t="s">
        <v>1027</v>
      </c>
      <c r="B358" s="66" t="s">
        <v>1028</v>
      </c>
      <c r="C358" s="67">
        <v>45</v>
      </c>
      <c r="D358" s="67" t="s">
        <v>337</v>
      </c>
      <c r="E358" s="71">
        <v>0.18979239179739399</v>
      </c>
      <c r="F358" s="68">
        <v>44.230769230769198</v>
      </c>
      <c r="G358" s="71">
        <v>0.25</v>
      </c>
      <c r="H358" s="68">
        <v>44.635627530364403</v>
      </c>
      <c r="I358" s="71">
        <v>2.03400196044916E-3</v>
      </c>
      <c r="J358" s="68">
        <v>6.6295546558704501</v>
      </c>
      <c r="K358" s="71">
        <v>0.31734317343173402</v>
      </c>
      <c r="L358" s="68">
        <v>55.971659919028298</v>
      </c>
    </row>
    <row r="359" spans="1:12" x14ac:dyDescent="0.2">
      <c r="A359" s="72" t="s">
        <v>1029</v>
      </c>
      <c r="B359" s="66" t="s">
        <v>1030</v>
      </c>
      <c r="C359" s="67">
        <v>45</v>
      </c>
      <c r="D359" s="67" t="s">
        <v>337</v>
      </c>
      <c r="E359" s="71">
        <v>0.18255906281550699</v>
      </c>
      <c r="F359" s="68">
        <v>41.497975708501997</v>
      </c>
      <c r="G359" s="71">
        <v>0.24991339748460101</v>
      </c>
      <c r="H359" s="68">
        <v>24.0890688259109</v>
      </c>
      <c r="I359" s="71">
        <v>5.02086353264658E-3</v>
      </c>
      <c r="J359" s="68">
        <v>15.384615384615399</v>
      </c>
      <c r="K359" s="71">
        <v>0.29274292742927399</v>
      </c>
      <c r="L359" s="68">
        <v>53.744939271255099</v>
      </c>
    </row>
    <row r="360" spans="1:12" x14ac:dyDescent="0.2">
      <c r="A360" s="72" t="s">
        <v>1031</v>
      </c>
      <c r="B360" s="66" t="s">
        <v>1032</v>
      </c>
      <c r="C360" s="67">
        <v>45</v>
      </c>
      <c r="D360" s="67" t="s">
        <v>337</v>
      </c>
      <c r="E360" s="71">
        <v>0.19214655381721499</v>
      </c>
      <c r="F360" s="68">
        <v>45.091093117408903</v>
      </c>
      <c r="G360" s="71">
        <v>0.25119474313022699</v>
      </c>
      <c r="H360" s="68">
        <v>51.467611336032398</v>
      </c>
      <c r="I360" s="71">
        <v>5.46422122943582E-2</v>
      </c>
      <c r="J360" s="68">
        <v>68.522267206477693</v>
      </c>
      <c r="K360" s="71">
        <v>0.27060270602705999</v>
      </c>
      <c r="L360" s="68">
        <v>51.012145748987898</v>
      </c>
    </row>
    <row r="361" spans="1:12" x14ac:dyDescent="0.2">
      <c r="A361" s="72" t="s">
        <v>1033</v>
      </c>
      <c r="B361" s="66" t="s">
        <v>1034</v>
      </c>
      <c r="C361" s="67">
        <v>45</v>
      </c>
      <c r="D361" s="67" t="s">
        <v>337</v>
      </c>
      <c r="E361" s="71">
        <v>0.189822404898634</v>
      </c>
      <c r="F361" s="68">
        <v>44.2813765182186</v>
      </c>
      <c r="G361" s="71">
        <v>0.25119474313022699</v>
      </c>
      <c r="H361" s="68">
        <v>51.467611336032398</v>
      </c>
      <c r="I361" s="71">
        <v>1.40930467927039E-2</v>
      </c>
      <c r="J361" s="68">
        <v>34.919028340080999</v>
      </c>
      <c r="K361" s="71">
        <v>0.304179424772971</v>
      </c>
      <c r="L361" s="68">
        <v>54.908906882591097</v>
      </c>
    </row>
    <row r="362" spans="1:12" x14ac:dyDescent="0.2">
      <c r="A362" s="72" t="s">
        <v>1035</v>
      </c>
      <c r="B362" s="66" t="s">
        <v>1036</v>
      </c>
      <c r="C362" s="67">
        <v>45</v>
      </c>
      <c r="D362" s="67" t="s">
        <v>337</v>
      </c>
      <c r="E362" s="71">
        <v>0.181427032258518</v>
      </c>
      <c r="F362" s="68">
        <v>41.042510121457497</v>
      </c>
      <c r="G362" s="71">
        <v>0.25</v>
      </c>
      <c r="H362" s="68">
        <v>44.635627530364403</v>
      </c>
      <c r="I362" s="71">
        <v>8.9182431470168806E-3</v>
      </c>
      <c r="J362" s="68">
        <v>25.809716599190299</v>
      </c>
      <c r="K362" s="71">
        <v>0.28536285362853597</v>
      </c>
      <c r="L362" s="68">
        <v>52.985829959514199</v>
      </c>
    </row>
    <row r="363" spans="1:12" x14ac:dyDescent="0.2">
      <c r="A363" s="72" t="s">
        <v>1037</v>
      </c>
      <c r="B363" s="66" t="s">
        <v>1038</v>
      </c>
      <c r="C363" s="67">
        <v>45</v>
      </c>
      <c r="D363" s="67" t="s">
        <v>337</v>
      </c>
      <c r="E363" s="71">
        <v>0.26419546836059499</v>
      </c>
      <c r="F363" s="68">
        <v>68.218623481781407</v>
      </c>
      <c r="G363" s="71">
        <v>0.25111160515784797</v>
      </c>
      <c r="H363" s="68">
        <v>51.0627530364373</v>
      </c>
      <c r="I363" s="71">
        <v>2.2867592575267201E-2</v>
      </c>
      <c r="J363" s="68">
        <v>47.267206477732799</v>
      </c>
      <c r="K363" s="71">
        <v>0.51860720734866905</v>
      </c>
      <c r="L363" s="68">
        <v>81.730769230769198</v>
      </c>
    </row>
    <row r="364" spans="1:12" x14ac:dyDescent="0.2">
      <c r="A364" s="72" t="s">
        <v>1039</v>
      </c>
      <c r="B364" s="66" t="s">
        <v>1040</v>
      </c>
      <c r="C364" s="67">
        <v>45</v>
      </c>
      <c r="D364" s="67" t="s">
        <v>337</v>
      </c>
      <c r="E364" s="71">
        <v>0.316145899379845</v>
      </c>
      <c r="F364" s="68">
        <v>80.414979757085007</v>
      </c>
      <c r="G364" s="71">
        <v>0.25289017341040498</v>
      </c>
      <c r="H364" s="68">
        <v>55.921052631579002</v>
      </c>
      <c r="I364" s="71">
        <v>9.4293959001985006E-2</v>
      </c>
      <c r="J364" s="68">
        <v>79.757085020242897</v>
      </c>
      <c r="K364" s="71">
        <v>0.60125356572714705</v>
      </c>
      <c r="L364" s="68">
        <v>87.6518218623482</v>
      </c>
    </row>
    <row r="365" spans="1:12" x14ac:dyDescent="0.2">
      <c r="A365" s="72" t="s">
        <v>1041</v>
      </c>
      <c r="B365" s="66" t="s">
        <v>1042</v>
      </c>
      <c r="C365" s="67">
        <v>45</v>
      </c>
      <c r="D365" s="67" t="s">
        <v>337</v>
      </c>
      <c r="E365" s="71">
        <v>0.33674253732552401</v>
      </c>
      <c r="F365" s="68">
        <v>84.362348178137694</v>
      </c>
      <c r="G365" s="71">
        <v>0.25044464206313899</v>
      </c>
      <c r="H365" s="68">
        <v>48.026315789473699</v>
      </c>
      <c r="I365" s="71">
        <v>9.4623816011667507E-3</v>
      </c>
      <c r="J365" s="68">
        <v>26.923076923076898</v>
      </c>
      <c r="K365" s="71">
        <v>0.750320588312266</v>
      </c>
      <c r="L365" s="68">
        <v>93.876518218623502</v>
      </c>
    </row>
    <row r="366" spans="1:12" x14ac:dyDescent="0.2">
      <c r="A366" s="72" t="s">
        <v>1043</v>
      </c>
      <c r="B366" s="66" t="s">
        <v>1044</v>
      </c>
      <c r="C366" s="67">
        <v>45</v>
      </c>
      <c r="D366" s="67" t="s">
        <v>337</v>
      </c>
      <c r="E366" s="71">
        <v>0.28214619358989101</v>
      </c>
      <c r="F366" s="68">
        <v>72.722672064777299</v>
      </c>
      <c r="G366" s="71">
        <v>0.25933748332592299</v>
      </c>
      <c r="H366" s="68">
        <v>64.321862348178101</v>
      </c>
      <c r="I366" s="71">
        <v>4.5986766748619904E-3</v>
      </c>
      <c r="J366" s="68">
        <v>14.0182186234818</v>
      </c>
      <c r="K366" s="71">
        <v>0.58250242076888803</v>
      </c>
      <c r="L366" s="68">
        <v>86.639676113360295</v>
      </c>
    </row>
    <row r="367" spans="1:12" x14ac:dyDescent="0.2">
      <c r="A367" s="72" t="s">
        <v>1045</v>
      </c>
      <c r="B367" s="66" t="s">
        <v>1046</v>
      </c>
      <c r="C367" s="67">
        <v>45</v>
      </c>
      <c r="D367" s="67" t="s">
        <v>337</v>
      </c>
      <c r="E367" s="71">
        <v>0.161598473646517</v>
      </c>
      <c r="F367" s="68">
        <v>31.730769230769202</v>
      </c>
      <c r="G367" s="71">
        <v>0.25066696309470898</v>
      </c>
      <c r="H367" s="68">
        <v>49.342105263157897</v>
      </c>
      <c r="I367" s="71">
        <v>3.6528290353806801E-2</v>
      </c>
      <c r="J367" s="68">
        <v>59.969635627530401</v>
      </c>
      <c r="K367" s="71">
        <v>0.19760016749103701</v>
      </c>
      <c r="L367" s="68">
        <v>36.7408906882591</v>
      </c>
    </row>
    <row r="368" spans="1:12" x14ac:dyDescent="0.2">
      <c r="A368" s="72" t="s">
        <v>1047</v>
      </c>
      <c r="B368" s="66" t="s">
        <v>1048</v>
      </c>
      <c r="C368" s="67">
        <v>45</v>
      </c>
      <c r="D368" s="67" t="s">
        <v>337</v>
      </c>
      <c r="E368" s="71">
        <v>0.261830730182883</v>
      </c>
      <c r="F368" s="68">
        <v>67.307692307692307</v>
      </c>
      <c r="G368" s="71">
        <v>0.270008892841263</v>
      </c>
      <c r="H368" s="68">
        <v>71.761133603238903</v>
      </c>
      <c r="I368" s="71">
        <v>7.0676828366098607E-2</v>
      </c>
      <c r="J368" s="68">
        <v>74.0890688259109</v>
      </c>
      <c r="K368" s="71">
        <v>0.44480646934128898</v>
      </c>
      <c r="L368" s="68">
        <v>71.103238866396794</v>
      </c>
    </row>
    <row r="369" spans="1:12" x14ac:dyDescent="0.2">
      <c r="A369" s="72" t="s">
        <v>1049</v>
      </c>
      <c r="B369" s="66" t="s">
        <v>1050</v>
      </c>
      <c r="C369" s="67">
        <v>45</v>
      </c>
      <c r="D369" s="67" t="s">
        <v>337</v>
      </c>
      <c r="E369" s="71">
        <v>0.27283295571352401</v>
      </c>
      <c r="F369" s="68">
        <v>70.546558704453403</v>
      </c>
      <c r="G369" s="71">
        <v>0.26945282185727698</v>
      </c>
      <c r="H369" s="68">
        <v>71.356275303643699</v>
      </c>
      <c r="I369" s="71">
        <v>1.4082291390436199E-2</v>
      </c>
      <c r="J369" s="68">
        <v>34.817813765182201</v>
      </c>
      <c r="K369" s="71">
        <v>0.534963753892858</v>
      </c>
      <c r="L369" s="68">
        <v>83.299595141700394</v>
      </c>
    </row>
    <row r="370" spans="1:12" x14ac:dyDescent="0.2">
      <c r="A370" s="72" t="s">
        <v>1051</v>
      </c>
      <c r="B370" s="66" t="s">
        <v>1052</v>
      </c>
      <c r="C370" s="67">
        <v>45</v>
      </c>
      <c r="D370" s="67" t="s">
        <v>337</v>
      </c>
      <c r="E370" s="71">
        <v>0.37759589325076298</v>
      </c>
      <c r="F370" s="68">
        <v>90.890688259109297</v>
      </c>
      <c r="G370" s="71">
        <v>0.55774629806428899</v>
      </c>
      <c r="H370" s="68">
        <v>94.382591093117398</v>
      </c>
      <c r="I370" s="71">
        <v>0.13908053271780699</v>
      </c>
      <c r="J370" s="68">
        <v>85.931174089068804</v>
      </c>
      <c r="K370" s="71">
        <v>0.43596084897019199</v>
      </c>
      <c r="L370" s="68">
        <v>69.838056680161898</v>
      </c>
    </row>
    <row r="371" spans="1:12" x14ac:dyDescent="0.2">
      <c r="A371" s="72" t="s">
        <v>1053</v>
      </c>
      <c r="B371" s="66" t="s">
        <v>1054</v>
      </c>
      <c r="C371" s="67">
        <v>45</v>
      </c>
      <c r="D371" s="67" t="s">
        <v>337</v>
      </c>
      <c r="E371" s="71">
        <v>0.43879713941618798</v>
      </c>
      <c r="F371" s="68">
        <v>96.659919028340099</v>
      </c>
      <c r="G371" s="71">
        <v>0.42596541553721301</v>
      </c>
      <c r="H371" s="68">
        <v>88.663967611336005</v>
      </c>
      <c r="I371" s="71">
        <v>0.13259448822599301</v>
      </c>
      <c r="J371" s="68">
        <v>84.969635627530394</v>
      </c>
      <c r="K371" s="71">
        <v>0.75783151448535802</v>
      </c>
      <c r="L371" s="68">
        <v>94.180161943319803</v>
      </c>
    </row>
    <row r="372" spans="1:12" x14ac:dyDescent="0.2">
      <c r="A372" s="72" t="s">
        <v>1055</v>
      </c>
      <c r="B372" s="66" t="s">
        <v>1056</v>
      </c>
      <c r="C372" s="67">
        <v>65</v>
      </c>
      <c r="D372" s="67" t="s">
        <v>337</v>
      </c>
      <c r="E372" s="71">
        <v>0.61200802684392697</v>
      </c>
      <c r="F372" s="68">
        <v>99.751792608935503</v>
      </c>
      <c r="G372" s="71">
        <v>0.98083623693379796</v>
      </c>
      <c r="H372" s="68">
        <v>99.862107004964102</v>
      </c>
      <c r="I372" s="71">
        <v>0.32566021247186799</v>
      </c>
      <c r="J372" s="68">
        <v>95.477109762824099</v>
      </c>
      <c r="K372" s="71">
        <v>0.52952763112611501</v>
      </c>
      <c r="L372" s="68">
        <v>65.581908439051304</v>
      </c>
    </row>
    <row r="373" spans="1:12" x14ac:dyDescent="0.2">
      <c r="A373" s="72" t="s">
        <v>1057</v>
      </c>
      <c r="B373" s="66" t="s">
        <v>1058</v>
      </c>
      <c r="C373" s="67">
        <v>45</v>
      </c>
      <c r="D373" s="67" t="s">
        <v>337</v>
      </c>
      <c r="E373" s="71">
        <v>0.43134235787882602</v>
      </c>
      <c r="F373" s="68">
        <v>96.255060728744894</v>
      </c>
      <c r="G373" s="71">
        <v>0.37533389285652602</v>
      </c>
      <c r="H373" s="68">
        <v>86.386639676113404</v>
      </c>
      <c r="I373" s="71">
        <v>0.328679833837971</v>
      </c>
      <c r="J373" s="68">
        <v>95.597165991902799</v>
      </c>
      <c r="K373" s="71">
        <v>0.59001334694198004</v>
      </c>
      <c r="L373" s="68">
        <v>87.246963562752995</v>
      </c>
    </row>
    <row r="374" spans="1:12" x14ac:dyDescent="0.2">
      <c r="A374" s="72" t="s">
        <v>1059</v>
      </c>
      <c r="B374" s="66" t="s">
        <v>1060</v>
      </c>
      <c r="C374" s="67">
        <v>45</v>
      </c>
      <c r="D374" s="67" t="s">
        <v>337</v>
      </c>
      <c r="E374" s="71">
        <v>0.49085139898226998</v>
      </c>
      <c r="F374" s="68">
        <v>98.836032388663995</v>
      </c>
      <c r="G374" s="71">
        <v>0.31396825464956102</v>
      </c>
      <c r="H374" s="68">
        <v>81.224696356275302</v>
      </c>
      <c r="I374" s="71">
        <v>0.634927833375735</v>
      </c>
      <c r="J374" s="68">
        <v>99.6963562753036</v>
      </c>
      <c r="K374" s="71">
        <v>0.52365810892151499</v>
      </c>
      <c r="L374" s="68">
        <v>82.287449392712503</v>
      </c>
    </row>
    <row r="375" spans="1:12" x14ac:dyDescent="0.2">
      <c r="A375" s="72" t="s">
        <v>1061</v>
      </c>
      <c r="B375" s="66" t="s">
        <v>1062</v>
      </c>
      <c r="C375" s="67">
        <v>45</v>
      </c>
      <c r="D375" s="67" t="s">
        <v>337</v>
      </c>
      <c r="E375" s="71">
        <v>0.165995298294001</v>
      </c>
      <c r="F375" s="68">
        <v>34.159919028340099</v>
      </c>
      <c r="G375" s="71">
        <v>0.28542216771811402</v>
      </c>
      <c r="H375" s="68">
        <v>76.062753036437201</v>
      </c>
      <c r="I375" s="71">
        <v>4.2887455933090103E-2</v>
      </c>
      <c r="J375" s="68">
        <v>63.461538461538503</v>
      </c>
      <c r="K375" s="71">
        <v>0.16967627123079701</v>
      </c>
      <c r="L375" s="68">
        <v>28.947368421052602</v>
      </c>
    </row>
    <row r="376" spans="1:12" x14ac:dyDescent="0.2">
      <c r="A376" s="72" t="s">
        <v>1063</v>
      </c>
      <c r="B376" s="66" t="s">
        <v>1064</v>
      </c>
      <c r="C376" s="67">
        <v>45</v>
      </c>
      <c r="D376" s="67" t="s">
        <v>337</v>
      </c>
      <c r="E376" s="71">
        <v>0.17582695850500901</v>
      </c>
      <c r="F376" s="68">
        <v>38.613360323886603</v>
      </c>
      <c r="G376" s="71">
        <v>0.34586240754313902</v>
      </c>
      <c r="H376" s="68">
        <v>83.805668016194304</v>
      </c>
      <c r="I376" s="71">
        <v>2.7500543813924201E-2</v>
      </c>
      <c r="J376" s="68">
        <v>52.530364372469599</v>
      </c>
      <c r="K376" s="71">
        <v>0.15411792415796499</v>
      </c>
      <c r="L376" s="68">
        <v>24.746963562752999</v>
      </c>
    </row>
    <row r="377" spans="1:12" x14ac:dyDescent="0.2">
      <c r="A377" s="72" t="s">
        <v>1065</v>
      </c>
      <c r="B377" s="66" t="s">
        <v>1066</v>
      </c>
      <c r="C377" s="67">
        <v>45</v>
      </c>
      <c r="D377" s="67" t="s">
        <v>337</v>
      </c>
      <c r="E377" s="71">
        <v>0.194834047490407</v>
      </c>
      <c r="F377" s="68">
        <v>45.951417004048601</v>
      </c>
      <c r="G377" s="71">
        <v>0.34898663245213002</v>
      </c>
      <c r="H377" s="68">
        <v>84.058704453441294</v>
      </c>
      <c r="I377" s="71">
        <v>9.0374058604576701E-2</v>
      </c>
      <c r="J377" s="68">
        <v>79.099190283400802</v>
      </c>
      <c r="K377" s="71">
        <v>0.14514145141451401</v>
      </c>
      <c r="L377" s="68">
        <v>22.267206477732799</v>
      </c>
    </row>
    <row r="378" spans="1:12" x14ac:dyDescent="0.2">
      <c r="A378" s="72" t="s">
        <v>1067</v>
      </c>
      <c r="B378" s="66" t="s">
        <v>1068</v>
      </c>
      <c r="C378" s="67">
        <v>45</v>
      </c>
      <c r="D378" s="67" t="s">
        <v>337</v>
      </c>
      <c r="E378" s="71">
        <v>0.202560058376938</v>
      </c>
      <c r="F378" s="68">
        <v>48.279352226720597</v>
      </c>
      <c r="G378" s="71">
        <v>0.38698225123998597</v>
      </c>
      <c r="H378" s="68">
        <v>87.0445344129555</v>
      </c>
      <c r="I378" s="71">
        <v>6.9838223804467206E-2</v>
      </c>
      <c r="J378" s="68">
        <v>73.937246963562799</v>
      </c>
      <c r="K378" s="71">
        <v>0.15085970008636301</v>
      </c>
      <c r="L378" s="68">
        <v>23.886639676113401</v>
      </c>
    </row>
    <row r="379" spans="1:12" x14ac:dyDescent="0.2">
      <c r="A379" s="72" t="s">
        <v>1069</v>
      </c>
      <c r="B379" s="66" t="s">
        <v>1070</v>
      </c>
      <c r="C379" s="67">
        <v>45</v>
      </c>
      <c r="D379" s="67" t="s">
        <v>337</v>
      </c>
      <c r="E379" s="71">
        <v>0.24188500150463901</v>
      </c>
      <c r="F379" s="68">
        <v>59.412955465586997</v>
      </c>
      <c r="G379" s="71">
        <v>0.45697390689919898</v>
      </c>
      <c r="H379" s="68">
        <v>90.435222672064796</v>
      </c>
      <c r="I379" s="71">
        <v>0.140759818401924</v>
      </c>
      <c r="J379" s="68">
        <v>86.184210526315795</v>
      </c>
      <c r="K379" s="71">
        <v>0.12792127921279201</v>
      </c>
      <c r="L379" s="68">
        <v>17.965587044534399</v>
      </c>
    </row>
    <row r="380" spans="1:12" x14ac:dyDescent="0.2">
      <c r="A380" s="72" t="s">
        <v>1071</v>
      </c>
      <c r="B380" s="66" t="s">
        <v>1072</v>
      </c>
      <c r="C380" s="67">
        <v>45</v>
      </c>
      <c r="D380" s="67" t="s">
        <v>337</v>
      </c>
      <c r="E380" s="71">
        <v>0.13584291155952899</v>
      </c>
      <c r="F380" s="68">
        <v>18.016194331983801</v>
      </c>
      <c r="G380" s="71">
        <v>0.26067140951534001</v>
      </c>
      <c r="H380" s="68">
        <v>65.384615384615401</v>
      </c>
      <c r="I380" s="71">
        <v>2.3856095150945202E-2</v>
      </c>
      <c r="J380" s="68">
        <v>48.178137651821899</v>
      </c>
      <c r="K380" s="71">
        <v>0.1230012300123</v>
      </c>
      <c r="L380" s="68">
        <v>16.396761133603199</v>
      </c>
    </row>
    <row r="381" spans="1:12" x14ac:dyDescent="0.2">
      <c r="A381" s="72" t="s">
        <v>1073</v>
      </c>
      <c r="B381" s="66" t="s">
        <v>1074</v>
      </c>
      <c r="C381" s="67">
        <v>45</v>
      </c>
      <c r="D381" s="67" t="s">
        <v>337</v>
      </c>
      <c r="E381" s="71">
        <v>0.17227172429274501</v>
      </c>
      <c r="F381" s="68">
        <v>37.1963562753036</v>
      </c>
      <c r="G381" s="71">
        <v>0.29646795717430402</v>
      </c>
      <c r="H381" s="68">
        <v>78.643724696356301</v>
      </c>
      <c r="I381" s="71">
        <v>4.4952695801284401E-2</v>
      </c>
      <c r="J381" s="68">
        <v>64.423076923076906</v>
      </c>
      <c r="K381" s="71">
        <v>0.17539451990264601</v>
      </c>
      <c r="L381" s="68">
        <v>30.516194331983801</v>
      </c>
    </row>
    <row r="382" spans="1:12" x14ac:dyDescent="0.2">
      <c r="A382" s="72" t="s">
        <v>1075</v>
      </c>
      <c r="B382" s="66" t="s">
        <v>1076</v>
      </c>
      <c r="C382" s="67">
        <v>45</v>
      </c>
      <c r="D382" s="67" t="s">
        <v>337</v>
      </c>
      <c r="E382" s="71">
        <v>0.21889652034733501</v>
      </c>
      <c r="F382" s="68">
        <v>52.378542510121498</v>
      </c>
      <c r="G382" s="71">
        <v>0.435537845179649</v>
      </c>
      <c r="H382" s="68">
        <v>89.372469635627496</v>
      </c>
      <c r="I382" s="71">
        <v>6.53719665755014E-2</v>
      </c>
      <c r="J382" s="68">
        <v>72.419028340080999</v>
      </c>
      <c r="K382" s="71">
        <v>0.15577974928685501</v>
      </c>
      <c r="L382" s="68">
        <v>25.3036437246964</v>
      </c>
    </row>
    <row r="383" spans="1:12" x14ac:dyDescent="0.2">
      <c r="A383" s="72" t="s">
        <v>1077</v>
      </c>
      <c r="B383" s="66" t="s">
        <v>1078</v>
      </c>
      <c r="C383" s="67">
        <v>45</v>
      </c>
      <c r="D383" s="67" t="s">
        <v>337</v>
      </c>
      <c r="E383" s="71">
        <v>0.227442294087874</v>
      </c>
      <c r="F383" s="68">
        <v>54.908906882591097</v>
      </c>
      <c r="G383" s="71">
        <v>0.37837587461106398</v>
      </c>
      <c r="H383" s="68">
        <v>86.538461538461505</v>
      </c>
      <c r="I383" s="71">
        <v>0.16126958083828999</v>
      </c>
      <c r="J383" s="68">
        <v>88.2591093117409</v>
      </c>
      <c r="K383" s="71">
        <v>0.14268142681426799</v>
      </c>
      <c r="L383" s="68">
        <v>21.811740890688299</v>
      </c>
    </row>
    <row r="384" spans="1:12" x14ac:dyDescent="0.2">
      <c r="A384" s="72" t="s">
        <v>1079</v>
      </c>
      <c r="B384" s="66" t="s">
        <v>1080</v>
      </c>
      <c r="C384" s="67">
        <v>45</v>
      </c>
      <c r="D384" s="67" t="s">
        <v>337</v>
      </c>
      <c r="E384" s="71">
        <v>0.14088470377082801</v>
      </c>
      <c r="F384" s="68">
        <v>21.153846153846199</v>
      </c>
      <c r="G384" s="71">
        <v>0.25867052023121401</v>
      </c>
      <c r="H384" s="68">
        <v>63.663967611335998</v>
      </c>
      <c r="I384" s="71">
        <v>2.13021642670011E-2</v>
      </c>
      <c r="J384" s="68">
        <v>45.748987854250998</v>
      </c>
      <c r="K384" s="71">
        <v>0.14268142681426799</v>
      </c>
      <c r="L384" s="68">
        <v>21.811740890688299</v>
      </c>
    </row>
    <row r="385" spans="1:12" x14ac:dyDescent="0.2">
      <c r="A385" s="72" t="s">
        <v>1081</v>
      </c>
      <c r="B385" s="66" t="s">
        <v>1082</v>
      </c>
      <c r="C385" s="67">
        <v>45</v>
      </c>
      <c r="D385" s="67" t="s">
        <v>337</v>
      </c>
      <c r="E385" s="71">
        <v>0.17264564641489699</v>
      </c>
      <c r="F385" s="68">
        <v>37.449392712550598</v>
      </c>
      <c r="G385" s="71">
        <v>0.304117360802937</v>
      </c>
      <c r="H385" s="68">
        <v>79.807692307692307</v>
      </c>
      <c r="I385" s="71">
        <v>6.6218102426993594E-2</v>
      </c>
      <c r="J385" s="68">
        <v>72.621457489878495</v>
      </c>
      <c r="K385" s="71">
        <v>0.14760147601476001</v>
      </c>
      <c r="L385" s="68">
        <v>22.8238866396761</v>
      </c>
    </row>
    <row r="386" spans="1:12" x14ac:dyDescent="0.2">
      <c r="A386" s="72" t="s">
        <v>1083</v>
      </c>
      <c r="B386" s="66" t="s">
        <v>1084</v>
      </c>
      <c r="C386" s="67">
        <v>45</v>
      </c>
      <c r="D386" s="67" t="s">
        <v>337</v>
      </c>
      <c r="E386" s="71">
        <v>0.262466424058381</v>
      </c>
      <c r="F386" s="68">
        <v>67.459514170040507</v>
      </c>
      <c r="G386" s="71">
        <v>0.36657141844200403</v>
      </c>
      <c r="H386" s="68">
        <v>85.779352226720604</v>
      </c>
      <c r="I386" s="71">
        <v>0.28306647611936198</v>
      </c>
      <c r="J386" s="68">
        <v>94.534412955465598</v>
      </c>
      <c r="K386" s="71">
        <v>0.13776137761377599</v>
      </c>
      <c r="L386" s="68">
        <v>20.597165991902799</v>
      </c>
    </row>
    <row r="387" spans="1:12" x14ac:dyDescent="0.2">
      <c r="A387" s="72" t="s">
        <v>1085</v>
      </c>
      <c r="B387" s="66" t="s">
        <v>1086</v>
      </c>
      <c r="C387" s="67">
        <v>45</v>
      </c>
      <c r="D387" s="67" t="s">
        <v>337</v>
      </c>
      <c r="E387" s="71">
        <v>0.139328551953493</v>
      </c>
      <c r="F387" s="68">
        <v>20.4959514170041</v>
      </c>
      <c r="G387" s="71">
        <v>0.26044908848377102</v>
      </c>
      <c r="H387" s="68">
        <v>65.182186234817806</v>
      </c>
      <c r="I387" s="71">
        <v>4.1915411165146202E-2</v>
      </c>
      <c r="J387" s="68">
        <v>62.6518218623482</v>
      </c>
      <c r="K387" s="71">
        <v>0.11562115621156201</v>
      </c>
      <c r="L387" s="68">
        <v>14.929149797570901</v>
      </c>
    </row>
    <row r="388" spans="1:12" x14ac:dyDescent="0.2">
      <c r="A388" s="72" t="s">
        <v>1087</v>
      </c>
      <c r="B388" s="66" t="s">
        <v>1088</v>
      </c>
      <c r="C388" s="67">
        <v>45</v>
      </c>
      <c r="D388" s="67" t="s">
        <v>337</v>
      </c>
      <c r="E388" s="71">
        <v>0.14665544164039299</v>
      </c>
      <c r="F388" s="68">
        <v>23.785425101214599</v>
      </c>
      <c r="G388" s="71">
        <v>0.26467318808359303</v>
      </c>
      <c r="H388" s="68">
        <v>68.218623481781407</v>
      </c>
      <c r="I388" s="71">
        <v>1.2931513221351099E-2</v>
      </c>
      <c r="J388" s="68">
        <v>33.097165991902799</v>
      </c>
      <c r="K388" s="71">
        <v>0.16236162361623599</v>
      </c>
      <c r="L388" s="68">
        <v>27.530364372469599</v>
      </c>
    </row>
    <row r="389" spans="1:12" x14ac:dyDescent="0.2">
      <c r="A389" s="72" t="s">
        <v>1089</v>
      </c>
      <c r="B389" s="66" t="s">
        <v>1090</v>
      </c>
      <c r="C389" s="67">
        <v>45</v>
      </c>
      <c r="D389" s="67" t="s">
        <v>337</v>
      </c>
      <c r="E389" s="71">
        <v>0.15700534985870901</v>
      </c>
      <c r="F389" s="68">
        <v>29.352226720647799</v>
      </c>
      <c r="G389" s="71">
        <v>0.25</v>
      </c>
      <c r="H389" s="68">
        <v>44.635627530364403</v>
      </c>
      <c r="I389" s="71">
        <v>1.4373983155463E-2</v>
      </c>
      <c r="J389" s="68">
        <v>35.576923076923102</v>
      </c>
      <c r="K389" s="71">
        <v>0.20664206642066399</v>
      </c>
      <c r="L389" s="68">
        <v>39.372469635627503</v>
      </c>
    </row>
    <row r="390" spans="1:12" x14ac:dyDescent="0.2">
      <c r="A390" s="72" t="s">
        <v>1091</v>
      </c>
      <c r="B390" s="66" t="s">
        <v>1092</v>
      </c>
      <c r="C390" s="67">
        <v>45</v>
      </c>
      <c r="D390" s="67" t="s">
        <v>337</v>
      </c>
      <c r="E390" s="71">
        <v>0.16400864945053101</v>
      </c>
      <c r="F390" s="68">
        <v>32.8441295546559</v>
      </c>
      <c r="G390" s="71">
        <v>0.25</v>
      </c>
      <c r="H390" s="68">
        <v>44.635627530364403</v>
      </c>
      <c r="I390" s="71">
        <v>4.2763955731666803E-2</v>
      </c>
      <c r="J390" s="68">
        <v>63.4109311740891</v>
      </c>
      <c r="K390" s="71">
        <v>0.199261992619926</v>
      </c>
      <c r="L390" s="68">
        <v>37.3481781376518</v>
      </c>
    </row>
    <row r="391" spans="1:12" x14ac:dyDescent="0.2">
      <c r="A391" s="72" t="s">
        <v>1093</v>
      </c>
      <c r="B391" s="66" t="s">
        <v>1094</v>
      </c>
      <c r="C391" s="67">
        <v>45</v>
      </c>
      <c r="D391" s="67" t="s">
        <v>337</v>
      </c>
      <c r="E391" s="71">
        <v>0.16774280021747101</v>
      </c>
      <c r="F391" s="68">
        <v>34.969635627530401</v>
      </c>
      <c r="G391" s="71">
        <v>0.182237999331959</v>
      </c>
      <c r="H391" s="68">
        <v>6.9331983805668003</v>
      </c>
      <c r="I391" s="71">
        <v>0.12172840870052801</v>
      </c>
      <c r="J391" s="68">
        <v>83.906882591093094</v>
      </c>
      <c r="K391" s="71">
        <v>0.199261992619926</v>
      </c>
      <c r="L391" s="68">
        <v>37.3481781376518</v>
      </c>
    </row>
    <row r="392" spans="1:12" x14ac:dyDescent="0.2">
      <c r="A392" s="72" t="s">
        <v>1095</v>
      </c>
      <c r="B392" s="66" t="s">
        <v>1096</v>
      </c>
      <c r="C392" s="67">
        <v>45</v>
      </c>
      <c r="D392" s="67" t="s">
        <v>337</v>
      </c>
      <c r="E392" s="71">
        <v>0.15584375287664701</v>
      </c>
      <c r="F392" s="68">
        <v>28.947368421052602</v>
      </c>
      <c r="G392" s="71">
        <v>0.261338372610049</v>
      </c>
      <c r="H392" s="68">
        <v>65.840080971659901</v>
      </c>
      <c r="I392" s="71">
        <v>1.9231016401195601E-2</v>
      </c>
      <c r="J392" s="68">
        <v>43.269230769230802</v>
      </c>
      <c r="K392" s="71">
        <v>0.18696186961869601</v>
      </c>
      <c r="L392" s="68">
        <v>34.109311740890703</v>
      </c>
    </row>
    <row r="393" spans="1:12" x14ac:dyDescent="0.2">
      <c r="A393" s="72" t="s">
        <v>1097</v>
      </c>
      <c r="B393" s="66" t="s">
        <v>1098</v>
      </c>
      <c r="C393" s="67">
        <v>45</v>
      </c>
      <c r="D393" s="67" t="s">
        <v>337</v>
      </c>
      <c r="E393" s="71">
        <v>0.14845488025066</v>
      </c>
      <c r="F393" s="68">
        <v>24.6963562753036</v>
      </c>
      <c r="G393" s="71">
        <v>0.25400177856825301</v>
      </c>
      <c r="H393" s="68">
        <v>58.957489878542503</v>
      </c>
      <c r="I393" s="71">
        <v>1.6701115566262099E-2</v>
      </c>
      <c r="J393" s="68">
        <v>39.574898785425098</v>
      </c>
      <c r="K393" s="71">
        <v>0.174661746617466</v>
      </c>
      <c r="L393" s="68">
        <v>30.465587044534399</v>
      </c>
    </row>
    <row r="394" spans="1:12" x14ac:dyDescent="0.2">
      <c r="A394" s="72" t="s">
        <v>1099</v>
      </c>
      <c r="B394" s="66" t="s">
        <v>1100</v>
      </c>
      <c r="C394" s="67">
        <v>45</v>
      </c>
      <c r="D394" s="67" t="s">
        <v>337</v>
      </c>
      <c r="E394" s="71">
        <v>0.167749857452413</v>
      </c>
      <c r="F394" s="68">
        <v>35.020242914979796</v>
      </c>
      <c r="G394" s="71">
        <v>0.25289017341040498</v>
      </c>
      <c r="H394" s="68">
        <v>55.921052631579002</v>
      </c>
      <c r="I394" s="71">
        <v>1.91170865237104E-2</v>
      </c>
      <c r="J394" s="68">
        <v>43.0668016194332</v>
      </c>
      <c r="K394" s="71">
        <v>0.23124231242312401</v>
      </c>
      <c r="L394" s="68">
        <v>44.686234817813798</v>
      </c>
    </row>
    <row r="395" spans="1:12" x14ac:dyDescent="0.2">
      <c r="A395" s="72" t="s">
        <v>1101</v>
      </c>
      <c r="B395" s="66" t="s">
        <v>1102</v>
      </c>
      <c r="C395" s="67">
        <v>45</v>
      </c>
      <c r="D395" s="67" t="s">
        <v>337</v>
      </c>
      <c r="E395" s="71">
        <v>6.2273981309325897E-2</v>
      </c>
      <c r="F395" s="68">
        <v>0.45546558704453399</v>
      </c>
      <c r="G395" s="71">
        <v>5.9737156511350097E-3</v>
      </c>
      <c r="H395" s="68">
        <v>0.75910931174089102</v>
      </c>
      <c r="I395" s="71">
        <v>3.7264570591305198E-3</v>
      </c>
      <c r="J395" s="68">
        <v>11.7408906882591</v>
      </c>
      <c r="K395" s="71">
        <v>0.177121771217712</v>
      </c>
      <c r="L395" s="68">
        <v>31.275303643724701</v>
      </c>
    </row>
    <row r="396" spans="1:12" x14ac:dyDescent="0.2">
      <c r="A396" s="72" t="s">
        <v>1103</v>
      </c>
      <c r="B396" s="66" t="s">
        <v>1104</v>
      </c>
      <c r="C396" s="67">
        <v>45</v>
      </c>
      <c r="D396" s="67" t="s">
        <v>337</v>
      </c>
      <c r="E396" s="71">
        <v>0.137624894756465</v>
      </c>
      <c r="F396" s="68">
        <v>19.1295546558704</v>
      </c>
      <c r="G396" s="71">
        <v>0.20513097055468599</v>
      </c>
      <c r="H396" s="68">
        <v>9.3623481781376494</v>
      </c>
      <c r="I396" s="71">
        <v>1.8321819495765501E-2</v>
      </c>
      <c r="J396" s="68">
        <v>41.852226720647799</v>
      </c>
      <c r="K396" s="71">
        <v>0.18942189421894201</v>
      </c>
      <c r="L396" s="68">
        <v>34.817813765182201</v>
      </c>
    </row>
    <row r="397" spans="1:12" x14ac:dyDescent="0.2">
      <c r="A397" s="72" t="s">
        <v>1105</v>
      </c>
      <c r="B397" s="66" t="s">
        <v>1106</v>
      </c>
      <c r="C397" s="67">
        <v>45</v>
      </c>
      <c r="D397" s="67" t="s">
        <v>337</v>
      </c>
      <c r="E397" s="71">
        <v>0.12841466146934899</v>
      </c>
      <c r="F397" s="68">
        <v>14.9797570850202</v>
      </c>
      <c r="G397" s="71">
        <v>0.12216888651013499</v>
      </c>
      <c r="H397" s="68">
        <v>3.9473684210526301</v>
      </c>
      <c r="I397" s="71">
        <v>2.3124902718361299E-3</v>
      </c>
      <c r="J397" s="68">
        <v>7.59109311740891</v>
      </c>
      <c r="K397" s="71">
        <v>0.260762607626076</v>
      </c>
      <c r="L397" s="68">
        <v>49.6963562753036</v>
      </c>
    </row>
    <row r="398" spans="1:12" x14ac:dyDescent="0.2">
      <c r="A398" s="72" t="s">
        <v>1107</v>
      </c>
      <c r="B398" s="66" t="s">
        <v>1108</v>
      </c>
      <c r="C398" s="67">
        <v>45</v>
      </c>
      <c r="D398" s="67" t="s">
        <v>337</v>
      </c>
      <c r="E398" s="71">
        <v>9.0787453930739004E-2</v>
      </c>
      <c r="F398" s="68">
        <v>2.2773279352226701</v>
      </c>
      <c r="G398" s="71">
        <v>5.7816970620159898E-2</v>
      </c>
      <c r="H398" s="68">
        <v>1.9736842105263199</v>
      </c>
      <c r="I398" s="71">
        <v>1.2823373951885E-2</v>
      </c>
      <c r="J398" s="68">
        <v>32.894736842105303</v>
      </c>
      <c r="K398" s="71">
        <v>0.201722017220172</v>
      </c>
      <c r="L398" s="68">
        <v>38.157894736842103</v>
      </c>
    </row>
    <row r="399" spans="1:12" x14ac:dyDescent="0.2">
      <c r="A399" s="72" t="s">
        <v>1109</v>
      </c>
      <c r="B399" s="66" t="s">
        <v>1110</v>
      </c>
      <c r="C399" s="67">
        <v>45</v>
      </c>
      <c r="D399" s="67" t="s">
        <v>337</v>
      </c>
      <c r="E399" s="71">
        <v>0.241548993583868</v>
      </c>
      <c r="F399" s="68">
        <v>59.261133603238903</v>
      </c>
      <c r="G399" s="71">
        <v>0.38105506886814899</v>
      </c>
      <c r="H399" s="68">
        <v>86.639676113360295</v>
      </c>
      <c r="I399" s="71">
        <v>0.23289080487238401</v>
      </c>
      <c r="J399" s="68">
        <v>92.459514170040507</v>
      </c>
      <c r="K399" s="71">
        <v>0.11070110701107</v>
      </c>
      <c r="L399" s="68">
        <v>13.714574898785401</v>
      </c>
    </row>
    <row r="400" spans="1:12" x14ac:dyDescent="0.2">
      <c r="A400" s="72" t="s">
        <v>1111</v>
      </c>
      <c r="B400" s="66" t="s">
        <v>1112</v>
      </c>
      <c r="C400" s="67">
        <v>45</v>
      </c>
      <c r="D400" s="67" t="s">
        <v>337</v>
      </c>
      <c r="E400" s="71">
        <v>0.33871523986523699</v>
      </c>
      <c r="F400" s="68">
        <v>84.767206477732799</v>
      </c>
      <c r="G400" s="71">
        <v>0.50235222022165604</v>
      </c>
      <c r="H400" s="68">
        <v>92.661943319838102</v>
      </c>
      <c r="I400" s="71">
        <v>0.34651182655732599</v>
      </c>
      <c r="J400" s="68">
        <v>96.811740890688299</v>
      </c>
      <c r="K400" s="71">
        <v>0.16728167281672801</v>
      </c>
      <c r="L400" s="68">
        <v>28.744939271255099</v>
      </c>
    </row>
    <row r="401" spans="1:12" x14ac:dyDescent="0.2">
      <c r="A401" s="72" t="s">
        <v>1113</v>
      </c>
      <c r="B401" s="66" t="s">
        <v>1114</v>
      </c>
      <c r="C401" s="67">
        <v>45</v>
      </c>
      <c r="D401" s="67" t="s">
        <v>337</v>
      </c>
      <c r="E401" s="71">
        <v>0.33479162637730198</v>
      </c>
      <c r="F401" s="68">
        <v>83.906882591093094</v>
      </c>
      <c r="G401" s="71">
        <v>0.617863806151152</v>
      </c>
      <c r="H401" s="68">
        <v>95.597165991902799</v>
      </c>
      <c r="I401" s="71">
        <v>0.248749695366977</v>
      </c>
      <c r="J401" s="68">
        <v>92.864372469635597</v>
      </c>
      <c r="K401" s="71">
        <v>0.13776137761377599</v>
      </c>
      <c r="L401" s="68">
        <v>20.597165991902799</v>
      </c>
    </row>
    <row r="402" spans="1:12" x14ac:dyDescent="0.2">
      <c r="A402" s="72" t="s">
        <v>1115</v>
      </c>
      <c r="B402" s="66" t="s">
        <v>1116</v>
      </c>
      <c r="C402" s="67">
        <v>45</v>
      </c>
      <c r="D402" s="67" t="s">
        <v>337</v>
      </c>
      <c r="E402" s="71">
        <v>0.24305080977055701</v>
      </c>
      <c r="F402" s="68">
        <v>60.121457489878502</v>
      </c>
      <c r="G402" s="71">
        <v>0.48385746030506899</v>
      </c>
      <c r="H402" s="68">
        <v>91.902834008097201</v>
      </c>
      <c r="I402" s="71">
        <v>8.7853394590858905E-2</v>
      </c>
      <c r="J402" s="68">
        <v>78.188259109311701</v>
      </c>
      <c r="K402" s="71">
        <v>0.157441574415744</v>
      </c>
      <c r="L402" s="68">
        <v>26.012145748987901</v>
      </c>
    </row>
    <row r="403" spans="1:12" x14ac:dyDescent="0.2">
      <c r="A403" s="72" t="s">
        <v>1117</v>
      </c>
      <c r="B403" s="66" t="s">
        <v>1118</v>
      </c>
      <c r="C403" s="67">
        <v>45</v>
      </c>
      <c r="D403" s="67" t="s">
        <v>337</v>
      </c>
      <c r="E403" s="71">
        <v>0.196866866130332</v>
      </c>
      <c r="F403" s="68">
        <v>46.761133603238903</v>
      </c>
      <c r="G403" s="71">
        <v>0.31937464157399997</v>
      </c>
      <c r="H403" s="68">
        <v>81.730769230769198</v>
      </c>
      <c r="I403" s="71">
        <v>0.116244407001497</v>
      </c>
      <c r="J403" s="68">
        <v>83.299595141700394</v>
      </c>
      <c r="K403" s="71">
        <v>0.154981549815498</v>
      </c>
      <c r="L403" s="68">
        <v>25.1518218623482</v>
      </c>
    </row>
    <row r="404" spans="1:12" x14ac:dyDescent="0.2">
      <c r="A404" s="72" t="s">
        <v>1119</v>
      </c>
      <c r="B404" s="66" t="s">
        <v>1120</v>
      </c>
      <c r="C404" s="67">
        <v>45</v>
      </c>
      <c r="D404" s="67" t="s">
        <v>337</v>
      </c>
      <c r="E404" s="71">
        <v>0.15737509501239599</v>
      </c>
      <c r="F404" s="68">
        <v>29.5040485829959</v>
      </c>
      <c r="G404" s="71">
        <v>0.25978212538906198</v>
      </c>
      <c r="H404" s="68">
        <v>64.929149797570901</v>
      </c>
      <c r="I404" s="71">
        <v>3.52213884304136E-2</v>
      </c>
      <c r="J404" s="68">
        <v>59.109311740890703</v>
      </c>
      <c r="K404" s="71">
        <v>0.177121771217712</v>
      </c>
      <c r="L404" s="68">
        <v>31.275303643724701</v>
      </c>
    </row>
    <row r="405" spans="1:12" x14ac:dyDescent="0.2">
      <c r="A405" s="72" t="s">
        <v>1121</v>
      </c>
      <c r="B405" s="66" t="s">
        <v>1122</v>
      </c>
      <c r="C405" s="67">
        <v>45</v>
      </c>
      <c r="D405" s="67" t="s">
        <v>337</v>
      </c>
      <c r="E405" s="71">
        <v>0.154358577688925</v>
      </c>
      <c r="F405" s="68">
        <v>28.087044534413</v>
      </c>
      <c r="G405" s="71">
        <v>0.25133392618941802</v>
      </c>
      <c r="H405" s="68">
        <v>52.024291497975703</v>
      </c>
      <c r="I405" s="71">
        <v>2.3981737787305099E-2</v>
      </c>
      <c r="J405" s="68">
        <v>48.32995951417</v>
      </c>
      <c r="K405" s="71">
        <v>0.18776006909005299</v>
      </c>
      <c r="L405" s="68">
        <v>34.311740890688299</v>
      </c>
    </row>
    <row r="406" spans="1:12" x14ac:dyDescent="0.2">
      <c r="A406" s="72" t="s">
        <v>1123</v>
      </c>
      <c r="B406" s="66" t="s">
        <v>1124</v>
      </c>
      <c r="C406" s="67">
        <v>45</v>
      </c>
      <c r="D406" s="67" t="s">
        <v>337</v>
      </c>
      <c r="E406" s="71">
        <v>0.14928998230627</v>
      </c>
      <c r="F406" s="68">
        <v>25.202429149797599</v>
      </c>
      <c r="G406" s="71">
        <v>0.25133392618941802</v>
      </c>
      <c r="H406" s="68">
        <v>52.024291497975703</v>
      </c>
      <c r="I406" s="71">
        <v>1.69542249114354E-2</v>
      </c>
      <c r="J406" s="68">
        <v>40.030364372469599</v>
      </c>
      <c r="K406" s="71">
        <v>0.179581795817958</v>
      </c>
      <c r="L406" s="68">
        <v>32.034412955465598</v>
      </c>
    </row>
    <row r="407" spans="1:12" x14ac:dyDescent="0.2">
      <c r="A407" s="72" t="s">
        <v>1125</v>
      </c>
      <c r="B407" s="66" t="s">
        <v>1126</v>
      </c>
      <c r="C407" s="67">
        <v>45</v>
      </c>
      <c r="D407" s="67" t="s">
        <v>337</v>
      </c>
      <c r="E407" s="71">
        <v>0.15566419143851501</v>
      </c>
      <c r="F407" s="68">
        <v>28.846153846153801</v>
      </c>
      <c r="G407" s="71">
        <v>0.25405462670337298</v>
      </c>
      <c r="H407" s="68">
        <v>59.008097165991899</v>
      </c>
      <c r="I407" s="71">
        <v>6.2958811915088701E-3</v>
      </c>
      <c r="J407" s="68">
        <v>18.8259109311741</v>
      </c>
      <c r="K407" s="71">
        <v>0.20664206642066399</v>
      </c>
      <c r="L407" s="68">
        <v>39.372469635627503</v>
      </c>
    </row>
    <row r="408" spans="1:12" x14ac:dyDescent="0.2">
      <c r="A408" s="72" t="s">
        <v>1127</v>
      </c>
      <c r="B408" s="66" t="s">
        <v>1128</v>
      </c>
      <c r="C408" s="67">
        <v>45</v>
      </c>
      <c r="D408" s="67" t="s">
        <v>337</v>
      </c>
      <c r="E408" s="71">
        <v>0.158248845775563</v>
      </c>
      <c r="F408" s="68">
        <v>29.908906882591101</v>
      </c>
      <c r="G408" s="71">
        <v>0.251994411555443</v>
      </c>
      <c r="H408" s="68">
        <v>53.542510121457497</v>
      </c>
      <c r="I408" s="71">
        <v>1.8570083950825898E-2</v>
      </c>
      <c r="J408" s="68">
        <v>42.206477732793502</v>
      </c>
      <c r="K408" s="71">
        <v>0.20418204182041799</v>
      </c>
      <c r="L408" s="68">
        <v>38.714574898785401</v>
      </c>
    </row>
    <row r="409" spans="1:12" x14ac:dyDescent="0.2">
      <c r="A409" s="72" t="s">
        <v>1129</v>
      </c>
      <c r="B409" s="66" t="s">
        <v>1130</v>
      </c>
      <c r="C409" s="67">
        <v>45</v>
      </c>
      <c r="D409" s="67" t="s">
        <v>337</v>
      </c>
      <c r="E409" s="71">
        <v>0.167102813462082</v>
      </c>
      <c r="F409" s="68">
        <v>34.716599190283397</v>
      </c>
      <c r="G409" s="71">
        <v>0.24907060839975101</v>
      </c>
      <c r="H409" s="68">
        <v>22.6720647773279</v>
      </c>
      <c r="I409" s="71">
        <v>1.31532276140239E-3</v>
      </c>
      <c r="J409" s="68">
        <v>4.5546558704453401</v>
      </c>
      <c r="K409" s="71">
        <v>0.25092250922509202</v>
      </c>
      <c r="L409" s="68">
        <v>48.178137651821899</v>
      </c>
    </row>
    <row r="410" spans="1:12" x14ac:dyDescent="0.2">
      <c r="A410" s="72" t="s">
        <v>1131</v>
      </c>
      <c r="B410" s="66" t="s">
        <v>1132</v>
      </c>
      <c r="C410" s="67">
        <v>45</v>
      </c>
      <c r="D410" s="67" t="s">
        <v>337</v>
      </c>
      <c r="E410" s="71">
        <v>7.0145463870034494E-2</v>
      </c>
      <c r="F410" s="68">
        <v>0.86032388663967596</v>
      </c>
      <c r="G410" s="71">
        <v>2.2232103156958699E-4</v>
      </c>
      <c r="H410" s="68">
        <v>0.45546558704453399</v>
      </c>
      <c r="I410" s="71">
        <v>1.0952077958607601E-2</v>
      </c>
      <c r="J410" s="68">
        <v>29.807692307692299</v>
      </c>
      <c r="K410" s="71">
        <v>0.199261992619926</v>
      </c>
      <c r="L410" s="68">
        <v>37.3481781376518</v>
      </c>
    </row>
    <row r="411" spans="1:12" x14ac:dyDescent="0.2">
      <c r="A411" s="72" t="s">
        <v>1133</v>
      </c>
      <c r="B411" s="66" t="s">
        <v>1134</v>
      </c>
      <c r="C411" s="67">
        <v>45</v>
      </c>
      <c r="D411" s="67" t="s">
        <v>337</v>
      </c>
      <c r="E411" s="71">
        <v>0.165537625523617</v>
      </c>
      <c r="F411" s="68">
        <v>33.704453441295499</v>
      </c>
      <c r="G411" s="71">
        <v>0.25177856825255701</v>
      </c>
      <c r="H411" s="68">
        <v>53.491902834008101</v>
      </c>
      <c r="I411" s="71">
        <v>6.2792487900090205E-2</v>
      </c>
      <c r="J411" s="68">
        <v>71.609311740890703</v>
      </c>
      <c r="K411" s="71">
        <v>0.18204182041820399</v>
      </c>
      <c r="L411" s="68">
        <v>32.692307692307701</v>
      </c>
    </row>
    <row r="412" spans="1:12" x14ac:dyDescent="0.2">
      <c r="A412" s="72" t="s">
        <v>1135</v>
      </c>
      <c r="B412" s="66" t="s">
        <v>1136</v>
      </c>
      <c r="C412" s="67">
        <v>45</v>
      </c>
      <c r="D412" s="67" t="s">
        <v>337</v>
      </c>
      <c r="E412" s="71">
        <v>7.9722360131085898E-2</v>
      </c>
      <c r="F412" s="68">
        <v>1.2145748987854299</v>
      </c>
      <c r="G412" s="71">
        <v>1.5562472209871101E-3</v>
      </c>
      <c r="H412" s="68">
        <v>0.60728744939271295</v>
      </c>
      <c r="I412" s="71">
        <v>1.44847154865437E-3</v>
      </c>
      <c r="J412" s="68">
        <v>5.0101214574898796</v>
      </c>
      <c r="K412" s="71">
        <v>0.23616236162361601</v>
      </c>
      <c r="L412" s="68">
        <v>45.546558704453403</v>
      </c>
    </row>
    <row r="413" spans="1:12" x14ac:dyDescent="0.2">
      <c r="A413" s="72" t="s">
        <v>1137</v>
      </c>
      <c r="B413" s="66" t="s">
        <v>1138</v>
      </c>
      <c r="C413" s="67">
        <v>45</v>
      </c>
      <c r="D413" s="67" t="s">
        <v>337</v>
      </c>
      <c r="E413" s="71">
        <v>0.13668968172823101</v>
      </c>
      <c r="F413" s="68">
        <v>18.5222672064777</v>
      </c>
      <c r="G413" s="71">
        <v>0.135254850703108</v>
      </c>
      <c r="H413" s="68">
        <v>4.5040485829959502</v>
      </c>
      <c r="I413" s="71">
        <v>4.84919312589525E-2</v>
      </c>
      <c r="J413" s="68">
        <v>65.890688259109297</v>
      </c>
      <c r="K413" s="71">
        <v>0.22632226322263199</v>
      </c>
      <c r="L413" s="68">
        <v>43.775303643724698</v>
      </c>
    </row>
    <row r="414" spans="1:12" x14ac:dyDescent="0.2">
      <c r="A414" s="72" t="s">
        <v>1139</v>
      </c>
      <c r="B414" s="66" t="s">
        <v>1140</v>
      </c>
      <c r="C414" s="67">
        <v>45</v>
      </c>
      <c r="D414" s="67" t="s">
        <v>337</v>
      </c>
      <c r="E414" s="71">
        <v>7.8489116095187203E-2</v>
      </c>
      <c r="F414" s="68">
        <v>1.16396761133603</v>
      </c>
      <c r="G414" s="71">
        <v>3.7165428726474901E-2</v>
      </c>
      <c r="H414" s="68">
        <v>1.51821862348178</v>
      </c>
      <c r="I414" s="71">
        <v>8.8800253401445494E-3</v>
      </c>
      <c r="J414" s="68">
        <v>25.7591093117409</v>
      </c>
      <c r="K414" s="71">
        <v>0.18942189421894201</v>
      </c>
      <c r="L414" s="68">
        <v>34.817813765182201</v>
      </c>
    </row>
    <row r="415" spans="1:12" x14ac:dyDescent="0.2">
      <c r="A415" s="72" t="s">
        <v>1141</v>
      </c>
      <c r="B415" s="66" t="s">
        <v>1142</v>
      </c>
      <c r="C415" s="67">
        <v>45</v>
      </c>
      <c r="D415" s="67" t="s">
        <v>337</v>
      </c>
      <c r="E415" s="71">
        <v>0.101317511948026</v>
      </c>
      <c r="F415" s="68">
        <v>5.0607287449392704</v>
      </c>
      <c r="G415" s="71">
        <v>9.8967902722723003E-2</v>
      </c>
      <c r="H415" s="68">
        <v>2.8340080971659898</v>
      </c>
      <c r="I415" s="71">
        <v>8.02591300935554E-4</v>
      </c>
      <c r="J415" s="68">
        <v>2.6821862348178098</v>
      </c>
      <c r="K415" s="71">
        <v>0.20418204182041799</v>
      </c>
      <c r="L415" s="68">
        <v>38.714574898785401</v>
      </c>
    </row>
    <row r="416" spans="1:12" x14ac:dyDescent="0.2">
      <c r="A416" s="72" t="s">
        <v>1143</v>
      </c>
      <c r="B416" s="66" t="s">
        <v>1144</v>
      </c>
      <c r="C416" s="67">
        <v>45</v>
      </c>
      <c r="D416" s="67" t="s">
        <v>337</v>
      </c>
      <c r="E416" s="71">
        <v>7.1686644304815195E-2</v>
      </c>
      <c r="F416" s="68">
        <v>0.91093117408906898</v>
      </c>
      <c r="G416" s="71">
        <v>2.2232103156958699E-4</v>
      </c>
      <c r="H416" s="68">
        <v>0.45546558704453399</v>
      </c>
      <c r="I416" s="71">
        <v>8.1547166147391602E-4</v>
      </c>
      <c r="J416" s="68">
        <v>2.7834008097165999</v>
      </c>
      <c r="K416" s="71">
        <v>0.21402214022140201</v>
      </c>
      <c r="L416" s="68">
        <v>41.194331983805696</v>
      </c>
    </row>
    <row r="417" spans="1:12" x14ac:dyDescent="0.2">
      <c r="A417" s="72" t="s">
        <v>1145</v>
      </c>
      <c r="B417" s="66" t="s">
        <v>1146</v>
      </c>
      <c r="C417" s="67">
        <v>45</v>
      </c>
      <c r="D417" s="67" t="s">
        <v>337</v>
      </c>
      <c r="E417" s="71">
        <v>9.2771115257959003E-2</v>
      </c>
      <c r="F417" s="68">
        <v>2.6821862348178098</v>
      </c>
      <c r="G417" s="71">
        <v>7.2490110618275594E-2</v>
      </c>
      <c r="H417" s="68">
        <v>2.1255060728744901</v>
      </c>
      <c r="I417" s="71">
        <v>2.13213901371513E-2</v>
      </c>
      <c r="J417" s="68">
        <v>45.799595141700401</v>
      </c>
      <c r="K417" s="71">
        <v>0.18450184501844999</v>
      </c>
      <c r="L417" s="68">
        <v>33.552631578947398</v>
      </c>
    </row>
    <row r="418" spans="1:12" x14ac:dyDescent="0.2">
      <c r="A418" s="72" t="s">
        <v>1147</v>
      </c>
      <c r="B418" s="66" t="s">
        <v>1148</v>
      </c>
      <c r="C418" s="67">
        <v>45</v>
      </c>
      <c r="D418" s="67" t="s">
        <v>337</v>
      </c>
      <c r="E418" s="71">
        <v>8.8753930340739598E-2</v>
      </c>
      <c r="F418" s="68">
        <v>1.8724696356275301</v>
      </c>
      <c r="G418" s="71">
        <v>4.6466254912670001E-2</v>
      </c>
      <c r="H418" s="68">
        <v>1.67004048582996</v>
      </c>
      <c r="I418" s="71">
        <v>8.2334204883926093E-3</v>
      </c>
      <c r="J418" s="68">
        <v>23.380566801619398</v>
      </c>
      <c r="K418" s="71">
        <v>0.21156211562115601</v>
      </c>
      <c r="L418" s="68">
        <v>40.485829959514199</v>
      </c>
    </row>
    <row r="419" spans="1:12" x14ac:dyDescent="0.2">
      <c r="A419" s="72" t="s">
        <v>1149</v>
      </c>
      <c r="B419" s="66" t="s">
        <v>1150</v>
      </c>
      <c r="C419" s="67">
        <v>66</v>
      </c>
      <c r="D419" s="67" t="s">
        <v>337</v>
      </c>
      <c r="E419" s="71">
        <v>0.13788464576482401</v>
      </c>
      <c r="F419" s="68">
        <v>34.4954128440367</v>
      </c>
      <c r="G419" s="71">
        <v>0.25379109546421103</v>
      </c>
      <c r="H419" s="68">
        <v>66.788990825688103</v>
      </c>
      <c r="I419" s="71">
        <v>1.73447077750472E-3</v>
      </c>
      <c r="J419" s="68">
        <v>6.6055045871559601</v>
      </c>
      <c r="K419" s="71">
        <v>0.15812837105275801</v>
      </c>
      <c r="L419" s="68">
        <v>44.587155963302799</v>
      </c>
    </row>
    <row r="420" spans="1:12" x14ac:dyDescent="0.2">
      <c r="A420" s="72" t="s">
        <v>1151</v>
      </c>
      <c r="B420" s="66" t="s">
        <v>1152</v>
      </c>
      <c r="C420" s="67">
        <v>45</v>
      </c>
      <c r="D420" s="67" t="s">
        <v>337</v>
      </c>
      <c r="E420" s="71">
        <v>0.17349122359358499</v>
      </c>
      <c r="F420" s="68">
        <v>37.6518218623482</v>
      </c>
      <c r="G420" s="71">
        <v>0.28120624007644002</v>
      </c>
      <c r="H420" s="68">
        <v>75.202429149797595</v>
      </c>
      <c r="I420" s="71">
        <v>3.4418041784894902E-2</v>
      </c>
      <c r="J420" s="68">
        <v>58.400809716599198</v>
      </c>
      <c r="K420" s="71">
        <v>0.204849388919421</v>
      </c>
      <c r="L420" s="68">
        <v>38.765182186234803</v>
      </c>
    </row>
    <row r="421" spans="1:12" x14ac:dyDescent="0.2">
      <c r="A421" s="72" t="s">
        <v>1153</v>
      </c>
      <c r="B421" s="66" t="s">
        <v>1154</v>
      </c>
      <c r="C421" s="67">
        <v>45</v>
      </c>
      <c r="D421" s="67" t="s">
        <v>337</v>
      </c>
      <c r="E421" s="71">
        <v>0.13611842328874499</v>
      </c>
      <c r="F421" s="68">
        <v>18.0668016194332</v>
      </c>
      <c r="G421" s="71">
        <v>0.222807676529441</v>
      </c>
      <c r="H421" s="68">
        <v>11.6396761133603</v>
      </c>
      <c r="I421" s="71">
        <v>2.8236871293402299E-2</v>
      </c>
      <c r="J421" s="68">
        <v>53.137651821862399</v>
      </c>
      <c r="K421" s="71">
        <v>0.157310722043391</v>
      </c>
      <c r="L421" s="68">
        <v>25.404858299595102</v>
      </c>
    </row>
    <row r="422" spans="1:12" x14ac:dyDescent="0.2">
      <c r="A422" s="72" t="s">
        <v>1155</v>
      </c>
      <c r="B422" s="66" t="s">
        <v>1156</v>
      </c>
      <c r="C422" s="67">
        <v>66</v>
      </c>
      <c r="D422" s="67" t="s">
        <v>337</v>
      </c>
      <c r="E422" s="71">
        <v>0.23469466634486499</v>
      </c>
      <c r="F422" s="68">
        <v>65.137614678899098</v>
      </c>
      <c r="G422" s="71">
        <v>0.26199192451582698</v>
      </c>
      <c r="H422" s="68">
        <v>75.045871559632999</v>
      </c>
      <c r="I422" s="71">
        <v>9.5747301483097E-2</v>
      </c>
      <c r="J422" s="68">
        <v>73.577981651376106</v>
      </c>
      <c r="K422" s="71">
        <v>0.34634477303567002</v>
      </c>
      <c r="L422" s="68">
        <v>58.348623853211002</v>
      </c>
    </row>
    <row r="423" spans="1:12" x14ac:dyDescent="0.2">
      <c r="A423" s="72" t="s">
        <v>1157</v>
      </c>
      <c r="B423" s="66" t="s">
        <v>1158</v>
      </c>
      <c r="C423" s="67">
        <v>66</v>
      </c>
      <c r="D423" s="67" t="s">
        <v>337</v>
      </c>
      <c r="E423" s="71">
        <v>0.221209502514708</v>
      </c>
      <c r="F423" s="68">
        <v>60.366972477064202</v>
      </c>
      <c r="G423" s="71">
        <v>0.291143795676856</v>
      </c>
      <c r="H423" s="68">
        <v>85.871559633027502</v>
      </c>
      <c r="I423" s="71">
        <v>4.6033838035840699E-2</v>
      </c>
      <c r="J423" s="68">
        <v>57.064220183486199</v>
      </c>
      <c r="K423" s="71">
        <v>0.32645087383142601</v>
      </c>
      <c r="L423" s="68">
        <v>56.330275229357802</v>
      </c>
    </row>
    <row r="424" spans="1:12" x14ac:dyDescent="0.2">
      <c r="A424" s="72" t="s">
        <v>1159</v>
      </c>
      <c r="B424" s="66" t="s">
        <v>1160</v>
      </c>
      <c r="C424" s="67">
        <v>45</v>
      </c>
      <c r="D424" s="67" t="s">
        <v>337</v>
      </c>
      <c r="E424" s="71">
        <v>0.20700485737512</v>
      </c>
      <c r="F424" s="68">
        <v>49.645748987854198</v>
      </c>
      <c r="G424" s="71">
        <v>0.26244997776789702</v>
      </c>
      <c r="H424" s="68">
        <v>66.700404858299606</v>
      </c>
      <c r="I424" s="71">
        <v>3.0844827798095401E-2</v>
      </c>
      <c r="J424" s="68">
        <v>55.313765182186202</v>
      </c>
      <c r="K424" s="71">
        <v>0.32771976655936802</v>
      </c>
      <c r="L424" s="68">
        <v>56.983805668016203</v>
      </c>
    </row>
    <row r="425" spans="1:12" x14ac:dyDescent="0.2">
      <c r="A425" s="72" t="s">
        <v>1161</v>
      </c>
      <c r="B425" s="66" t="s">
        <v>1162</v>
      </c>
      <c r="C425" s="67">
        <v>45</v>
      </c>
      <c r="D425" s="67" t="s">
        <v>337</v>
      </c>
      <c r="E425" s="71">
        <v>0.171097350300596</v>
      </c>
      <c r="F425" s="68">
        <v>36.690283400809697</v>
      </c>
      <c r="G425" s="71">
        <v>0.272745415591853</v>
      </c>
      <c r="H425" s="68">
        <v>72.975708502024304</v>
      </c>
      <c r="I425" s="71">
        <v>7.0870364079137799E-2</v>
      </c>
      <c r="J425" s="68">
        <v>74.190283400809705</v>
      </c>
      <c r="K425" s="71">
        <v>0.16967627123079701</v>
      </c>
      <c r="L425" s="68">
        <v>28.947368421052602</v>
      </c>
    </row>
    <row r="426" spans="1:12" x14ac:dyDescent="0.2">
      <c r="A426" s="72" t="s">
        <v>1163</v>
      </c>
      <c r="B426" s="66" t="s">
        <v>1164</v>
      </c>
      <c r="C426" s="67">
        <v>45</v>
      </c>
      <c r="D426" s="67" t="s">
        <v>337</v>
      </c>
      <c r="E426" s="71">
        <v>0.25788334339375901</v>
      </c>
      <c r="F426" s="68">
        <v>65.991902834008101</v>
      </c>
      <c r="G426" s="71">
        <v>0.30603040822274202</v>
      </c>
      <c r="H426" s="68">
        <v>80.212550607287497</v>
      </c>
      <c r="I426" s="71">
        <v>0.288901451798109</v>
      </c>
      <c r="J426" s="68">
        <v>94.635627530364403</v>
      </c>
      <c r="K426" s="71">
        <v>0.17871817016042499</v>
      </c>
      <c r="L426" s="68">
        <v>31.578947368421101</v>
      </c>
    </row>
    <row r="427" spans="1:12" x14ac:dyDescent="0.2">
      <c r="A427" s="72" t="s">
        <v>1165</v>
      </c>
      <c r="B427" s="66" t="s">
        <v>1166</v>
      </c>
      <c r="C427" s="67">
        <v>45</v>
      </c>
      <c r="D427" s="67" t="s">
        <v>337</v>
      </c>
      <c r="E427" s="71">
        <v>0.28328684431232498</v>
      </c>
      <c r="F427" s="68">
        <v>73.026315789473699</v>
      </c>
      <c r="G427" s="71">
        <v>0.38189300670068899</v>
      </c>
      <c r="H427" s="68">
        <v>86.7408906882591</v>
      </c>
      <c r="I427" s="71">
        <v>0.31464780154967797</v>
      </c>
      <c r="J427" s="68">
        <v>95.293522267206498</v>
      </c>
      <c r="K427" s="71">
        <v>0.15331972468660901</v>
      </c>
      <c r="L427" s="68">
        <v>24.6963562753036</v>
      </c>
    </row>
    <row r="428" spans="1:12" x14ac:dyDescent="0.2">
      <c r="A428" s="72" t="s">
        <v>1167</v>
      </c>
      <c r="B428" s="66" t="s">
        <v>1168</v>
      </c>
      <c r="C428" s="67">
        <v>45</v>
      </c>
      <c r="D428" s="67" t="s">
        <v>337</v>
      </c>
      <c r="E428" s="71">
        <v>0.17576910470177201</v>
      </c>
      <c r="F428" s="68">
        <v>38.5627530364373</v>
      </c>
      <c r="G428" s="71">
        <v>0.31736033962966098</v>
      </c>
      <c r="H428" s="68">
        <v>81.528340080971702</v>
      </c>
      <c r="I428" s="71">
        <v>2.6308755114739301E-2</v>
      </c>
      <c r="J428" s="68">
        <v>50.961538461538503</v>
      </c>
      <c r="K428" s="71">
        <v>0.18363821936091701</v>
      </c>
      <c r="L428" s="68">
        <v>33.046558704453403</v>
      </c>
    </row>
    <row r="429" spans="1:12" x14ac:dyDescent="0.2">
      <c r="A429" s="72" t="s">
        <v>1169</v>
      </c>
      <c r="B429" s="66" t="s">
        <v>1170</v>
      </c>
      <c r="C429" s="67">
        <v>45</v>
      </c>
      <c r="D429" s="67" t="s">
        <v>337</v>
      </c>
      <c r="E429" s="71">
        <v>0.16929177780367399</v>
      </c>
      <c r="F429" s="68">
        <v>35.880566801619402</v>
      </c>
      <c r="G429" s="71">
        <v>0.31325056620677799</v>
      </c>
      <c r="H429" s="68">
        <v>81.022267206477693</v>
      </c>
      <c r="I429" s="71">
        <v>6.9163512591699505E-2</v>
      </c>
      <c r="J429" s="68">
        <v>73.785425101214599</v>
      </c>
      <c r="K429" s="71">
        <v>0.12546125461254601</v>
      </c>
      <c r="L429" s="68">
        <v>17.1558704453441</v>
      </c>
    </row>
    <row r="430" spans="1:12" x14ac:dyDescent="0.2">
      <c r="A430" s="72" t="s">
        <v>1171</v>
      </c>
      <c r="B430" s="66" t="s">
        <v>1172</v>
      </c>
      <c r="C430" s="67">
        <v>45</v>
      </c>
      <c r="D430" s="67" t="s">
        <v>337</v>
      </c>
      <c r="E430" s="71">
        <v>0.169173837028711</v>
      </c>
      <c r="F430" s="68">
        <v>35.82995951417</v>
      </c>
      <c r="G430" s="71">
        <v>0.26650594210728501</v>
      </c>
      <c r="H430" s="68">
        <v>69.382591093117398</v>
      </c>
      <c r="I430" s="71">
        <v>4.2617202016455399E-2</v>
      </c>
      <c r="J430" s="68">
        <v>63.309716599190303</v>
      </c>
      <c r="K430" s="71">
        <v>0.19839836696239299</v>
      </c>
      <c r="L430" s="68">
        <v>36.842105263157897</v>
      </c>
    </row>
    <row r="431" spans="1:12" x14ac:dyDescent="0.2">
      <c r="A431" s="72" t="s">
        <v>1173</v>
      </c>
      <c r="B431" s="66" t="s">
        <v>1174</v>
      </c>
      <c r="C431" s="67">
        <v>45</v>
      </c>
      <c r="D431" s="67" t="s">
        <v>337</v>
      </c>
      <c r="E431" s="71">
        <v>0.236736391882549</v>
      </c>
      <c r="F431" s="68">
        <v>58.046558704453403</v>
      </c>
      <c r="G431" s="71">
        <v>0.397661439025839</v>
      </c>
      <c r="H431" s="68">
        <v>87.550607287449395</v>
      </c>
      <c r="I431" s="71">
        <v>0.18462645740901601</v>
      </c>
      <c r="J431" s="68">
        <v>89.676113360323896</v>
      </c>
      <c r="K431" s="71">
        <v>0.12792127921279201</v>
      </c>
      <c r="L431" s="68">
        <v>17.965587044534399</v>
      </c>
    </row>
    <row r="432" spans="1:12" x14ac:dyDescent="0.2">
      <c r="A432" s="72" t="s">
        <v>1175</v>
      </c>
      <c r="B432" s="66" t="s">
        <v>1176</v>
      </c>
      <c r="C432" s="67">
        <v>45</v>
      </c>
      <c r="D432" s="67" t="s">
        <v>337</v>
      </c>
      <c r="E432" s="71">
        <v>0.26348832118426002</v>
      </c>
      <c r="F432" s="68">
        <v>67.864372469635597</v>
      </c>
      <c r="G432" s="71">
        <v>0.480981802635985</v>
      </c>
      <c r="H432" s="68">
        <v>91.801619433198397</v>
      </c>
      <c r="I432" s="71">
        <v>0.16680173410252599</v>
      </c>
      <c r="J432" s="68">
        <v>88.613360323886596</v>
      </c>
      <c r="K432" s="71">
        <v>0.14268142681426799</v>
      </c>
      <c r="L432" s="68">
        <v>21.811740890688299</v>
      </c>
    </row>
    <row r="433" spans="1:12" x14ac:dyDescent="0.2">
      <c r="A433" s="72" t="s">
        <v>1177</v>
      </c>
      <c r="B433" s="66" t="s">
        <v>1178</v>
      </c>
      <c r="C433" s="67">
        <v>45</v>
      </c>
      <c r="D433" s="67" t="s">
        <v>337</v>
      </c>
      <c r="E433" s="71">
        <v>0.284295150436704</v>
      </c>
      <c r="F433" s="68">
        <v>73.431174089068804</v>
      </c>
      <c r="G433" s="71">
        <v>0.33576250111015798</v>
      </c>
      <c r="H433" s="68">
        <v>83.248987854250998</v>
      </c>
      <c r="I433" s="71">
        <v>0.34000117898224103</v>
      </c>
      <c r="J433" s="68">
        <v>96.305668016194304</v>
      </c>
      <c r="K433" s="71">
        <v>0.177121771217712</v>
      </c>
      <c r="L433" s="68">
        <v>31.275303643724701</v>
      </c>
    </row>
    <row r="434" spans="1:12" x14ac:dyDescent="0.2">
      <c r="A434" s="72" t="s">
        <v>1179</v>
      </c>
      <c r="B434" s="66" t="s">
        <v>1180</v>
      </c>
      <c r="C434" s="67">
        <v>45</v>
      </c>
      <c r="D434" s="67" t="s">
        <v>337</v>
      </c>
      <c r="E434" s="71">
        <v>0.16240660447210101</v>
      </c>
      <c r="F434" s="68">
        <v>32.186234817813798</v>
      </c>
      <c r="G434" s="71">
        <v>0.27378019541979298</v>
      </c>
      <c r="H434" s="68">
        <v>73.431174089068804</v>
      </c>
      <c r="I434" s="71">
        <v>6.33781173815023E-2</v>
      </c>
      <c r="J434" s="68">
        <v>71.811740890688299</v>
      </c>
      <c r="K434" s="71">
        <v>0.150061500615006</v>
      </c>
      <c r="L434" s="68">
        <v>23.684210526315798</v>
      </c>
    </row>
    <row r="435" spans="1:12" x14ac:dyDescent="0.2">
      <c r="A435" s="72" t="s">
        <v>1181</v>
      </c>
      <c r="B435" s="66" t="s">
        <v>1182</v>
      </c>
      <c r="C435" s="67">
        <v>45</v>
      </c>
      <c r="D435" s="67" t="s">
        <v>337</v>
      </c>
      <c r="E435" s="71">
        <v>0.31314838713537102</v>
      </c>
      <c r="F435" s="68">
        <v>79.807692307692307</v>
      </c>
      <c r="G435" s="71">
        <v>0.55379489619315703</v>
      </c>
      <c r="H435" s="68">
        <v>94.230769230769198</v>
      </c>
      <c r="I435" s="71">
        <v>0.24788888759917799</v>
      </c>
      <c r="J435" s="68">
        <v>92.763157894736807</v>
      </c>
      <c r="K435" s="71">
        <v>0.13776137761377599</v>
      </c>
      <c r="L435" s="68">
        <v>20.597165991902799</v>
      </c>
    </row>
    <row r="436" spans="1:12" x14ac:dyDescent="0.2">
      <c r="A436" s="72" t="s">
        <v>1183</v>
      </c>
      <c r="B436" s="66" t="s">
        <v>1184</v>
      </c>
      <c r="C436" s="67">
        <v>45</v>
      </c>
      <c r="D436" s="67" t="s">
        <v>337</v>
      </c>
      <c r="E436" s="71">
        <v>0.18094019982694801</v>
      </c>
      <c r="F436" s="68">
        <v>40.789473684210499</v>
      </c>
      <c r="G436" s="71">
        <v>0.329509277720414</v>
      </c>
      <c r="H436" s="68">
        <v>82.641700404858298</v>
      </c>
      <c r="I436" s="71">
        <v>4.7691474072590799E-2</v>
      </c>
      <c r="J436" s="68">
        <v>65.334008097166006</v>
      </c>
      <c r="K436" s="71">
        <v>0.16561984768783899</v>
      </c>
      <c r="L436" s="68">
        <v>28.2388663967611</v>
      </c>
    </row>
    <row r="437" spans="1:12" x14ac:dyDescent="0.2">
      <c r="A437" s="72" t="s">
        <v>1185</v>
      </c>
      <c r="B437" s="66" t="s">
        <v>1186</v>
      </c>
      <c r="C437" s="67">
        <v>45</v>
      </c>
      <c r="D437" s="67" t="s">
        <v>337</v>
      </c>
      <c r="E437" s="71">
        <v>0.17233445974761299</v>
      </c>
      <c r="F437" s="68">
        <v>37.246963562753002</v>
      </c>
      <c r="G437" s="71">
        <v>0.25555802578923997</v>
      </c>
      <c r="H437" s="68">
        <v>60.931174089068797</v>
      </c>
      <c r="I437" s="71">
        <v>9.1703656036626197E-2</v>
      </c>
      <c r="J437" s="68">
        <v>79.352226720647806</v>
      </c>
      <c r="K437" s="71">
        <v>0.16974169741697401</v>
      </c>
      <c r="L437" s="68">
        <v>29.402834008097201</v>
      </c>
    </row>
    <row r="438" spans="1:12" x14ac:dyDescent="0.2">
      <c r="A438" s="72" t="s">
        <v>1187</v>
      </c>
      <c r="B438" s="66" t="s">
        <v>1188</v>
      </c>
      <c r="C438" s="67">
        <v>45</v>
      </c>
      <c r="D438" s="67" t="s">
        <v>337</v>
      </c>
      <c r="E438" s="71">
        <v>0.14963725835962</v>
      </c>
      <c r="F438" s="68">
        <v>25.506072874493899</v>
      </c>
      <c r="G438" s="71">
        <v>0.25133392618941802</v>
      </c>
      <c r="H438" s="68">
        <v>52.024291497975703</v>
      </c>
      <c r="I438" s="71">
        <v>1.55360284712393E-2</v>
      </c>
      <c r="J438" s="68">
        <v>37.449392712550598</v>
      </c>
      <c r="K438" s="71">
        <v>0.18204182041820399</v>
      </c>
      <c r="L438" s="68">
        <v>32.692307692307701</v>
      </c>
    </row>
    <row r="439" spans="1:12" x14ac:dyDescent="0.2">
      <c r="A439" s="72" t="s">
        <v>1189</v>
      </c>
      <c r="B439" s="66" t="s">
        <v>1190</v>
      </c>
      <c r="C439" s="67">
        <v>45</v>
      </c>
      <c r="D439" s="67" t="s">
        <v>337</v>
      </c>
      <c r="E439" s="71">
        <v>0.13922878636508301</v>
      </c>
      <c r="F439" s="68">
        <v>20.3441295546559</v>
      </c>
      <c r="G439" s="71">
        <v>0.25422409959982201</v>
      </c>
      <c r="H439" s="68">
        <v>59.311740890688299</v>
      </c>
      <c r="I439" s="71">
        <v>8.4807096799298202E-3</v>
      </c>
      <c r="J439" s="68">
        <v>24.038461538461501</v>
      </c>
      <c r="K439" s="71">
        <v>0.154981549815498</v>
      </c>
      <c r="L439" s="68">
        <v>25.1518218623482</v>
      </c>
    </row>
    <row r="440" spans="1:12" x14ac:dyDescent="0.2">
      <c r="A440" s="72" t="s">
        <v>1191</v>
      </c>
      <c r="B440" s="66" t="s">
        <v>1192</v>
      </c>
      <c r="C440" s="67">
        <v>45</v>
      </c>
      <c r="D440" s="67" t="s">
        <v>337</v>
      </c>
      <c r="E440" s="71">
        <v>0.14691208205668699</v>
      </c>
      <c r="F440" s="68">
        <v>23.937246963562799</v>
      </c>
      <c r="G440" s="71">
        <v>0.25878075108916099</v>
      </c>
      <c r="H440" s="68">
        <v>63.917004048583003</v>
      </c>
      <c r="I440" s="71">
        <v>2.6175745794047099E-2</v>
      </c>
      <c r="J440" s="68">
        <v>50.708502024291498</v>
      </c>
      <c r="K440" s="71">
        <v>0.15577974928685501</v>
      </c>
      <c r="L440" s="68">
        <v>25.3036437246964</v>
      </c>
    </row>
    <row r="441" spans="1:12" x14ac:dyDescent="0.2">
      <c r="A441" s="72" t="s">
        <v>1193</v>
      </c>
      <c r="B441" s="66" t="s">
        <v>1194</v>
      </c>
      <c r="C441" s="67">
        <v>45</v>
      </c>
      <c r="D441" s="67" t="s">
        <v>337</v>
      </c>
      <c r="E441" s="71">
        <v>0.179094616421722</v>
      </c>
      <c r="F441" s="68">
        <v>39.777327935222701</v>
      </c>
      <c r="G441" s="71">
        <v>0.25311249444197398</v>
      </c>
      <c r="H441" s="68">
        <v>56.376518218623502</v>
      </c>
      <c r="I441" s="71">
        <v>7.0522006529266301E-3</v>
      </c>
      <c r="J441" s="68">
        <v>20.799595141700401</v>
      </c>
      <c r="K441" s="71">
        <v>0.277119154170265</v>
      </c>
      <c r="L441" s="68">
        <v>51.619433198380598</v>
      </c>
    </row>
    <row r="442" spans="1:12" x14ac:dyDescent="0.2">
      <c r="A442" s="72" t="s">
        <v>1195</v>
      </c>
      <c r="B442" s="66" t="s">
        <v>1196</v>
      </c>
      <c r="C442" s="67">
        <v>45</v>
      </c>
      <c r="D442" s="67" t="s">
        <v>337</v>
      </c>
      <c r="E442" s="71">
        <v>0.168576780231975</v>
      </c>
      <c r="F442" s="68">
        <v>35.475708502024297</v>
      </c>
      <c r="G442" s="71">
        <v>0.25200088928412601</v>
      </c>
      <c r="H442" s="68">
        <v>53.947368421052602</v>
      </c>
      <c r="I442" s="71">
        <v>2.6674414903987399E-2</v>
      </c>
      <c r="J442" s="68">
        <v>51.467611336032398</v>
      </c>
      <c r="K442" s="71">
        <v>0.227055036507812</v>
      </c>
      <c r="L442" s="68">
        <v>43.876518218623502</v>
      </c>
    </row>
    <row r="443" spans="1:12" x14ac:dyDescent="0.2">
      <c r="A443" s="72" t="s">
        <v>1197</v>
      </c>
      <c r="B443" s="66" t="s">
        <v>1198</v>
      </c>
      <c r="C443" s="67">
        <v>45</v>
      </c>
      <c r="D443" s="67" t="s">
        <v>337</v>
      </c>
      <c r="E443" s="71">
        <v>0.27295204997653699</v>
      </c>
      <c r="F443" s="68">
        <v>70.597165991902799</v>
      </c>
      <c r="G443" s="71">
        <v>0.30042316632961802</v>
      </c>
      <c r="H443" s="68">
        <v>79.504048582995907</v>
      </c>
      <c r="I443" s="71">
        <v>0.115316080090531</v>
      </c>
      <c r="J443" s="68">
        <v>83.147773279352194</v>
      </c>
      <c r="K443" s="71">
        <v>0.403116903509461</v>
      </c>
      <c r="L443" s="68">
        <v>64.777327935222701</v>
      </c>
    </row>
    <row r="444" spans="1:12" x14ac:dyDescent="0.2">
      <c r="A444" s="72" t="s">
        <v>1199</v>
      </c>
      <c r="B444" s="66" t="s">
        <v>1200</v>
      </c>
      <c r="C444" s="67">
        <v>45</v>
      </c>
      <c r="D444" s="67" t="s">
        <v>337</v>
      </c>
      <c r="E444" s="71">
        <v>0.18132158791379899</v>
      </c>
      <c r="F444" s="68">
        <v>40.941295546558699</v>
      </c>
      <c r="G444" s="71">
        <v>0.25394583893032902</v>
      </c>
      <c r="H444" s="68">
        <v>58.552631578947398</v>
      </c>
      <c r="I444" s="71">
        <v>8.5038683519293806E-2</v>
      </c>
      <c r="J444" s="68">
        <v>77.429149797570901</v>
      </c>
      <c r="K444" s="71">
        <v>0.204980241291775</v>
      </c>
      <c r="L444" s="68">
        <v>38.866396761133601</v>
      </c>
    </row>
    <row r="445" spans="1:12" x14ac:dyDescent="0.2">
      <c r="A445" s="72" t="s">
        <v>1201</v>
      </c>
      <c r="B445" s="66" t="s">
        <v>1202</v>
      </c>
      <c r="C445" s="67">
        <v>45</v>
      </c>
      <c r="D445" s="67" t="s">
        <v>337</v>
      </c>
      <c r="E445" s="71">
        <v>0.16122095083612401</v>
      </c>
      <c r="F445" s="68">
        <v>31.578947368421101</v>
      </c>
      <c r="G445" s="71">
        <v>0.25155624722098702</v>
      </c>
      <c r="H445" s="68">
        <v>52.783400809716603</v>
      </c>
      <c r="I445" s="71">
        <v>1.6488066123270299E-2</v>
      </c>
      <c r="J445" s="68">
        <v>39.068825910931203</v>
      </c>
      <c r="K445" s="71">
        <v>0.215618539164115</v>
      </c>
      <c r="L445" s="68">
        <v>41.751012145749002</v>
      </c>
    </row>
    <row r="446" spans="1:12" x14ac:dyDescent="0.2">
      <c r="A446" s="72" t="s">
        <v>1203</v>
      </c>
      <c r="B446" s="66" t="s">
        <v>1204</v>
      </c>
      <c r="C446" s="67">
        <v>45</v>
      </c>
      <c r="D446" s="67" t="s">
        <v>337</v>
      </c>
      <c r="E446" s="71">
        <v>0.16217267051051301</v>
      </c>
      <c r="F446" s="68">
        <v>32.085020242915</v>
      </c>
      <c r="G446" s="71">
        <v>0.25836320042780198</v>
      </c>
      <c r="H446" s="68">
        <v>63.4109311740891</v>
      </c>
      <c r="I446" s="71">
        <v>1.3334471410978099E-2</v>
      </c>
      <c r="J446" s="68">
        <v>33.653846153846203</v>
      </c>
      <c r="K446" s="71">
        <v>0.21482033969275899</v>
      </c>
      <c r="L446" s="68">
        <v>41.599190283400802</v>
      </c>
    </row>
    <row r="447" spans="1:12" x14ac:dyDescent="0.2">
      <c r="A447" s="72" t="s">
        <v>1205</v>
      </c>
      <c r="B447" s="66" t="s">
        <v>1206</v>
      </c>
      <c r="C447" s="67">
        <v>45</v>
      </c>
      <c r="D447" s="67" t="s">
        <v>337</v>
      </c>
      <c r="E447" s="71">
        <v>0.125468298970457</v>
      </c>
      <c r="F447" s="68">
        <v>13.714574898785401</v>
      </c>
      <c r="G447" s="71">
        <v>0.25555802578923997</v>
      </c>
      <c r="H447" s="68">
        <v>60.931174089068797</v>
      </c>
      <c r="I447" s="71">
        <v>7.6857395108159204E-3</v>
      </c>
      <c r="J447" s="68">
        <v>22.165991902834001</v>
      </c>
      <c r="K447" s="71">
        <v>0.113161131611316</v>
      </c>
      <c r="L447" s="68">
        <v>14.2712550607287</v>
      </c>
    </row>
    <row r="448" spans="1:12" x14ac:dyDescent="0.2">
      <c r="A448" s="72" t="s">
        <v>1207</v>
      </c>
      <c r="B448" s="66" t="s">
        <v>1208</v>
      </c>
      <c r="C448" s="67">
        <v>45</v>
      </c>
      <c r="D448" s="67" t="s">
        <v>337</v>
      </c>
      <c r="E448" s="71">
        <v>0.18420725039920599</v>
      </c>
      <c r="F448" s="68">
        <v>42.206477732793502</v>
      </c>
      <c r="G448" s="71">
        <v>0.25578034682080902</v>
      </c>
      <c r="H448" s="68">
        <v>61.082995951416997</v>
      </c>
      <c r="I448" s="71">
        <v>3.1289599922594703E-2</v>
      </c>
      <c r="J448" s="68">
        <v>55.769230769230802</v>
      </c>
      <c r="K448" s="71">
        <v>0.265551804454215</v>
      </c>
      <c r="L448" s="68">
        <v>50.1518218623482</v>
      </c>
    </row>
    <row r="449" spans="1:12" x14ac:dyDescent="0.2">
      <c r="A449" s="72" t="s">
        <v>1209</v>
      </c>
      <c r="B449" s="66" t="s">
        <v>1210</v>
      </c>
      <c r="C449" s="67">
        <v>45</v>
      </c>
      <c r="D449" s="67" t="s">
        <v>337</v>
      </c>
      <c r="E449" s="71">
        <v>0.25978046296666701</v>
      </c>
      <c r="F449" s="68">
        <v>66.599190283400802</v>
      </c>
      <c r="G449" s="71">
        <v>0.25044464206313899</v>
      </c>
      <c r="H449" s="68">
        <v>48.026315789473699</v>
      </c>
      <c r="I449" s="71">
        <v>1.44113892173292E-2</v>
      </c>
      <c r="J449" s="68">
        <v>35.627530364372497</v>
      </c>
      <c r="K449" s="71">
        <v>0.51448535761953396</v>
      </c>
      <c r="L449" s="68">
        <v>81.325910931174107</v>
      </c>
    </row>
    <row r="450" spans="1:12" x14ac:dyDescent="0.2">
      <c r="A450" s="72" t="s">
        <v>1211</v>
      </c>
      <c r="B450" s="66" t="s">
        <v>1212</v>
      </c>
      <c r="C450" s="67">
        <v>45</v>
      </c>
      <c r="D450" s="67" t="s">
        <v>337</v>
      </c>
      <c r="E450" s="71">
        <v>0.28752637152882099</v>
      </c>
      <c r="F450" s="68">
        <v>74.291497975708495</v>
      </c>
      <c r="G450" s="71">
        <v>0.25</v>
      </c>
      <c r="H450" s="68">
        <v>44.635627530364403</v>
      </c>
      <c r="I450" s="71">
        <v>2.7682095403505899E-2</v>
      </c>
      <c r="J450" s="68">
        <v>52.783400809716603</v>
      </c>
      <c r="K450" s="71">
        <v>0.584897019182958</v>
      </c>
      <c r="L450" s="68">
        <v>86.842105263157904</v>
      </c>
    </row>
    <row r="451" spans="1:12" x14ac:dyDescent="0.2">
      <c r="A451" s="72" t="s">
        <v>1213</v>
      </c>
      <c r="B451" s="66" t="s">
        <v>1214</v>
      </c>
      <c r="C451" s="67">
        <v>45</v>
      </c>
      <c r="D451" s="67" t="s">
        <v>337</v>
      </c>
      <c r="E451" s="71">
        <v>0.195605621310142</v>
      </c>
      <c r="F451" s="68">
        <v>46.457489878542503</v>
      </c>
      <c r="G451" s="71">
        <v>0.25266785237883499</v>
      </c>
      <c r="H451" s="68">
        <v>55.5668016194332</v>
      </c>
      <c r="I451" s="71">
        <v>2.68422150793712E-2</v>
      </c>
      <c r="J451" s="68">
        <v>51.720647773279303</v>
      </c>
      <c r="K451" s="71">
        <v>0.30730679647221998</v>
      </c>
      <c r="L451" s="68">
        <v>55.161943319838102</v>
      </c>
    </row>
    <row r="452" spans="1:12" x14ac:dyDescent="0.2">
      <c r="A452" s="72" t="s">
        <v>1215</v>
      </c>
      <c r="B452" s="66" t="s">
        <v>1216</v>
      </c>
      <c r="C452" s="67">
        <v>45</v>
      </c>
      <c r="D452" s="67" t="s">
        <v>337</v>
      </c>
      <c r="E452" s="71">
        <v>0.17320345225351</v>
      </c>
      <c r="F452" s="68">
        <v>37.601214574898798</v>
      </c>
      <c r="G452" s="71">
        <v>0.25177856825255701</v>
      </c>
      <c r="H452" s="68">
        <v>53.491902834008101</v>
      </c>
      <c r="I452" s="71">
        <v>1.19892300823898E-2</v>
      </c>
      <c r="J452" s="68">
        <v>31.072874493927099</v>
      </c>
      <c r="K452" s="71">
        <v>0.25584255842558401</v>
      </c>
      <c r="L452" s="68">
        <v>48.886639676113397</v>
      </c>
    </row>
    <row r="453" spans="1:12" x14ac:dyDescent="0.2">
      <c r="A453" s="72" t="s">
        <v>1217</v>
      </c>
      <c r="B453" s="66" t="s">
        <v>1218</v>
      </c>
      <c r="C453" s="67">
        <v>45</v>
      </c>
      <c r="D453" s="67" t="s">
        <v>337</v>
      </c>
      <c r="E453" s="71">
        <v>0.20348379454363899</v>
      </c>
      <c r="F453" s="68">
        <v>48.582995951416997</v>
      </c>
      <c r="G453" s="71">
        <v>0.25865143918131001</v>
      </c>
      <c r="H453" s="68">
        <v>63.613360323886603</v>
      </c>
      <c r="I453" s="71">
        <v>2.9733000375910298E-2</v>
      </c>
      <c r="J453" s="68">
        <v>54.352226720647799</v>
      </c>
      <c r="K453" s="71">
        <v>0.32206694407369602</v>
      </c>
      <c r="L453" s="68">
        <v>56.680161943319803</v>
      </c>
    </row>
    <row r="454" spans="1:12" x14ac:dyDescent="0.2">
      <c r="A454" s="72" t="s">
        <v>1219</v>
      </c>
      <c r="B454" s="66" t="s">
        <v>1220</v>
      </c>
      <c r="C454" s="67">
        <v>45</v>
      </c>
      <c r="D454" s="67" t="s">
        <v>337</v>
      </c>
      <c r="E454" s="71">
        <v>0.166682998706455</v>
      </c>
      <c r="F454" s="68">
        <v>34.463562753036399</v>
      </c>
      <c r="G454" s="71">
        <v>0.26422115418714298</v>
      </c>
      <c r="H454" s="68">
        <v>67.712550607287497</v>
      </c>
      <c r="I454" s="71">
        <v>2.1805701710819098E-2</v>
      </c>
      <c r="J454" s="68">
        <v>46.305668016194304</v>
      </c>
      <c r="K454" s="71">
        <v>0.21402214022140201</v>
      </c>
      <c r="L454" s="68">
        <v>41.194331983805696</v>
      </c>
    </row>
    <row r="455" spans="1:12" x14ac:dyDescent="0.2">
      <c r="A455" s="72" t="s">
        <v>1221</v>
      </c>
      <c r="B455" s="66" t="s">
        <v>1222</v>
      </c>
      <c r="C455" s="67">
        <v>45</v>
      </c>
      <c r="D455" s="67" t="s">
        <v>337</v>
      </c>
      <c r="E455" s="71">
        <v>0.16519635551020301</v>
      </c>
      <c r="F455" s="68">
        <v>33.502024291498003</v>
      </c>
      <c r="G455" s="71">
        <v>0.25600266785237902</v>
      </c>
      <c r="H455" s="68">
        <v>61.336032388664002</v>
      </c>
      <c r="I455" s="71">
        <v>7.72247750619941E-2</v>
      </c>
      <c r="J455" s="68">
        <v>76.062753036437201</v>
      </c>
      <c r="K455" s="71">
        <v>0.16236162361623599</v>
      </c>
      <c r="L455" s="68">
        <v>27.530364372469599</v>
      </c>
    </row>
    <row r="456" spans="1:12" x14ac:dyDescent="0.2">
      <c r="A456" s="72" t="s">
        <v>1223</v>
      </c>
      <c r="B456" s="66" t="s">
        <v>1224</v>
      </c>
      <c r="C456" s="67">
        <v>45</v>
      </c>
      <c r="D456" s="67" t="s">
        <v>337</v>
      </c>
      <c r="E456" s="71">
        <v>0.14801749022591401</v>
      </c>
      <c r="F456" s="68">
        <v>24.595141700404898</v>
      </c>
      <c r="G456" s="71">
        <v>0.25177856825255701</v>
      </c>
      <c r="H456" s="68">
        <v>53.491902834008101</v>
      </c>
      <c r="I456" s="71">
        <v>1.2692106607228301E-2</v>
      </c>
      <c r="J456" s="68">
        <v>32.388663967611301</v>
      </c>
      <c r="K456" s="71">
        <v>0.179581795817958</v>
      </c>
      <c r="L456" s="68">
        <v>32.034412955465598</v>
      </c>
    </row>
    <row r="457" spans="1:12" x14ac:dyDescent="0.2">
      <c r="A457" s="72" t="s">
        <v>1225</v>
      </c>
      <c r="B457" s="66" t="s">
        <v>1226</v>
      </c>
      <c r="C457" s="67">
        <v>45</v>
      </c>
      <c r="D457" s="67" t="s">
        <v>337</v>
      </c>
      <c r="E457" s="71">
        <v>0.16388691906608599</v>
      </c>
      <c r="F457" s="68">
        <v>32.742914979757103</v>
      </c>
      <c r="G457" s="71">
        <v>0.25066696309470898</v>
      </c>
      <c r="H457" s="68">
        <v>49.342105263157897</v>
      </c>
      <c r="I457" s="71">
        <v>2.3714078796876802E-3</v>
      </c>
      <c r="J457" s="68">
        <v>7.8947368421052602</v>
      </c>
      <c r="K457" s="71">
        <v>0.238622386223862</v>
      </c>
      <c r="L457" s="68">
        <v>45.900809716599198</v>
      </c>
    </row>
    <row r="458" spans="1:12" x14ac:dyDescent="0.2">
      <c r="A458" s="72" t="s">
        <v>1227</v>
      </c>
      <c r="B458" s="66" t="s">
        <v>1228</v>
      </c>
      <c r="C458" s="67">
        <v>45</v>
      </c>
      <c r="D458" s="67" t="s">
        <v>337</v>
      </c>
      <c r="E458" s="71">
        <v>0.15419560261297099</v>
      </c>
      <c r="F458" s="68">
        <v>27.884615384615401</v>
      </c>
      <c r="G458" s="71">
        <v>0.25044464206313899</v>
      </c>
      <c r="H458" s="68">
        <v>48.026315789473699</v>
      </c>
      <c r="I458" s="71">
        <v>3.0400747548646801E-3</v>
      </c>
      <c r="J458" s="68">
        <v>9.6659919028340102</v>
      </c>
      <c r="K458" s="71">
        <v>0.20910209102091001</v>
      </c>
      <c r="L458" s="68">
        <v>39.929149797570901</v>
      </c>
    </row>
    <row r="459" spans="1:12" x14ac:dyDescent="0.2">
      <c r="A459" s="72" t="s">
        <v>1229</v>
      </c>
      <c r="B459" s="66" t="s">
        <v>1230</v>
      </c>
      <c r="C459" s="67">
        <v>45</v>
      </c>
      <c r="D459" s="67" t="s">
        <v>337</v>
      </c>
      <c r="E459" s="71">
        <v>0.15742831575727201</v>
      </c>
      <c r="F459" s="68">
        <v>29.6558704453441</v>
      </c>
      <c r="G459" s="71">
        <v>0.25355713650511302</v>
      </c>
      <c r="H459" s="68">
        <v>57.439271255060703</v>
      </c>
      <c r="I459" s="71">
        <v>3.1765941148007598E-2</v>
      </c>
      <c r="J459" s="68">
        <v>55.971659919028298</v>
      </c>
      <c r="K459" s="71">
        <v>0.18696186961869601</v>
      </c>
      <c r="L459" s="68">
        <v>34.109311740890703</v>
      </c>
    </row>
    <row r="460" spans="1:12" x14ac:dyDescent="0.2">
      <c r="A460" s="72" t="s">
        <v>1231</v>
      </c>
      <c r="B460" s="66" t="s">
        <v>1232</v>
      </c>
      <c r="C460" s="67">
        <v>45</v>
      </c>
      <c r="D460" s="67" t="s">
        <v>337</v>
      </c>
      <c r="E460" s="71">
        <v>0.18703613395825899</v>
      </c>
      <c r="F460" s="68">
        <v>43.421052631579002</v>
      </c>
      <c r="G460" s="71">
        <v>0.25044464206313899</v>
      </c>
      <c r="H460" s="68">
        <v>48.026315789473699</v>
      </c>
      <c r="I460" s="71">
        <v>5.4821201386054501E-2</v>
      </c>
      <c r="J460" s="68">
        <v>68.724696356275302</v>
      </c>
      <c r="K460" s="71">
        <v>0.25584255842558401</v>
      </c>
      <c r="L460" s="68">
        <v>48.886639676113397</v>
      </c>
    </row>
    <row r="461" spans="1:12" x14ac:dyDescent="0.2">
      <c r="A461" s="72" t="s">
        <v>1233</v>
      </c>
      <c r="B461" s="66" t="s">
        <v>1234</v>
      </c>
      <c r="C461" s="67">
        <v>45</v>
      </c>
      <c r="D461" s="67" t="s">
        <v>337</v>
      </c>
      <c r="E461" s="71">
        <v>0.162176617252523</v>
      </c>
      <c r="F461" s="68">
        <v>32.135627530364403</v>
      </c>
      <c r="G461" s="71">
        <v>0.25044464206313899</v>
      </c>
      <c r="H461" s="68">
        <v>48.026315789473699</v>
      </c>
      <c r="I461" s="71">
        <v>7.3029218715504104E-3</v>
      </c>
      <c r="J461" s="68">
        <v>21.508097165991899</v>
      </c>
      <c r="K461" s="71">
        <v>0.22878228782287799</v>
      </c>
      <c r="L461" s="68">
        <v>44.4331983805668</v>
      </c>
    </row>
    <row r="462" spans="1:12" x14ac:dyDescent="0.2">
      <c r="A462" s="72" t="s">
        <v>1235</v>
      </c>
      <c r="B462" s="66" t="s">
        <v>1236</v>
      </c>
      <c r="C462" s="67">
        <v>45</v>
      </c>
      <c r="D462" s="67" t="s">
        <v>337</v>
      </c>
      <c r="E462" s="71">
        <v>0.195467703464998</v>
      </c>
      <c r="F462" s="68">
        <v>46.406882591093101</v>
      </c>
      <c r="G462" s="71">
        <v>0.25022232103156999</v>
      </c>
      <c r="H462" s="68">
        <v>46.558704453441301</v>
      </c>
      <c r="I462" s="71">
        <v>0.100018427739807</v>
      </c>
      <c r="J462" s="68">
        <v>80.769230769230802</v>
      </c>
      <c r="K462" s="71">
        <v>0.23616236162361601</v>
      </c>
      <c r="L462" s="68">
        <v>45.546558704453403</v>
      </c>
    </row>
    <row r="463" spans="1:12" x14ac:dyDescent="0.2">
      <c r="A463" s="72" t="s">
        <v>1237</v>
      </c>
      <c r="B463" s="66" t="s">
        <v>1238</v>
      </c>
      <c r="C463" s="67">
        <v>45</v>
      </c>
      <c r="D463" s="67" t="s">
        <v>337</v>
      </c>
      <c r="E463" s="71">
        <v>0.36739147895217</v>
      </c>
      <c r="F463" s="68">
        <v>89.372469635627496</v>
      </c>
      <c r="G463" s="71">
        <v>0.25066696309470898</v>
      </c>
      <c r="H463" s="68">
        <v>49.342105263157897</v>
      </c>
      <c r="I463" s="71">
        <v>0.15025652508210299</v>
      </c>
      <c r="J463" s="68">
        <v>87.297570850202405</v>
      </c>
      <c r="K463" s="71">
        <v>0.70125094867969995</v>
      </c>
      <c r="L463" s="68">
        <v>92.257085020242897</v>
      </c>
    </row>
    <row r="464" spans="1:12" x14ac:dyDescent="0.2">
      <c r="A464" s="72" t="s">
        <v>1239</v>
      </c>
      <c r="B464" s="66" t="s">
        <v>1240</v>
      </c>
      <c r="C464" s="67">
        <v>45</v>
      </c>
      <c r="D464" s="67" t="s">
        <v>337</v>
      </c>
      <c r="E464" s="71">
        <v>0.19138764435156499</v>
      </c>
      <c r="F464" s="68">
        <v>44.7368421052632</v>
      </c>
      <c r="G464" s="71">
        <v>0.25</v>
      </c>
      <c r="H464" s="68">
        <v>44.635627530364403</v>
      </c>
      <c r="I464" s="71">
        <v>7.0160381814914404E-3</v>
      </c>
      <c r="J464" s="68">
        <v>20.748987854250998</v>
      </c>
      <c r="K464" s="71">
        <v>0.31714689487320402</v>
      </c>
      <c r="L464" s="68">
        <v>55.921052631579002</v>
      </c>
    </row>
    <row r="465" spans="1:12" x14ac:dyDescent="0.2">
      <c r="A465" s="72" t="s">
        <v>1241</v>
      </c>
      <c r="B465" s="66" t="s">
        <v>1242</v>
      </c>
      <c r="C465" s="67">
        <v>45</v>
      </c>
      <c r="D465" s="67" t="s">
        <v>337</v>
      </c>
      <c r="E465" s="71">
        <v>0.329579649958256</v>
      </c>
      <c r="F465" s="68">
        <v>83.046558704453403</v>
      </c>
      <c r="G465" s="71">
        <v>0.26044908848377102</v>
      </c>
      <c r="H465" s="68">
        <v>65.182186234817806</v>
      </c>
      <c r="I465" s="71">
        <v>9.3394150731762798E-2</v>
      </c>
      <c r="J465" s="68">
        <v>79.554655870445302</v>
      </c>
      <c r="K465" s="71">
        <v>0.634895710659234</v>
      </c>
      <c r="L465" s="68">
        <v>89.574898785425106</v>
      </c>
    </row>
    <row r="466" spans="1:12" x14ac:dyDescent="0.2">
      <c r="A466" s="72" t="s">
        <v>1243</v>
      </c>
      <c r="B466" s="66" t="s">
        <v>1244</v>
      </c>
      <c r="C466" s="67">
        <v>45</v>
      </c>
      <c r="D466" s="67" t="s">
        <v>337</v>
      </c>
      <c r="E466" s="71">
        <v>0.272663724483937</v>
      </c>
      <c r="F466" s="68">
        <v>70.495951417004093</v>
      </c>
      <c r="G466" s="71">
        <v>0.25</v>
      </c>
      <c r="H466" s="68">
        <v>44.635627530364403</v>
      </c>
      <c r="I466" s="71">
        <v>4.5262116374007497E-2</v>
      </c>
      <c r="J466" s="68">
        <v>64.524291497975696</v>
      </c>
      <c r="K466" s="71">
        <v>0.52272905707780504</v>
      </c>
      <c r="L466" s="68">
        <v>82.085020242914993</v>
      </c>
    </row>
    <row r="467" spans="1:12" x14ac:dyDescent="0.2">
      <c r="A467" s="72" t="s">
        <v>1245</v>
      </c>
      <c r="B467" s="66" t="s">
        <v>1246</v>
      </c>
      <c r="C467" s="67">
        <v>45</v>
      </c>
      <c r="D467" s="67" t="s">
        <v>337</v>
      </c>
      <c r="E467" s="71">
        <v>0.15973924571270001</v>
      </c>
      <c r="F467" s="68">
        <v>30.617408906882599</v>
      </c>
      <c r="G467" s="71">
        <v>0.25</v>
      </c>
      <c r="H467" s="68">
        <v>44.635627530364403</v>
      </c>
      <c r="I467" s="71">
        <v>2.17774712460784E-2</v>
      </c>
      <c r="J467" s="68">
        <v>46.255060728744901</v>
      </c>
      <c r="K467" s="71">
        <v>0.207440265892021</v>
      </c>
      <c r="L467" s="68">
        <v>39.473684210526301</v>
      </c>
    </row>
    <row r="468" spans="1:12" x14ac:dyDescent="0.2">
      <c r="A468" s="72" t="s">
        <v>1247</v>
      </c>
      <c r="B468" s="66" t="s">
        <v>1248</v>
      </c>
      <c r="C468" s="67">
        <v>45</v>
      </c>
      <c r="D468" s="67" t="s">
        <v>337</v>
      </c>
      <c r="E468" s="71">
        <v>0.161680528415719</v>
      </c>
      <c r="F468" s="68">
        <v>31.831983805667999</v>
      </c>
      <c r="G468" s="71">
        <v>0.25022232103156999</v>
      </c>
      <c r="H468" s="68">
        <v>46.558704453441301</v>
      </c>
      <c r="I468" s="71">
        <v>1.7538899922581699E-2</v>
      </c>
      <c r="J468" s="68">
        <v>40.789473684210499</v>
      </c>
      <c r="K468" s="71">
        <v>0.21728036429300501</v>
      </c>
      <c r="L468" s="68">
        <v>42.1558704453441</v>
      </c>
    </row>
    <row r="469" spans="1:12" x14ac:dyDescent="0.2">
      <c r="A469" s="72" t="s">
        <v>1249</v>
      </c>
      <c r="B469" s="66" t="s">
        <v>1250</v>
      </c>
      <c r="C469" s="67">
        <v>45</v>
      </c>
      <c r="D469" s="67" t="s">
        <v>337</v>
      </c>
      <c r="E469" s="71">
        <v>0.180953337815558</v>
      </c>
      <c r="F469" s="68">
        <v>40.840080971659901</v>
      </c>
      <c r="G469" s="71">
        <v>0.25088928412627798</v>
      </c>
      <c r="H469" s="68">
        <v>50.506072874493903</v>
      </c>
      <c r="I469" s="71">
        <v>6.5713892283940006E-2</v>
      </c>
      <c r="J469" s="68">
        <v>72.570850202429099</v>
      </c>
      <c r="K469" s="71">
        <v>0.22625683703645499</v>
      </c>
      <c r="L469" s="68">
        <v>43.572874493927102</v>
      </c>
    </row>
    <row r="470" spans="1:12" x14ac:dyDescent="0.2">
      <c r="A470" s="72" t="s">
        <v>1251</v>
      </c>
      <c r="B470" s="66" t="s">
        <v>1252</v>
      </c>
      <c r="C470" s="67">
        <v>45</v>
      </c>
      <c r="D470" s="67" t="s">
        <v>337</v>
      </c>
      <c r="E470" s="71">
        <v>0.17591486630179501</v>
      </c>
      <c r="F470" s="68">
        <v>38.714574898785401</v>
      </c>
      <c r="G470" s="71">
        <v>0.25022232103156999</v>
      </c>
      <c r="H470" s="68">
        <v>46.558704453441301</v>
      </c>
      <c r="I470" s="71">
        <v>3.40452686356367E-2</v>
      </c>
      <c r="J470" s="68">
        <v>57.894736842105303</v>
      </c>
      <c r="K470" s="71">
        <v>0.243477009238177</v>
      </c>
      <c r="L470" s="68">
        <v>46.659919028340099</v>
      </c>
    </row>
    <row r="471" spans="1:12" x14ac:dyDescent="0.2">
      <c r="A471" s="72" t="s">
        <v>1253</v>
      </c>
      <c r="B471" s="66" t="s">
        <v>1254</v>
      </c>
      <c r="C471" s="67">
        <v>45</v>
      </c>
      <c r="D471" s="67" t="s">
        <v>337</v>
      </c>
      <c r="E471" s="71">
        <v>0.16597642319234501</v>
      </c>
      <c r="F471" s="68">
        <v>34.109311740890703</v>
      </c>
      <c r="G471" s="71">
        <v>0.24807779284110501</v>
      </c>
      <c r="H471" s="68">
        <v>21.659919028340099</v>
      </c>
      <c r="I471" s="71">
        <v>3.0508172399741299E-3</v>
      </c>
      <c r="J471" s="68">
        <v>9.7165991902834001</v>
      </c>
      <c r="K471" s="71">
        <v>0.246800659495957</v>
      </c>
      <c r="L471" s="68">
        <v>47.419028340080999</v>
      </c>
    </row>
    <row r="472" spans="1:12" x14ac:dyDescent="0.2">
      <c r="A472" s="72" t="s">
        <v>1255</v>
      </c>
      <c r="B472" s="66" t="s">
        <v>1256</v>
      </c>
      <c r="C472" s="67">
        <v>45</v>
      </c>
      <c r="D472" s="67" t="s">
        <v>337</v>
      </c>
      <c r="E472" s="71">
        <v>0.15665701763119599</v>
      </c>
      <c r="F472" s="68">
        <v>29.1497975708502</v>
      </c>
      <c r="G472" s="71">
        <v>0.25022232103156999</v>
      </c>
      <c r="H472" s="68">
        <v>46.558704453441301</v>
      </c>
      <c r="I472" s="71">
        <v>5.7265916406172698E-3</v>
      </c>
      <c r="J472" s="68">
        <v>17.206477732793498</v>
      </c>
      <c r="K472" s="71">
        <v>0.21402214022140201</v>
      </c>
      <c r="L472" s="68">
        <v>41.194331983805696</v>
      </c>
    </row>
    <row r="473" spans="1:12" x14ac:dyDescent="0.2">
      <c r="A473" s="72" t="s">
        <v>1257</v>
      </c>
      <c r="B473" s="66" t="s">
        <v>1258</v>
      </c>
      <c r="C473" s="67">
        <v>45</v>
      </c>
      <c r="D473" s="67" t="s">
        <v>337</v>
      </c>
      <c r="E473" s="71">
        <v>0.26409209055717697</v>
      </c>
      <c r="F473" s="68">
        <v>68.016194331983797</v>
      </c>
      <c r="G473" s="71">
        <v>0.25022232103156999</v>
      </c>
      <c r="H473" s="68">
        <v>46.558704453441301</v>
      </c>
      <c r="I473" s="71">
        <v>0.34033193341979001</v>
      </c>
      <c r="J473" s="68">
        <v>96.356275303643699</v>
      </c>
      <c r="K473" s="71">
        <v>0.201722017220172</v>
      </c>
      <c r="L473" s="68">
        <v>38.157894736842103</v>
      </c>
    </row>
    <row r="474" spans="1:12" x14ac:dyDescent="0.2">
      <c r="A474" s="72" t="s">
        <v>1259</v>
      </c>
      <c r="B474" s="66" t="s">
        <v>1260</v>
      </c>
      <c r="C474" s="67">
        <v>45</v>
      </c>
      <c r="D474" s="67" t="s">
        <v>337</v>
      </c>
      <c r="E474" s="71">
        <v>0.28379928117168701</v>
      </c>
      <c r="F474" s="68">
        <v>73.178137651821899</v>
      </c>
      <c r="G474" s="71">
        <v>0.25038660945017099</v>
      </c>
      <c r="H474" s="68">
        <v>46.761133603238903</v>
      </c>
      <c r="I474" s="71">
        <v>0.41650938904643903</v>
      </c>
      <c r="J474" s="68">
        <v>97.975708502024304</v>
      </c>
      <c r="K474" s="71">
        <v>0.18450184501844999</v>
      </c>
      <c r="L474" s="68">
        <v>33.552631578947398</v>
      </c>
    </row>
    <row r="475" spans="1:12" x14ac:dyDescent="0.2">
      <c r="A475" s="72" t="s">
        <v>1261</v>
      </c>
      <c r="B475" s="66" t="s">
        <v>1262</v>
      </c>
      <c r="C475" s="67">
        <v>45</v>
      </c>
      <c r="D475" s="67" t="s">
        <v>337</v>
      </c>
      <c r="E475" s="71">
        <v>0.16889315159988999</v>
      </c>
      <c r="F475" s="68">
        <v>35.728744939271301</v>
      </c>
      <c r="G475" s="71">
        <v>0.25133392618941802</v>
      </c>
      <c r="H475" s="68">
        <v>52.024291497975703</v>
      </c>
      <c r="I475" s="71">
        <v>5.8543560590571801E-2</v>
      </c>
      <c r="J475" s="68">
        <v>70.242914979757103</v>
      </c>
      <c r="K475" s="71">
        <v>0.19680196801968</v>
      </c>
      <c r="L475" s="68">
        <v>36.538461538461497</v>
      </c>
    </row>
    <row r="476" spans="1:12" x14ac:dyDescent="0.2">
      <c r="A476" s="72" t="s">
        <v>1263</v>
      </c>
      <c r="B476" s="66" t="s">
        <v>1264</v>
      </c>
      <c r="C476" s="67">
        <v>45</v>
      </c>
      <c r="D476" s="67" t="s">
        <v>337</v>
      </c>
      <c r="E476" s="71">
        <v>0.22558699395717199</v>
      </c>
      <c r="F476" s="68">
        <v>54.402834008097201</v>
      </c>
      <c r="G476" s="71">
        <v>0.25076250518896398</v>
      </c>
      <c r="H476" s="68">
        <v>49.5445344129555</v>
      </c>
      <c r="I476" s="71">
        <v>0.24395665626434701</v>
      </c>
      <c r="J476" s="68">
        <v>92.661943319838102</v>
      </c>
      <c r="K476" s="71">
        <v>0.18204182041820399</v>
      </c>
      <c r="L476" s="68">
        <v>32.692307692307701</v>
      </c>
    </row>
    <row r="477" spans="1:12" x14ac:dyDescent="0.2">
      <c r="A477" s="72" t="s">
        <v>1265</v>
      </c>
      <c r="B477" s="66" t="s">
        <v>1266</v>
      </c>
      <c r="C477" s="67">
        <v>45</v>
      </c>
      <c r="D477" s="67" t="s">
        <v>337</v>
      </c>
      <c r="E477" s="71">
        <v>0.165076275687044</v>
      </c>
      <c r="F477" s="68">
        <v>33.451417004048601</v>
      </c>
      <c r="G477" s="71">
        <v>0.25088928412627798</v>
      </c>
      <c r="H477" s="68">
        <v>50.506072874493903</v>
      </c>
      <c r="I477" s="71">
        <v>3.44392524425879E-2</v>
      </c>
      <c r="J477" s="68">
        <v>58.502024291498003</v>
      </c>
      <c r="K477" s="71">
        <v>0.20990029049226699</v>
      </c>
      <c r="L477" s="68">
        <v>40.131578947368403</v>
      </c>
    </row>
    <row r="478" spans="1:12" x14ac:dyDescent="0.2">
      <c r="A478" s="72" t="s">
        <v>1267</v>
      </c>
      <c r="B478" s="66" t="s">
        <v>1268</v>
      </c>
      <c r="C478" s="67">
        <v>45</v>
      </c>
      <c r="D478" s="67" t="s">
        <v>337</v>
      </c>
      <c r="E478" s="71">
        <v>0.27809196052316298</v>
      </c>
      <c r="F478" s="68">
        <v>71.811740890688299</v>
      </c>
      <c r="G478" s="71">
        <v>0.26803509644270401</v>
      </c>
      <c r="H478" s="68">
        <v>70.394736842105303</v>
      </c>
      <c r="I478" s="71">
        <v>2.9615206105037501E-2</v>
      </c>
      <c r="J478" s="68">
        <v>54.301619433198397</v>
      </c>
      <c r="K478" s="71">
        <v>0.53662557902174801</v>
      </c>
      <c r="L478" s="68">
        <v>83.552631578947398</v>
      </c>
    </row>
    <row r="479" spans="1:12" x14ac:dyDescent="0.2">
      <c r="A479" s="72" t="s">
        <v>1269</v>
      </c>
      <c r="B479" s="66" t="s">
        <v>1270</v>
      </c>
      <c r="C479" s="67">
        <v>45</v>
      </c>
      <c r="D479" s="67" t="s">
        <v>337</v>
      </c>
      <c r="E479" s="71">
        <v>0.19779834433103</v>
      </c>
      <c r="F479" s="68">
        <v>47.115384615384599</v>
      </c>
      <c r="G479" s="71">
        <v>0.25</v>
      </c>
      <c r="H479" s="68">
        <v>44.635627530364403</v>
      </c>
      <c r="I479" s="71">
        <v>2.5384512462352099E-2</v>
      </c>
      <c r="J479" s="68">
        <v>50</v>
      </c>
      <c r="K479" s="71">
        <v>0.31801052053073697</v>
      </c>
      <c r="L479" s="68">
        <v>56.0222672064777</v>
      </c>
    </row>
    <row r="480" spans="1:12" x14ac:dyDescent="0.2">
      <c r="A480" s="72" t="s">
        <v>1271</v>
      </c>
      <c r="B480" s="66" t="s">
        <v>1272</v>
      </c>
      <c r="C480" s="67">
        <v>45</v>
      </c>
      <c r="D480" s="67" t="s">
        <v>337</v>
      </c>
      <c r="E480" s="71">
        <v>0.36008042862355699</v>
      </c>
      <c r="F480" s="68">
        <v>88.461538461538495</v>
      </c>
      <c r="G480" s="71">
        <v>0.27867941307247701</v>
      </c>
      <c r="H480" s="68">
        <v>74.443319838056695</v>
      </c>
      <c r="I480" s="71">
        <v>2.1590136910621699E-2</v>
      </c>
      <c r="J480" s="68">
        <v>46.153846153846203</v>
      </c>
      <c r="K480" s="71">
        <v>0.77997173588757196</v>
      </c>
      <c r="L480" s="68">
        <v>94.888663967611294</v>
      </c>
    </row>
    <row r="481" spans="1:12" x14ac:dyDescent="0.2">
      <c r="A481" s="72" t="s">
        <v>1273</v>
      </c>
      <c r="B481" s="66" t="s">
        <v>1274</v>
      </c>
      <c r="C481" s="67">
        <v>45</v>
      </c>
      <c r="D481" s="67" t="s">
        <v>337</v>
      </c>
      <c r="E481" s="71">
        <v>0.34845586015528901</v>
      </c>
      <c r="F481" s="68">
        <v>86.285425101214599</v>
      </c>
      <c r="G481" s="71">
        <v>0.27956869719875499</v>
      </c>
      <c r="H481" s="68">
        <v>74.8481781376518</v>
      </c>
      <c r="I481" s="71">
        <v>6.7675306286661394E-2</v>
      </c>
      <c r="J481" s="68">
        <v>73.178137651821899</v>
      </c>
      <c r="K481" s="71">
        <v>0.69812357698045102</v>
      </c>
      <c r="L481" s="68">
        <v>92.105263157894697</v>
      </c>
    </row>
    <row r="482" spans="1:12" x14ac:dyDescent="0.2">
      <c r="A482" s="72" t="s">
        <v>1275</v>
      </c>
      <c r="B482" s="66" t="s">
        <v>1276</v>
      </c>
      <c r="C482" s="67">
        <v>45</v>
      </c>
      <c r="D482" s="67" t="s">
        <v>337</v>
      </c>
      <c r="E482" s="71">
        <v>0.16397868534408899</v>
      </c>
      <c r="F482" s="68">
        <v>32.793522267206498</v>
      </c>
      <c r="G482" s="71">
        <v>0.25044464206313899</v>
      </c>
      <c r="H482" s="68">
        <v>48.026315789473699</v>
      </c>
      <c r="I482" s="71">
        <v>2.8332899405259598E-2</v>
      </c>
      <c r="J482" s="68">
        <v>53.238866396761097</v>
      </c>
      <c r="K482" s="71">
        <v>0.213158514563869</v>
      </c>
      <c r="L482" s="68">
        <v>40.738866396761097</v>
      </c>
    </row>
    <row r="483" spans="1:12" x14ac:dyDescent="0.2">
      <c r="A483" s="72" t="s">
        <v>1277</v>
      </c>
      <c r="B483" s="66" t="s">
        <v>1278</v>
      </c>
      <c r="C483" s="67">
        <v>45</v>
      </c>
      <c r="D483" s="67" t="s">
        <v>337</v>
      </c>
      <c r="E483" s="71">
        <v>0.23264541023629401</v>
      </c>
      <c r="F483" s="68">
        <v>56.9331983805668</v>
      </c>
      <c r="G483" s="71">
        <v>0.290375357692365</v>
      </c>
      <c r="H483" s="68">
        <v>77.327935222672096</v>
      </c>
      <c r="I483" s="71">
        <v>8.7155754071710306E-2</v>
      </c>
      <c r="J483" s="68">
        <v>77.985829959514206</v>
      </c>
      <c r="K483" s="71">
        <v>0.320405118944806</v>
      </c>
      <c r="L483" s="68">
        <v>56.376518218623502</v>
      </c>
    </row>
    <row r="484" spans="1:12" x14ac:dyDescent="0.2">
      <c r="A484" s="72" t="s">
        <v>1279</v>
      </c>
      <c r="B484" s="66" t="s">
        <v>1280</v>
      </c>
      <c r="C484" s="67">
        <v>45</v>
      </c>
      <c r="D484" s="67" t="s">
        <v>337</v>
      </c>
      <c r="E484" s="71">
        <v>0.229719945925072</v>
      </c>
      <c r="F484" s="68">
        <v>56.123481781376498</v>
      </c>
      <c r="G484" s="71">
        <v>0.25757123248105601</v>
      </c>
      <c r="H484" s="68">
        <v>62.702429149797602</v>
      </c>
      <c r="I484" s="71">
        <v>3.4189950456545999E-2</v>
      </c>
      <c r="J484" s="68">
        <v>58.097165991902799</v>
      </c>
      <c r="K484" s="71">
        <v>0.397398654837612</v>
      </c>
      <c r="L484" s="68">
        <v>64.119433198380605</v>
      </c>
    </row>
    <row r="485" spans="1:12" x14ac:dyDescent="0.2">
      <c r="A485" s="72" t="s">
        <v>1281</v>
      </c>
      <c r="B485" s="66" t="s">
        <v>1282</v>
      </c>
      <c r="C485" s="67">
        <v>45</v>
      </c>
      <c r="D485" s="67" t="s">
        <v>337</v>
      </c>
      <c r="E485" s="71">
        <v>0.30484181538175897</v>
      </c>
      <c r="F485" s="68">
        <v>78.238866396761097</v>
      </c>
      <c r="G485" s="71">
        <v>0.33580180859303899</v>
      </c>
      <c r="H485" s="68">
        <v>83.299595141700394</v>
      </c>
      <c r="I485" s="71">
        <v>0.173944908913888</v>
      </c>
      <c r="J485" s="68">
        <v>89.0182186234818</v>
      </c>
      <c r="K485" s="71">
        <v>0.40477872863835002</v>
      </c>
      <c r="L485" s="68">
        <v>64.979757085020196</v>
      </c>
    </row>
    <row r="486" spans="1:12" x14ac:dyDescent="0.2">
      <c r="A486" s="72" t="s">
        <v>1283</v>
      </c>
      <c r="B486" s="66" t="s">
        <v>1284</v>
      </c>
      <c r="C486" s="67">
        <v>45</v>
      </c>
      <c r="D486" s="67" t="s">
        <v>337</v>
      </c>
      <c r="E486" s="71">
        <v>0.33077392801238098</v>
      </c>
      <c r="F486" s="68">
        <v>83.451417004048594</v>
      </c>
      <c r="G486" s="71">
        <v>0.34787458260666099</v>
      </c>
      <c r="H486" s="68">
        <v>83.906882591093094</v>
      </c>
      <c r="I486" s="71">
        <v>2.40499336280172E-2</v>
      </c>
      <c r="J486" s="68">
        <v>48.431174089068797</v>
      </c>
      <c r="K486" s="71">
        <v>0.62039726780246496</v>
      </c>
      <c r="L486" s="68">
        <v>88.866396761133601</v>
      </c>
    </row>
    <row r="487" spans="1:12" x14ac:dyDescent="0.2">
      <c r="A487" s="72" t="s">
        <v>1285</v>
      </c>
      <c r="B487" s="66" t="s">
        <v>1286</v>
      </c>
      <c r="C487" s="67">
        <v>45</v>
      </c>
      <c r="D487" s="67" t="s">
        <v>337</v>
      </c>
      <c r="E487" s="71">
        <v>0.36197834166214599</v>
      </c>
      <c r="F487" s="68">
        <v>88.663967611336005</v>
      </c>
      <c r="G487" s="71">
        <v>0.426091472181168</v>
      </c>
      <c r="H487" s="68">
        <v>88.765182186234796</v>
      </c>
      <c r="I487" s="71">
        <v>0.18199685944471999</v>
      </c>
      <c r="J487" s="68">
        <v>89.574898785425106</v>
      </c>
      <c r="K487" s="71">
        <v>0.47784669336055102</v>
      </c>
      <c r="L487" s="68">
        <v>76.265182186234796</v>
      </c>
    </row>
    <row r="488" spans="1:12" x14ac:dyDescent="0.2">
      <c r="A488" s="72" t="s">
        <v>1287</v>
      </c>
      <c r="B488" s="66" t="s">
        <v>1288</v>
      </c>
      <c r="C488" s="67">
        <v>45</v>
      </c>
      <c r="D488" s="67" t="s">
        <v>337</v>
      </c>
      <c r="E488" s="71">
        <v>0.368914385240936</v>
      </c>
      <c r="F488" s="68">
        <v>89.676113360323896</v>
      </c>
      <c r="G488" s="71">
        <v>0.34983367754412897</v>
      </c>
      <c r="H488" s="68">
        <v>84.159919028340099</v>
      </c>
      <c r="I488" s="71">
        <v>0.199543798138899</v>
      </c>
      <c r="J488" s="68">
        <v>90.485829959514206</v>
      </c>
      <c r="K488" s="71">
        <v>0.55736568003977904</v>
      </c>
      <c r="L488" s="68">
        <v>85.172064777327904</v>
      </c>
    </row>
    <row r="489" spans="1:12" x14ac:dyDescent="0.2">
      <c r="A489" s="72" t="s">
        <v>1289</v>
      </c>
      <c r="B489" s="66" t="s">
        <v>1290</v>
      </c>
      <c r="C489" s="67">
        <v>65</v>
      </c>
      <c r="D489" s="67" t="s">
        <v>337</v>
      </c>
      <c r="E489" s="71">
        <v>0.56601088234077401</v>
      </c>
      <c r="F489" s="68">
        <v>99.255377826806395</v>
      </c>
      <c r="G489" s="71">
        <v>0.86933797909407695</v>
      </c>
      <c r="H489" s="68">
        <v>99.282956425813595</v>
      </c>
      <c r="I489" s="71">
        <v>0.18080022783656699</v>
      </c>
      <c r="J489" s="68">
        <v>88.968560397131796</v>
      </c>
      <c r="K489" s="71">
        <v>0.64789444009167796</v>
      </c>
      <c r="L489" s="68">
        <v>80.115830115830093</v>
      </c>
    </row>
    <row r="490" spans="1:12" x14ac:dyDescent="0.2">
      <c r="A490" s="72" t="s">
        <v>1291</v>
      </c>
      <c r="B490" s="66" t="s">
        <v>1292</v>
      </c>
      <c r="C490" s="67">
        <v>45</v>
      </c>
      <c r="D490" s="67" t="s">
        <v>337</v>
      </c>
      <c r="E490" s="71">
        <v>0.658339518210178</v>
      </c>
      <c r="F490" s="68">
        <v>99.949392712550605</v>
      </c>
      <c r="G490" s="71">
        <v>0.75064683167356205</v>
      </c>
      <c r="H490" s="68">
        <v>98.127530364372504</v>
      </c>
      <c r="I490" s="71">
        <v>0.51554442191800298</v>
      </c>
      <c r="J490" s="68">
        <v>98.937246963562799</v>
      </c>
      <c r="K490" s="71">
        <v>0.70882730103896796</v>
      </c>
      <c r="L490" s="68">
        <v>92.560728744939297</v>
      </c>
    </row>
    <row r="491" spans="1:12" x14ac:dyDescent="0.2">
      <c r="A491" s="72" t="s">
        <v>1293</v>
      </c>
      <c r="B491" s="66" t="s">
        <v>1294</v>
      </c>
      <c r="C491" s="67">
        <v>45</v>
      </c>
      <c r="D491" s="67" t="s">
        <v>337</v>
      </c>
      <c r="E491" s="71">
        <v>0.560117029062704</v>
      </c>
      <c r="F491" s="68">
        <v>99.6963562753036</v>
      </c>
      <c r="G491" s="71">
        <v>0.43678662530948997</v>
      </c>
      <c r="H491" s="68">
        <v>89.473684210526301</v>
      </c>
      <c r="I491" s="71">
        <v>0.66824583635194101</v>
      </c>
      <c r="J491" s="68">
        <v>99.949392712550605</v>
      </c>
      <c r="K491" s="71">
        <v>0.575318625526681</v>
      </c>
      <c r="L491" s="68">
        <v>86.234817813765204</v>
      </c>
    </row>
    <row r="492" spans="1:12" x14ac:dyDescent="0.2">
      <c r="A492" s="72" t="s">
        <v>1295</v>
      </c>
      <c r="B492" s="66" t="s">
        <v>1296</v>
      </c>
      <c r="C492" s="67">
        <v>65</v>
      </c>
      <c r="D492" s="67" t="s">
        <v>337</v>
      </c>
      <c r="E492" s="71">
        <v>0.59892489524681702</v>
      </c>
      <c r="F492" s="68">
        <v>99.669056811914004</v>
      </c>
      <c r="G492" s="71">
        <v>0.90711691007487605</v>
      </c>
      <c r="H492" s="68">
        <v>99.448428019856607</v>
      </c>
      <c r="I492" s="71">
        <v>0.229926654677342</v>
      </c>
      <c r="J492" s="68">
        <v>92.250413678985097</v>
      </c>
      <c r="K492" s="71">
        <v>0.65973112098823405</v>
      </c>
      <c r="L492" s="68">
        <v>81.412024269167105</v>
      </c>
    </row>
    <row r="493" spans="1:12" x14ac:dyDescent="0.2">
      <c r="A493" s="72" t="s">
        <v>1297</v>
      </c>
      <c r="B493" s="66" t="s">
        <v>1298</v>
      </c>
      <c r="C493" s="67">
        <v>65</v>
      </c>
      <c r="D493" s="67" t="s">
        <v>337</v>
      </c>
      <c r="E493" s="71">
        <v>0.57768100197614203</v>
      </c>
      <c r="F493" s="68">
        <v>99.476006618863806</v>
      </c>
      <c r="G493" s="71">
        <v>0.77445696493439098</v>
      </c>
      <c r="H493" s="68">
        <v>98.758963044677301</v>
      </c>
      <c r="I493" s="71">
        <v>0.14843058616234001</v>
      </c>
      <c r="J493" s="68">
        <v>85.934914506343105</v>
      </c>
      <c r="K493" s="71">
        <v>0.81015545483169504</v>
      </c>
      <c r="L493" s="68">
        <v>92.443463872035295</v>
      </c>
    </row>
    <row r="494" spans="1:12" x14ac:dyDescent="0.2">
      <c r="A494" s="72" t="s">
        <v>1299</v>
      </c>
      <c r="B494" s="66" t="s">
        <v>1300</v>
      </c>
      <c r="C494" s="67">
        <v>65</v>
      </c>
      <c r="D494" s="67" t="s">
        <v>337</v>
      </c>
      <c r="E494" s="71">
        <v>0.58046042857041602</v>
      </c>
      <c r="F494" s="68">
        <v>99.503585217870906</v>
      </c>
      <c r="G494" s="71">
        <v>0.82677460425151506</v>
      </c>
      <c r="H494" s="68">
        <v>99.034749034748998</v>
      </c>
      <c r="I494" s="71">
        <v>0.13826796127110799</v>
      </c>
      <c r="J494" s="68">
        <v>84.528405956977394</v>
      </c>
      <c r="K494" s="71">
        <v>0.77633872018862604</v>
      </c>
      <c r="L494" s="68">
        <v>90.485383342526205</v>
      </c>
    </row>
    <row r="495" spans="1:12" x14ac:dyDescent="0.2">
      <c r="A495" s="72" t="s">
        <v>1301</v>
      </c>
      <c r="B495" s="66" t="s">
        <v>1302</v>
      </c>
      <c r="C495" s="67">
        <v>65</v>
      </c>
      <c r="D495" s="67" t="s">
        <v>337</v>
      </c>
      <c r="E495" s="71">
        <v>0.67685739586850702</v>
      </c>
      <c r="F495" s="68">
        <v>100</v>
      </c>
      <c r="G495" s="71">
        <v>0.983532379525208</v>
      </c>
      <c r="H495" s="68">
        <v>99.917264202978501</v>
      </c>
      <c r="I495" s="71">
        <v>0.55297279335493899</v>
      </c>
      <c r="J495" s="68">
        <v>99.476006618863806</v>
      </c>
      <c r="K495" s="71">
        <v>0.49406701472537401</v>
      </c>
      <c r="L495" s="68">
        <v>61.472697186982899</v>
      </c>
    </row>
    <row r="496" spans="1:12" x14ac:dyDescent="0.2">
      <c r="A496" s="72" t="s">
        <v>1303</v>
      </c>
      <c r="B496" s="66" t="s">
        <v>1304</v>
      </c>
      <c r="C496" s="67">
        <v>65</v>
      </c>
      <c r="D496" s="67" t="s">
        <v>337</v>
      </c>
      <c r="E496" s="71">
        <v>0.63547426358763304</v>
      </c>
      <c r="F496" s="68">
        <v>99.917264202978501</v>
      </c>
      <c r="G496" s="71">
        <v>0.91971961356953003</v>
      </c>
      <c r="H496" s="68">
        <v>99.586321014892405</v>
      </c>
      <c r="I496" s="71">
        <v>0.42329290970561601</v>
      </c>
      <c r="J496" s="68">
        <v>98.703805846663002</v>
      </c>
      <c r="K496" s="71">
        <v>0.56341026748775402</v>
      </c>
      <c r="L496" s="68">
        <v>70.297848869277402</v>
      </c>
    </row>
    <row r="497" spans="1:12" x14ac:dyDescent="0.2">
      <c r="A497" s="72" t="s">
        <v>1305</v>
      </c>
      <c r="B497" s="66" t="s">
        <v>1306</v>
      </c>
      <c r="C497" s="67">
        <v>65</v>
      </c>
      <c r="D497" s="67" t="s">
        <v>337</v>
      </c>
      <c r="E497" s="71">
        <v>0.43850245530605803</v>
      </c>
      <c r="F497" s="68">
        <v>96.856039713182597</v>
      </c>
      <c r="G497" s="71">
        <v>0.35502108790072501</v>
      </c>
      <c r="H497" s="68">
        <v>89.851075565361299</v>
      </c>
      <c r="I497" s="71">
        <v>0.16049067146535201</v>
      </c>
      <c r="J497" s="68">
        <v>87.313844456701602</v>
      </c>
      <c r="K497" s="71">
        <v>0.79999560655209601</v>
      </c>
      <c r="L497" s="68">
        <v>91.864313292884702</v>
      </c>
    </row>
    <row r="498" spans="1:12" x14ac:dyDescent="0.2">
      <c r="A498" s="72" t="s">
        <v>1307</v>
      </c>
      <c r="B498" s="66" t="s">
        <v>1308</v>
      </c>
      <c r="C498" s="67">
        <v>65</v>
      </c>
      <c r="D498" s="67" t="s">
        <v>337</v>
      </c>
      <c r="E498" s="71">
        <v>0.597234479494408</v>
      </c>
      <c r="F498" s="68">
        <v>99.641478212906804</v>
      </c>
      <c r="G498" s="71">
        <v>0.78262633995148501</v>
      </c>
      <c r="H498" s="68">
        <v>98.8141202426917</v>
      </c>
      <c r="I498" s="71">
        <v>0.56230738110366296</v>
      </c>
      <c r="J498" s="68">
        <v>99.531163816878106</v>
      </c>
      <c r="K498" s="71">
        <v>0.44676971742807597</v>
      </c>
      <c r="L498" s="68">
        <v>55.626034197462801</v>
      </c>
    </row>
    <row r="499" spans="1:12" x14ac:dyDescent="0.2">
      <c r="A499" s="72" t="s">
        <v>1309</v>
      </c>
      <c r="B499" s="66" t="s">
        <v>1310</v>
      </c>
      <c r="C499" s="67">
        <v>65</v>
      </c>
      <c r="D499" s="67" t="s">
        <v>337</v>
      </c>
      <c r="E499" s="71">
        <v>0.53030689937990705</v>
      </c>
      <c r="F499" s="68">
        <v>98.8141202426917</v>
      </c>
      <c r="G499" s="71">
        <v>0.58967284890084704</v>
      </c>
      <c r="H499" s="68">
        <v>97.049089906232794</v>
      </c>
      <c r="I499" s="71">
        <v>0.59325946258616602</v>
      </c>
      <c r="J499" s="68">
        <v>99.613899613899605</v>
      </c>
      <c r="K499" s="71">
        <v>0.40798838665270598</v>
      </c>
      <c r="L499" s="68">
        <v>52.3166023166023</v>
      </c>
    </row>
    <row r="500" spans="1:12" x14ac:dyDescent="0.2">
      <c r="A500" s="72" t="s">
        <v>1311</v>
      </c>
      <c r="B500" s="66" t="s">
        <v>1312</v>
      </c>
      <c r="C500" s="67">
        <v>65</v>
      </c>
      <c r="D500" s="67" t="s">
        <v>337</v>
      </c>
      <c r="E500" s="71">
        <v>0.47009900287755102</v>
      </c>
      <c r="F500" s="68">
        <v>97.848869277440699</v>
      </c>
      <c r="G500" s="71">
        <v>0.30307592679002099</v>
      </c>
      <c r="H500" s="68">
        <v>84.528405956977394</v>
      </c>
      <c r="I500" s="71">
        <v>0.36811866324956</v>
      </c>
      <c r="J500" s="68">
        <v>97.7109762824048</v>
      </c>
      <c r="K500" s="71">
        <v>0.73910241859307302</v>
      </c>
      <c r="L500" s="68">
        <v>87.699944842801997</v>
      </c>
    </row>
    <row r="501" spans="1:12" x14ac:dyDescent="0.2">
      <c r="A501" s="72" t="s">
        <v>1313</v>
      </c>
      <c r="B501" s="66" t="s">
        <v>1314</v>
      </c>
      <c r="C501" s="67">
        <v>65</v>
      </c>
      <c r="D501" s="67" t="s">
        <v>337</v>
      </c>
      <c r="E501" s="71">
        <v>0.554109825322467</v>
      </c>
      <c r="F501" s="68">
        <v>99.117484831770497</v>
      </c>
      <c r="G501" s="71">
        <v>0.68075250857997605</v>
      </c>
      <c r="H501" s="68">
        <v>98.207391064533894</v>
      </c>
      <c r="I501" s="71">
        <v>0.39630197416065699</v>
      </c>
      <c r="J501" s="68">
        <v>98.207391064533894</v>
      </c>
      <c r="K501" s="71">
        <v>0.58527499322676901</v>
      </c>
      <c r="L501" s="68">
        <v>73.000551571980097</v>
      </c>
    </row>
    <row r="502" spans="1:12" x14ac:dyDescent="0.2">
      <c r="A502" s="72" t="s">
        <v>1315</v>
      </c>
      <c r="B502" s="66" t="s">
        <v>1316</v>
      </c>
      <c r="C502" s="67">
        <v>65</v>
      </c>
      <c r="D502" s="67" t="s">
        <v>337</v>
      </c>
      <c r="E502" s="71">
        <v>0.57498102607381796</v>
      </c>
      <c r="F502" s="68">
        <v>99.365692222835094</v>
      </c>
      <c r="G502" s="71">
        <v>0.84208937138024598</v>
      </c>
      <c r="H502" s="68">
        <v>99.089906232763397</v>
      </c>
      <c r="I502" s="71">
        <v>0.34490896177102198</v>
      </c>
      <c r="J502" s="68">
        <v>96.332046332046303</v>
      </c>
      <c r="K502" s="71">
        <v>0.53794474507018597</v>
      </c>
      <c r="L502" s="68">
        <v>66.657473800330905</v>
      </c>
    </row>
    <row r="503" spans="1:12" x14ac:dyDescent="0.2">
      <c r="A503" s="72" t="s">
        <v>1317</v>
      </c>
      <c r="B503" s="66" t="s">
        <v>1318</v>
      </c>
      <c r="C503" s="67">
        <v>65</v>
      </c>
      <c r="D503" s="67" t="s">
        <v>337</v>
      </c>
      <c r="E503" s="71">
        <v>0.31403058359844199</v>
      </c>
      <c r="F503" s="68">
        <v>74.269167126309995</v>
      </c>
      <c r="G503" s="71">
        <v>0.36558873679206999</v>
      </c>
      <c r="H503" s="68">
        <v>90.512961941533405</v>
      </c>
      <c r="I503" s="71">
        <v>7.4051836193097104E-2</v>
      </c>
      <c r="J503" s="68">
        <v>71.5664644236073</v>
      </c>
      <c r="K503" s="71">
        <v>0.50245117781016002</v>
      </c>
      <c r="L503" s="68">
        <v>62.355212355212402</v>
      </c>
    </row>
    <row r="504" spans="1:12" x14ac:dyDescent="0.2">
      <c r="A504" s="72" t="s">
        <v>1319</v>
      </c>
      <c r="B504" s="66" t="s">
        <v>1320</v>
      </c>
      <c r="C504" s="67">
        <v>65</v>
      </c>
      <c r="D504" s="67" t="s">
        <v>337</v>
      </c>
      <c r="E504" s="71">
        <v>0.32838818523327201</v>
      </c>
      <c r="F504" s="68">
        <v>79.316050744622203</v>
      </c>
      <c r="G504" s="71">
        <v>0.27000773415253398</v>
      </c>
      <c r="H504" s="68">
        <v>76.337562051847797</v>
      </c>
      <c r="I504" s="71">
        <v>4.8718370091218197E-2</v>
      </c>
      <c r="J504" s="68">
        <v>60.286817429674599</v>
      </c>
      <c r="K504" s="71">
        <v>0.66643845145606295</v>
      </c>
      <c r="L504" s="68">
        <v>81.991174848317698</v>
      </c>
    </row>
    <row r="505" spans="1:12" x14ac:dyDescent="0.2">
      <c r="A505" s="72" t="s">
        <v>1321</v>
      </c>
      <c r="B505" s="66" t="s">
        <v>1322</v>
      </c>
      <c r="C505" s="67">
        <v>65</v>
      </c>
      <c r="D505" s="67" t="s">
        <v>337</v>
      </c>
      <c r="E505" s="71">
        <v>0.28796060287883302</v>
      </c>
      <c r="F505" s="68">
        <v>64.009928295642595</v>
      </c>
      <c r="G505" s="71">
        <v>0.29322668874977598</v>
      </c>
      <c r="H505" s="68">
        <v>82.570325427468305</v>
      </c>
      <c r="I505" s="71">
        <v>2.25505265369387E-2</v>
      </c>
      <c r="J505" s="68">
        <v>41.974627688913401</v>
      </c>
      <c r="K505" s="71">
        <v>0.54810459334978501</v>
      </c>
      <c r="L505" s="68">
        <v>67.981246552675103</v>
      </c>
    </row>
    <row r="506" spans="1:12" x14ac:dyDescent="0.2">
      <c r="A506" s="72" t="s">
        <v>1323</v>
      </c>
      <c r="B506" s="66" t="s">
        <v>1324</v>
      </c>
      <c r="C506" s="67">
        <v>65</v>
      </c>
      <c r="D506" s="67" t="s">
        <v>337</v>
      </c>
      <c r="E506" s="71">
        <v>0.40477156247430202</v>
      </c>
      <c r="F506" s="68">
        <v>94.098179812465503</v>
      </c>
      <c r="G506" s="71">
        <v>0.25609756097560998</v>
      </c>
      <c r="H506" s="68">
        <v>68.312189740761198</v>
      </c>
      <c r="I506" s="71">
        <v>0.26309129077688997</v>
      </c>
      <c r="J506" s="68">
        <v>93.491450634307796</v>
      </c>
      <c r="K506" s="71">
        <v>0.69512583567040398</v>
      </c>
      <c r="L506" s="68">
        <v>84.693877551020407</v>
      </c>
    </row>
    <row r="507" spans="1:12" x14ac:dyDescent="0.2">
      <c r="A507" s="72" t="s">
        <v>1325</v>
      </c>
      <c r="B507" s="66" t="s">
        <v>1326</v>
      </c>
      <c r="C507" s="67">
        <v>65</v>
      </c>
      <c r="D507" s="67" t="s">
        <v>337</v>
      </c>
      <c r="E507" s="71">
        <v>0.40822017593870402</v>
      </c>
      <c r="F507" s="68">
        <v>94.429123000551598</v>
      </c>
      <c r="G507" s="71">
        <v>0.25</v>
      </c>
      <c r="H507" s="68">
        <v>57.804743519029202</v>
      </c>
      <c r="I507" s="71">
        <v>0.25078140621279699</v>
      </c>
      <c r="J507" s="68">
        <v>92.939878654164403</v>
      </c>
      <c r="K507" s="71">
        <v>0.72387912160331602</v>
      </c>
      <c r="L507" s="68">
        <v>86.596800882515197</v>
      </c>
    </row>
    <row r="508" spans="1:12" x14ac:dyDescent="0.2">
      <c r="A508" s="72" t="s">
        <v>1327</v>
      </c>
      <c r="B508" s="66" t="s">
        <v>1328</v>
      </c>
      <c r="C508" s="67">
        <v>65</v>
      </c>
      <c r="D508" s="67" t="s">
        <v>337</v>
      </c>
      <c r="E508" s="71">
        <v>0.250396047207539</v>
      </c>
      <c r="F508" s="68">
        <v>50.717043574186398</v>
      </c>
      <c r="G508" s="71">
        <v>0.25958188153310102</v>
      </c>
      <c r="H508" s="68">
        <v>70.821842250413695</v>
      </c>
      <c r="I508" s="71">
        <v>0.12785806323376001</v>
      </c>
      <c r="J508" s="68">
        <v>83.011583011582999</v>
      </c>
      <c r="K508" s="71">
        <v>0.36374819685575599</v>
      </c>
      <c r="L508" s="68">
        <v>49.531163816878099</v>
      </c>
    </row>
    <row r="509" spans="1:12" x14ac:dyDescent="0.2">
      <c r="A509" s="72" t="s">
        <v>1329</v>
      </c>
      <c r="B509" s="66" t="s">
        <v>1330</v>
      </c>
      <c r="C509" s="67">
        <v>65</v>
      </c>
      <c r="D509" s="67" t="s">
        <v>337</v>
      </c>
      <c r="E509" s="71">
        <v>0.32183036639970602</v>
      </c>
      <c r="F509" s="68">
        <v>77.2752344180916</v>
      </c>
      <c r="G509" s="71">
        <v>0.34459777683777199</v>
      </c>
      <c r="H509" s="68">
        <v>89.189189189189193</v>
      </c>
      <c r="I509" s="71">
        <v>5.0841626124332101E-2</v>
      </c>
      <c r="J509" s="68">
        <v>61.252068394925502</v>
      </c>
      <c r="K509" s="71">
        <v>0.57005169623701302</v>
      </c>
      <c r="L509" s="68">
        <v>71.373414230557103</v>
      </c>
    </row>
    <row r="510" spans="1:12" x14ac:dyDescent="0.2">
      <c r="A510" s="72" t="s">
        <v>1331</v>
      </c>
      <c r="B510" s="66" t="s">
        <v>1332</v>
      </c>
      <c r="C510" s="67">
        <v>65</v>
      </c>
      <c r="D510" s="67" t="s">
        <v>337</v>
      </c>
      <c r="E510" s="71">
        <v>0.27661495653795698</v>
      </c>
      <c r="F510" s="68">
        <v>59.928295642581404</v>
      </c>
      <c r="G510" s="71">
        <v>0.287546933667084</v>
      </c>
      <c r="H510" s="68">
        <v>81.632653061224502</v>
      </c>
      <c r="I510" s="71">
        <v>4.3531908766001604E-3</v>
      </c>
      <c r="J510" s="68">
        <v>13.4859349145063</v>
      </c>
      <c r="K510" s="71">
        <v>0.53794474507018597</v>
      </c>
      <c r="L510" s="68">
        <v>66.657473800330905</v>
      </c>
    </row>
    <row r="511" spans="1:12" x14ac:dyDescent="0.2">
      <c r="A511" s="72" t="s">
        <v>1333</v>
      </c>
      <c r="B511" s="66" t="s">
        <v>1334</v>
      </c>
      <c r="C511" s="67">
        <v>65</v>
      </c>
      <c r="D511" s="67" t="s">
        <v>337</v>
      </c>
      <c r="E511" s="71">
        <v>0.265471913193562</v>
      </c>
      <c r="F511" s="68">
        <v>55.598455598455601</v>
      </c>
      <c r="G511" s="71">
        <v>0.28484320557491299</v>
      </c>
      <c r="H511" s="68">
        <v>80.970766685052396</v>
      </c>
      <c r="I511" s="71">
        <v>2.2684295998055101E-2</v>
      </c>
      <c r="J511" s="68">
        <v>42.112520683949299</v>
      </c>
      <c r="K511" s="71">
        <v>0.48888823800771902</v>
      </c>
      <c r="L511" s="68">
        <v>60.507446221731897</v>
      </c>
    </row>
    <row r="512" spans="1:12" x14ac:dyDescent="0.2">
      <c r="A512" s="72" t="s">
        <v>1335</v>
      </c>
      <c r="B512" s="66" t="s">
        <v>1336</v>
      </c>
      <c r="C512" s="67">
        <v>65</v>
      </c>
      <c r="D512" s="67" t="s">
        <v>337</v>
      </c>
      <c r="E512" s="71">
        <v>0.30045773453861302</v>
      </c>
      <c r="F512" s="68">
        <v>68.698290126861593</v>
      </c>
      <c r="G512" s="71">
        <v>0.25</v>
      </c>
      <c r="H512" s="68">
        <v>57.804743519029202</v>
      </c>
      <c r="I512" s="71">
        <v>0.13703591862019299</v>
      </c>
      <c r="J512" s="68">
        <v>84.307777164919997</v>
      </c>
      <c r="K512" s="71">
        <v>0.51433728499564402</v>
      </c>
      <c r="L512" s="68">
        <v>63.761720904577999</v>
      </c>
    </row>
    <row r="513" spans="1:12" x14ac:dyDescent="0.2">
      <c r="A513" s="72" t="s">
        <v>1337</v>
      </c>
      <c r="B513" s="66" t="s">
        <v>1338</v>
      </c>
      <c r="C513" s="67">
        <v>65</v>
      </c>
      <c r="D513" s="67" t="s">
        <v>337</v>
      </c>
      <c r="E513" s="71">
        <v>0.25162359348272201</v>
      </c>
      <c r="F513" s="68">
        <v>51.268615554329799</v>
      </c>
      <c r="G513" s="71">
        <v>0.17358683484118601</v>
      </c>
      <c r="H513" s="68">
        <v>4.8538334252619997</v>
      </c>
      <c r="I513" s="71">
        <v>1.1182823081039E-2</v>
      </c>
      <c r="J513" s="68">
        <v>27.633756205184799</v>
      </c>
      <c r="K513" s="71">
        <v>0.57010112252594003</v>
      </c>
      <c r="L513" s="68">
        <v>71.483728626585801</v>
      </c>
    </row>
    <row r="514" spans="1:12" x14ac:dyDescent="0.2">
      <c r="A514" s="72" t="s">
        <v>1339</v>
      </c>
      <c r="B514" s="66" t="s">
        <v>1340</v>
      </c>
      <c r="C514" s="67">
        <v>65</v>
      </c>
      <c r="D514" s="67" t="s">
        <v>337</v>
      </c>
      <c r="E514" s="71">
        <v>0.40840603125696101</v>
      </c>
      <c r="F514" s="68">
        <v>94.484280198565898</v>
      </c>
      <c r="G514" s="71">
        <v>0.25</v>
      </c>
      <c r="H514" s="68">
        <v>57.804743519029202</v>
      </c>
      <c r="I514" s="71">
        <v>0.37467037726543001</v>
      </c>
      <c r="J514" s="68">
        <v>97.876447876447898</v>
      </c>
      <c r="K514" s="71">
        <v>0.60054771650545202</v>
      </c>
      <c r="L514" s="68">
        <v>74.931053502482101</v>
      </c>
    </row>
    <row r="515" spans="1:12" x14ac:dyDescent="0.2">
      <c r="A515" s="72" t="s">
        <v>1341</v>
      </c>
      <c r="B515" s="66" t="s">
        <v>1342</v>
      </c>
      <c r="C515" s="67">
        <v>65</v>
      </c>
      <c r="D515" s="67" t="s">
        <v>337</v>
      </c>
      <c r="E515" s="71">
        <v>0.28181972436220598</v>
      </c>
      <c r="F515" s="68">
        <v>61.776061776061802</v>
      </c>
      <c r="G515" s="71">
        <v>0.25087108013937298</v>
      </c>
      <c r="H515" s="68">
        <v>61.086596800882504</v>
      </c>
      <c r="I515" s="71">
        <v>0.154641033994497</v>
      </c>
      <c r="J515" s="68">
        <v>86.624379481522297</v>
      </c>
      <c r="K515" s="71">
        <v>0.43994705895274899</v>
      </c>
      <c r="L515" s="68">
        <v>54.991726420297901</v>
      </c>
    </row>
    <row r="516" spans="1:12" x14ac:dyDescent="0.2">
      <c r="A516" s="72" t="s">
        <v>1343</v>
      </c>
      <c r="B516" s="66" t="s">
        <v>1344</v>
      </c>
      <c r="C516" s="67">
        <v>65</v>
      </c>
      <c r="D516" s="67" t="s">
        <v>337</v>
      </c>
      <c r="E516" s="71">
        <v>0.26032047800383101</v>
      </c>
      <c r="F516" s="68">
        <v>53.695532266960797</v>
      </c>
      <c r="G516" s="71">
        <v>0.24069576870565201</v>
      </c>
      <c r="H516" s="68">
        <v>11.7760617760618</v>
      </c>
      <c r="I516" s="71">
        <v>3.4394920543196802E-2</v>
      </c>
      <c r="J516" s="68">
        <v>52.040816326530603</v>
      </c>
      <c r="K516" s="71">
        <v>0.50587074476264504</v>
      </c>
      <c r="L516" s="68">
        <v>62.686155543298398</v>
      </c>
    </row>
    <row r="517" spans="1:12" x14ac:dyDescent="0.2">
      <c r="A517" s="72" t="s">
        <v>1345</v>
      </c>
      <c r="B517" s="66" t="s">
        <v>1346</v>
      </c>
      <c r="C517" s="67">
        <v>65</v>
      </c>
      <c r="D517" s="67" t="s">
        <v>337</v>
      </c>
      <c r="E517" s="71">
        <v>0.26021439338114999</v>
      </c>
      <c r="F517" s="68">
        <v>53.640375068946497</v>
      </c>
      <c r="G517" s="71">
        <v>0.25</v>
      </c>
      <c r="H517" s="68">
        <v>57.804743519029202</v>
      </c>
      <c r="I517" s="71">
        <v>3.6609116277362699E-2</v>
      </c>
      <c r="J517" s="68">
        <v>53.778268063982303</v>
      </c>
      <c r="K517" s="71">
        <v>0.494034063866089</v>
      </c>
      <c r="L517" s="68">
        <v>61.3623827909542</v>
      </c>
    </row>
    <row r="518" spans="1:12" x14ac:dyDescent="0.2">
      <c r="A518" s="72" t="s">
        <v>1347</v>
      </c>
      <c r="B518" s="66" t="s">
        <v>1348</v>
      </c>
      <c r="C518" s="67">
        <v>65</v>
      </c>
      <c r="D518" s="67" t="s">
        <v>337</v>
      </c>
      <c r="E518" s="71">
        <v>0.29232571341056002</v>
      </c>
      <c r="F518" s="68">
        <v>65.526751241036905</v>
      </c>
      <c r="G518" s="71">
        <v>0.249999998347153</v>
      </c>
      <c r="H518" s="68">
        <v>22.504136789851099</v>
      </c>
      <c r="I518" s="71">
        <v>8.7273187049169407E-2</v>
      </c>
      <c r="J518" s="68">
        <v>75.427468284611095</v>
      </c>
      <c r="K518" s="71">
        <v>0.53970395483535605</v>
      </c>
      <c r="L518" s="68">
        <v>66.933259790402602</v>
      </c>
    </row>
    <row r="519" spans="1:12" x14ac:dyDescent="0.2">
      <c r="A519" s="72" t="s">
        <v>1349</v>
      </c>
      <c r="B519" s="66" t="s">
        <v>1350</v>
      </c>
      <c r="C519" s="67">
        <v>65</v>
      </c>
      <c r="D519" s="67" t="s">
        <v>337</v>
      </c>
      <c r="E519" s="71">
        <v>0.29034689686557003</v>
      </c>
      <c r="F519" s="68">
        <v>64.699393270821801</v>
      </c>
      <c r="G519" s="71">
        <v>0.25</v>
      </c>
      <c r="H519" s="68">
        <v>57.804743519029202</v>
      </c>
      <c r="I519" s="71">
        <v>4.7552951977570299E-2</v>
      </c>
      <c r="J519" s="68">
        <v>59.6249310535025</v>
      </c>
      <c r="K519" s="71">
        <v>0.57348773861914004</v>
      </c>
      <c r="L519" s="68">
        <v>71.731936017650298</v>
      </c>
    </row>
    <row r="520" spans="1:12" x14ac:dyDescent="0.2">
      <c r="A520" s="72" t="s">
        <v>1351</v>
      </c>
      <c r="B520" s="66" t="s">
        <v>1352</v>
      </c>
      <c r="C520" s="67">
        <v>65</v>
      </c>
      <c r="D520" s="67" t="s">
        <v>337</v>
      </c>
      <c r="E520" s="71">
        <v>0.30957662131764502</v>
      </c>
      <c r="F520" s="68">
        <v>72.393822393822404</v>
      </c>
      <c r="G520" s="71">
        <v>0.24407298898072699</v>
      </c>
      <c r="H520" s="68">
        <v>12.9343629343629</v>
      </c>
      <c r="I520" s="71">
        <v>0.22948651902970299</v>
      </c>
      <c r="J520" s="68">
        <v>92.167677881963598</v>
      </c>
      <c r="K520" s="71">
        <v>0.45517035594250499</v>
      </c>
      <c r="L520" s="68">
        <v>56.701599558742402</v>
      </c>
    </row>
    <row r="521" spans="1:12" x14ac:dyDescent="0.2">
      <c r="A521" s="72" t="s">
        <v>1353</v>
      </c>
      <c r="B521" s="66" t="s">
        <v>1354</v>
      </c>
      <c r="C521" s="67">
        <v>63</v>
      </c>
      <c r="D521" s="67" t="s">
        <v>337</v>
      </c>
      <c r="E521" s="71">
        <v>0.27925623858774201</v>
      </c>
      <c r="F521" s="68">
        <v>66.824196597353506</v>
      </c>
      <c r="G521" s="71">
        <v>0.38312612088944098</v>
      </c>
      <c r="H521" s="68">
        <v>88.185255198487695</v>
      </c>
      <c r="I521" s="71">
        <v>2.3209906995885002E-3</v>
      </c>
      <c r="J521" s="68">
        <v>10.396975425330799</v>
      </c>
      <c r="K521" s="71">
        <v>0.45232160417419698</v>
      </c>
      <c r="L521" s="68">
        <v>59.8298676748582</v>
      </c>
    </row>
    <row r="522" spans="1:12" x14ac:dyDescent="0.2">
      <c r="A522" s="72" t="s">
        <v>1355</v>
      </c>
      <c r="B522" s="66" t="s">
        <v>1356</v>
      </c>
      <c r="C522" s="67">
        <v>63</v>
      </c>
      <c r="D522" s="67" t="s">
        <v>337</v>
      </c>
      <c r="E522" s="71">
        <v>0.338928609171194</v>
      </c>
      <c r="F522" s="68">
        <v>86.767485822306199</v>
      </c>
      <c r="G522" s="71">
        <v>0.40502024442395002</v>
      </c>
      <c r="H522" s="68">
        <v>89.508506616257094</v>
      </c>
      <c r="I522" s="71">
        <v>2.9917403381465998E-3</v>
      </c>
      <c r="J522" s="68">
        <v>11.814744801512299</v>
      </c>
      <c r="K522" s="71">
        <v>0.60877384275148505</v>
      </c>
      <c r="L522" s="68">
        <v>81.190926275992396</v>
      </c>
    </row>
    <row r="523" spans="1:12" x14ac:dyDescent="0.2">
      <c r="A523" s="72" t="s">
        <v>1357</v>
      </c>
      <c r="B523" s="66" t="s">
        <v>1358</v>
      </c>
      <c r="C523" s="67">
        <v>63</v>
      </c>
      <c r="D523" s="67" t="s">
        <v>337</v>
      </c>
      <c r="E523" s="71">
        <v>0.293316874739038</v>
      </c>
      <c r="F523" s="68">
        <v>74.007561436673001</v>
      </c>
      <c r="G523" s="71">
        <v>0.25</v>
      </c>
      <c r="H523" s="68">
        <v>40.1701323251418</v>
      </c>
      <c r="I523" s="71">
        <v>9.9609896307254892E-3</v>
      </c>
      <c r="J523" s="68">
        <v>23.7240075614367</v>
      </c>
      <c r="K523" s="71">
        <v>0.619989634586389</v>
      </c>
      <c r="L523" s="68">
        <v>82.608695652173907</v>
      </c>
    </row>
    <row r="524" spans="1:12" x14ac:dyDescent="0.2">
      <c r="A524" s="72" t="s">
        <v>1359</v>
      </c>
      <c r="B524" s="66" t="s">
        <v>1360</v>
      </c>
      <c r="C524" s="67">
        <v>63</v>
      </c>
      <c r="D524" s="67" t="s">
        <v>337</v>
      </c>
      <c r="E524" s="71">
        <v>0.30591174468856502</v>
      </c>
      <c r="F524" s="68">
        <v>78.355387523629503</v>
      </c>
      <c r="G524" s="71">
        <v>0.46654901832590701</v>
      </c>
      <c r="H524" s="68">
        <v>92.344045368620002</v>
      </c>
      <c r="I524" s="71">
        <v>1.13621228813808E-3</v>
      </c>
      <c r="J524" s="68">
        <v>7.2778827977315697</v>
      </c>
      <c r="K524" s="71">
        <v>0.45005000345164797</v>
      </c>
      <c r="L524" s="68">
        <v>59.357277882797703</v>
      </c>
    </row>
    <row r="525" spans="1:12" x14ac:dyDescent="0.2">
      <c r="A525" s="72" t="s">
        <v>1361</v>
      </c>
      <c r="B525" s="66" t="s">
        <v>1362</v>
      </c>
      <c r="C525" s="67">
        <v>63</v>
      </c>
      <c r="D525" s="67" t="s">
        <v>337</v>
      </c>
      <c r="E525" s="71">
        <v>0.280658262004019</v>
      </c>
      <c r="F525" s="68">
        <v>67.391304347826093</v>
      </c>
      <c r="G525" s="71">
        <v>0.301544650549389</v>
      </c>
      <c r="H525" s="68">
        <v>78.355387523629503</v>
      </c>
      <c r="I525" s="71">
        <v>4.1985601747333602E-2</v>
      </c>
      <c r="J525" s="68">
        <v>53.308128544423397</v>
      </c>
      <c r="K525" s="71">
        <v>0.49844453371533398</v>
      </c>
      <c r="L525" s="68">
        <v>65.500945179584093</v>
      </c>
    </row>
    <row r="526" spans="1:12" x14ac:dyDescent="0.2">
      <c r="A526" s="72" t="s">
        <v>1363</v>
      </c>
      <c r="B526" s="66" t="s">
        <v>1364</v>
      </c>
      <c r="C526" s="67">
        <v>63</v>
      </c>
      <c r="D526" s="67" t="s">
        <v>337</v>
      </c>
      <c r="E526" s="71">
        <v>0.38671348936327998</v>
      </c>
      <c r="F526" s="68">
        <v>93.761814744801498</v>
      </c>
      <c r="G526" s="71">
        <v>0.66153041934259105</v>
      </c>
      <c r="H526" s="68">
        <v>97.731568998109594</v>
      </c>
      <c r="I526" s="71">
        <v>2.9694629906407699E-3</v>
      </c>
      <c r="J526" s="68">
        <v>11.7202268431002</v>
      </c>
      <c r="K526" s="71">
        <v>0.49564058575660802</v>
      </c>
      <c r="L526" s="68">
        <v>65.2173913043478</v>
      </c>
    </row>
    <row r="527" spans="1:12" x14ac:dyDescent="0.2">
      <c r="A527" s="72" t="s">
        <v>1365</v>
      </c>
      <c r="B527" s="66" t="s">
        <v>1366</v>
      </c>
      <c r="C527" s="67">
        <v>63</v>
      </c>
      <c r="D527" s="67" t="s">
        <v>337</v>
      </c>
      <c r="E527" s="71">
        <v>0.26514132795908302</v>
      </c>
      <c r="F527" s="68">
        <v>60.7750472589792</v>
      </c>
      <c r="G527" s="71">
        <v>0.105367704317448</v>
      </c>
      <c r="H527" s="68">
        <v>2.7410207939508502</v>
      </c>
      <c r="I527" s="71">
        <v>8.6642134371232894E-3</v>
      </c>
      <c r="J527" s="68">
        <v>22.022684310018899</v>
      </c>
      <c r="K527" s="71">
        <v>0.681392066122678</v>
      </c>
      <c r="L527" s="68">
        <v>87.618147448015094</v>
      </c>
    </row>
    <row r="528" spans="1:12" x14ac:dyDescent="0.2">
      <c r="A528" s="72" t="s">
        <v>1367</v>
      </c>
      <c r="B528" s="66" t="s">
        <v>1368</v>
      </c>
      <c r="C528" s="67">
        <v>63</v>
      </c>
      <c r="D528" s="67" t="s">
        <v>337</v>
      </c>
      <c r="E528" s="71">
        <v>0.259212671993369</v>
      </c>
      <c r="F528" s="68">
        <v>58.034026465028397</v>
      </c>
      <c r="G528" s="71">
        <v>3.8570192475625202E-2</v>
      </c>
      <c r="H528" s="68">
        <v>1.2287334593572801</v>
      </c>
      <c r="I528" s="71">
        <v>4.8802374508625998E-3</v>
      </c>
      <c r="J528" s="68">
        <v>15.879017013232501</v>
      </c>
      <c r="K528" s="71">
        <v>0.73418758605362</v>
      </c>
      <c r="L528" s="68">
        <v>91.587901701323204</v>
      </c>
    </row>
    <row r="529" spans="1:12" x14ac:dyDescent="0.2">
      <c r="A529" s="72" t="s">
        <v>1369</v>
      </c>
      <c r="B529" s="66" t="s">
        <v>1370</v>
      </c>
      <c r="C529" s="67">
        <v>63</v>
      </c>
      <c r="D529" s="67" t="s">
        <v>337</v>
      </c>
      <c r="E529" s="71">
        <v>0.31997717861478298</v>
      </c>
      <c r="F529" s="68">
        <v>82.136105860113403</v>
      </c>
      <c r="G529" s="71">
        <v>0.25</v>
      </c>
      <c r="H529" s="68">
        <v>40.1701323251418</v>
      </c>
      <c r="I529" s="71">
        <v>3.6412176001457499E-3</v>
      </c>
      <c r="J529" s="68">
        <v>13.5160680529301</v>
      </c>
      <c r="K529" s="71">
        <v>0.70629031824420196</v>
      </c>
      <c r="L529" s="68">
        <v>89.603024574669206</v>
      </c>
    </row>
    <row r="530" spans="1:12" x14ac:dyDescent="0.2">
      <c r="A530" s="72" t="s">
        <v>1371</v>
      </c>
      <c r="B530" s="66" t="s">
        <v>1372</v>
      </c>
      <c r="C530" s="67">
        <v>63</v>
      </c>
      <c r="D530" s="67" t="s">
        <v>337</v>
      </c>
      <c r="E530" s="71">
        <v>0.21578479255071401</v>
      </c>
      <c r="F530" s="68">
        <v>42.911153119092603</v>
      </c>
      <c r="G530" s="71">
        <v>0.22334398597786501</v>
      </c>
      <c r="H530" s="68">
        <v>12.0982986767486</v>
      </c>
      <c r="I530" s="71">
        <v>2.53221504606394E-3</v>
      </c>
      <c r="J530" s="68">
        <v>10.964083175803401</v>
      </c>
      <c r="K530" s="71">
        <v>0.42147817662821202</v>
      </c>
      <c r="L530" s="68">
        <v>56.427221172022698</v>
      </c>
    </row>
    <row r="531" spans="1:12" x14ac:dyDescent="0.2">
      <c r="A531" s="72" t="s">
        <v>1373</v>
      </c>
      <c r="B531" s="66" t="s">
        <v>1374</v>
      </c>
      <c r="C531" s="67">
        <v>63</v>
      </c>
      <c r="D531" s="67" t="s">
        <v>337</v>
      </c>
      <c r="E531" s="71">
        <v>0.24439351058360001</v>
      </c>
      <c r="F531" s="68">
        <v>52.362948960302496</v>
      </c>
      <c r="G531" s="71">
        <v>3.5398421686846301E-2</v>
      </c>
      <c r="H531" s="68">
        <v>1.0396975425330801</v>
      </c>
      <c r="I531" s="71">
        <v>4.1095576340185302E-3</v>
      </c>
      <c r="J531" s="68">
        <v>14.461247637051001</v>
      </c>
      <c r="K531" s="71">
        <v>0.69367255242993497</v>
      </c>
      <c r="L531" s="68">
        <v>88.563327032136101</v>
      </c>
    </row>
    <row r="532" spans="1:12" x14ac:dyDescent="0.2">
      <c r="A532" s="72" t="s">
        <v>1375</v>
      </c>
      <c r="B532" s="66" t="s">
        <v>1376</v>
      </c>
      <c r="C532" s="67">
        <v>63</v>
      </c>
      <c r="D532" s="67" t="s">
        <v>337</v>
      </c>
      <c r="E532" s="71">
        <v>0.22997669525556699</v>
      </c>
      <c r="F532" s="68">
        <v>46.691871455576603</v>
      </c>
      <c r="G532" s="71">
        <v>0.175812747787609</v>
      </c>
      <c r="H532" s="68">
        <v>5.4820415879017004</v>
      </c>
      <c r="I532" s="71">
        <v>8.2727989086059401E-3</v>
      </c>
      <c r="J532" s="68">
        <v>20.982986767485801</v>
      </c>
      <c r="K532" s="71">
        <v>0.50584453907048499</v>
      </c>
      <c r="L532" s="68">
        <v>66.918714555765604</v>
      </c>
    </row>
    <row r="533" spans="1:12" x14ac:dyDescent="0.2">
      <c r="A533" s="72" t="s">
        <v>1377</v>
      </c>
      <c r="B533" s="66" t="s">
        <v>1378</v>
      </c>
      <c r="C533" s="67">
        <v>63</v>
      </c>
      <c r="D533" s="67" t="s">
        <v>337</v>
      </c>
      <c r="E533" s="71">
        <v>0.25198137400889098</v>
      </c>
      <c r="F533" s="68">
        <v>55.3875236294896</v>
      </c>
      <c r="G533" s="71">
        <v>1.6647550381716499E-2</v>
      </c>
      <c r="H533" s="68">
        <v>0.66162570888468797</v>
      </c>
      <c r="I533" s="71">
        <v>5.6578414623785999E-4</v>
      </c>
      <c r="J533" s="68">
        <v>6.42722117202268</v>
      </c>
      <c r="K533" s="71">
        <v>0.73873078749871801</v>
      </c>
      <c r="L533" s="68">
        <v>91.871455576559498</v>
      </c>
    </row>
    <row r="534" spans="1:12" x14ac:dyDescent="0.2">
      <c r="A534" s="72" t="s">
        <v>1379</v>
      </c>
      <c r="B534" s="66" t="s">
        <v>1380</v>
      </c>
      <c r="C534" s="67">
        <v>63</v>
      </c>
      <c r="D534" s="67" t="s">
        <v>337</v>
      </c>
      <c r="E534" s="71">
        <v>0.228772252056306</v>
      </c>
      <c r="F534" s="68">
        <v>46.219281663516099</v>
      </c>
      <c r="G534" s="71">
        <v>7.9893977505889405E-3</v>
      </c>
      <c r="H534" s="68">
        <v>0.47258979206049201</v>
      </c>
      <c r="I534" s="71">
        <v>6.0886699756333002E-4</v>
      </c>
      <c r="J534" s="68">
        <v>6.5217391304347796</v>
      </c>
      <c r="K534" s="71">
        <v>0.67771849142076601</v>
      </c>
      <c r="L534" s="68">
        <v>87.240075614366702</v>
      </c>
    </row>
    <row r="535" spans="1:12" x14ac:dyDescent="0.2">
      <c r="A535" s="72" t="s">
        <v>1381</v>
      </c>
      <c r="B535" s="66" t="s">
        <v>1382</v>
      </c>
      <c r="C535" s="67">
        <v>75</v>
      </c>
      <c r="D535" s="67" t="s">
        <v>337</v>
      </c>
      <c r="E535" s="71">
        <v>0.29691077262822602</v>
      </c>
      <c r="F535" s="68">
        <v>58.277654046028204</v>
      </c>
      <c r="G535" s="71">
        <v>0.21753205473957599</v>
      </c>
      <c r="H535" s="68">
        <v>19.3021529324425</v>
      </c>
      <c r="I535" s="71">
        <v>3.36272329048498E-3</v>
      </c>
      <c r="J535" s="68">
        <v>24.276169265033399</v>
      </c>
      <c r="K535" s="71">
        <v>0.66983753985461902</v>
      </c>
      <c r="L535" s="68">
        <v>78.619153674833001</v>
      </c>
    </row>
    <row r="536" spans="1:12" x14ac:dyDescent="0.2">
      <c r="A536" s="72" t="s">
        <v>785</v>
      </c>
      <c r="B536" s="66" t="s">
        <v>1383</v>
      </c>
      <c r="C536" s="67">
        <v>75</v>
      </c>
      <c r="D536" s="67" t="s">
        <v>337</v>
      </c>
      <c r="E536" s="71">
        <v>8.3333333333333301E-2</v>
      </c>
      <c r="F536" s="68">
        <v>0.89086859688195996</v>
      </c>
      <c r="G536" s="71">
        <v>0.25</v>
      </c>
      <c r="H536" s="68">
        <v>36.822568671120997</v>
      </c>
      <c r="I536" s="71">
        <v>0</v>
      </c>
      <c r="J536" s="68">
        <v>2.7468448403860402</v>
      </c>
      <c r="K536" s="71">
        <v>0</v>
      </c>
      <c r="L536" s="68">
        <v>2.4498886414253902</v>
      </c>
    </row>
    <row r="537" spans="1:12" x14ac:dyDescent="0.2">
      <c r="A537" s="72" t="s">
        <v>1384</v>
      </c>
      <c r="B537" s="66" t="s">
        <v>1385</v>
      </c>
      <c r="C537" s="67">
        <v>63</v>
      </c>
      <c r="D537" s="67" t="s">
        <v>337</v>
      </c>
      <c r="E537" s="71">
        <v>0.357482752123298</v>
      </c>
      <c r="F537" s="68">
        <v>89.130434782608702</v>
      </c>
      <c r="G537" s="71">
        <v>0.25087275266189601</v>
      </c>
      <c r="H537" s="68">
        <v>43.289224952741002</v>
      </c>
      <c r="I537" s="71">
        <v>1.46274825053448E-2</v>
      </c>
      <c r="J537" s="68">
        <v>31.096408317580298</v>
      </c>
      <c r="K537" s="71">
        <v>0.80694802120265297</v>
      </c>
      <c r="L537" s="68">
        <v>95.085066162570897</v>
      </c>
    </row>
    <row r="538" spans="1:12" x14ac:dyDescent="0.2">
      <c r="A538" s="72" t="s">
        <v>1386</v>
      </c>
      <c r="B538" s="66" t="s">
        <v>1387</v>
      </c>
      <c r="C538" s="67">
        <v>63</v>
      </c>
      <c r="D538" s="67" t="s">
        <v>337</v>
      </c>
      <c r="E538" s="71">
        <v>0.30377423891653099</v>
      </c>
      <c r="F538" s="68">
        <v>77.788279773156901</v>
      </c>
      <c r="G538" s="71">
        <v>0.25436376330947802</v>
      </c>
      <c r="H538" s="68">
        <v>50.850661625708902</v>
      </c>
      <c r="I538" s="71">
        <v>3.0634007970928301E-2</v>
      </c>
      <c r="J538" s="68">
        <v>45.841209829867701</v>
      </c>
      <c r="K538" s="71">
        <v>0.62632494546918605</v>
      </c>
      <c r="L538" s="68">
        <v>83.081285444234396</v>
      </c>
    </row>
    <row r="539" spans="1:12" x14ac:dyDescent="0.2">
      <c r="A539" s="72" t="s">
        <v>1388</v>
      </c>
      <c r="B539" s="66" t="s">
        <v>1389</v>
      </c>
      <c r="C539" s="67">
        <v>75</v>
      </c>
      <c r="D539" s="67" t="s">
        <v>337</v>
      </c>
      <c r="E539" s="71">
        <v>0.37505852558381803</v>
      </c>
      <c r="F539" s="68">
        <v>86.636971046770597</v>
      </c>
      <c r="G539" s="71">
        <v>0.25</v>
      </c>
      <c r="H539" s="68">
        <v>36.822568671120997</v>
      </c>
      <c r="I539" s="71">
        <v>4.0790444862777997E-2</v>
      </c>
      <c r="J539" s="68">
        <v>60.504825538233099</v>
      </c>
      <c r="K539" s="71">
        <v>0.83438513188867502</v>
      </c>
      <c r="L539" s="68">
        <v>93.689680772086106</v>
      </c>
    </row>
    <row r="540" spans="1:12" x14ac:dyDescent="0.2">
      <c r="A540" s="72" t="s">
        <v>785</v>
      </c>
      <c r="B540" s="66" t="s">
        <v>1390</v>
      </c>
      <c r="C540" s="67">
        <v>75</v>
      </c>
      <c r="D540" s="67" t="s">
        <v>337</v>
      </c>
      <c r="E540" s="71">
        <v>0.20143355499836499</v>
      </c>
      <c r="F540" s="68">
        <v>19.747587230883401</v>
      </c>
      <c r="G540" s="71">
        <v>0.25</v>
      </c>
      <c r="H540" s="68">
        <v>36.822568671120997</v>
      </c>
      <c r="I540" s="71">
        <v>0</v>
      </c>
      <c r="J540" s="68">
        <v>2.7468448403860402</v>
      </c>
      <c r="K540" s="71">
        <v>0.35430066499509399</v>
      </c>
      <c r="L540" s="68">
        <v>34.001484780994801</v>
      </c>
    </row>
    <row r="541" spans="1:12" x14ac:dyDescent="0.2">
      <c r="A541" s="72" t="s">
        <v>1391</v>
      </c>
      <c r="B541" s="66" t="s">
        <v>1392</v>
      </c>
      <c r="C541" s="67">
        <v>63</v>
      </c>
      <c r="D541" s="67" t="s">
        <v>337</v>
      </c>
      <c r="E541" s="71">
        <v>0.27046432722674002</v>
      </c>
      <c r="F541" s="68">
        <v>63.327032136105899</v>
      </c>
      <c r="G541" s="71">
        <v>0.301621772095784</v>
      </c>
      <c r="H541" s="68">
        <v>78.449905482041601</v>
      </c>
      <c r="I541" s="71">
        <v>2.99953290104862E-2</v>
      </c>
      <c r="J541" s="68">
        <v>44.801512287334603</v>
      </c>
      <c r="K541" s="71">
        <v>0.47977588057395099</v>
      </c>
      <c r="L541" s="68">
        <v>62.854442344045403</v>
      </c>
    </row>
    <row r="542" spans="1:12" x14ac:dyDescent="0.2">
      <c r="A542" s="72" t="s">
        <v>1393</v>
      </c>
      <c r="B542" s="66" t="s">
        <v>1394</v>
      </c>
      <c r="C542" s="67">
        <v>63</v>
      </c>
      <c r="D542" s="67" t="s">
        <v>337</v>
      </c>
      <c r="E542" s="71">
        <v>0.29150916748082301</v>
      </c>
      <c r="F542" s="68">
        <v>72.873345935727798</v>
      </c>
      <c r="G542" s="71">
        <v>0.21924526480854301</v>
      </c>
      <c r="H542" s="68">
        <v>10.7750472589792</v>
      </c>
      <c r="I542" s="71">
        <v>4.4574073666900201E-2</v>
      </c>
      <c r="J542" s="68">
        <v>54.725897920604901</v>
      </c>
      <c r="K542" s="71">
        <v>0.61070816396702499</v>
      </c>
      <c r="L542" s="68">
        <v>81.379962192816606</v>
      </c>
    </row>
    <row r="543" spans="1:12" x14ac:dyDescent="0.2">
      <c r="A543" s="72" t="s">
        <v>1395</v>
      </c>
      <c r="B543" s="66" t="s">
        <v>1396</v>
      </c>
      <c r="C543" s="67">
        <v>63</v>
      </c>
      <c r="D543" s="67" t="s">
        <v>337</v>
      </c>
      <c r="E543" s="71">
        <v>0.28506701232291898</v>
      </c>
      <c r="F543" s="68">
        <v>69.659735349716399</v>
      </c>
      <c r="G543" s="71">
        <v>2.8830576452333001E-2</v>
      </c>
      <c r="H543" s="68">
        <v>0.75614366729678595</v>
      </c>
      <c r="I543" s="71">
        <v>4.6752845547972802E-3</v>
      </c>
      <c r="J543" s="68">
        <v>15.5009451795841</v>
      </c>
      <c r="K543" s="71">
        <v>0.821695175961628</v>
      </c>
      <c r="L543" s="68">
        <v>95.368620037807204</v>
      </c>
    </row>
    <row r="544" spans="1:12" x14ac:dyDescent="0.2">
      <c r="A544" s="72" t="s">
        <v>1397</v>
      </c>
      <c r="B544" s="66" t="s">
        <v>1398</v>
      </c>
      <c r="C544" s="67">
        <v>63</v>
      </c>
      <c r="D544" s="67" t="s">
        <v>337</v>
      </c>
      <c r="E544" s="71">
        <v>0.26506410165824301</v>
      </c>
      <c r="F544" s="68">
        <v>60.680529300567102</v>
      </c>
      <c r="G544" s="71">
        <v>7.0178157396886903E-2</v>
      </c>
      <c r="H544" s="68">
        <v>1.9848771266540599</v>
      </c>
      <c r="I544" s="71">
        <v>2.0995430056188001E-2</v>
      </c>
      <c r="J544" s="68">
        <v>37.807183364839297</v>
      </c>
      <c r="K544" s="71">
        <v>0.70401871752165301</v>
      </c>
      <c r="L544" s="68">
        <v>89.2249527410208</v>
      </c>
    </row>
    <row r="545" spans="1:12" x14ac:dyDescent="0.2">
      <c r="A545" s="72" t="s">
        <v>1399</v>
      </c>
      <c r="B545" s="66" t="s">
        <v>1400</v>
      </c>
      <c r="C545" s="67">
        <v>63</v>
      </c>
      <c r="D545" s="67" t="s">
        <v>337</v>
      </c>
      <c r="E545" s="71">
        <v>0.26052769800419601</v>
      </c>
      <c r="F545" s="68">
        <v>58.695652173912997</v>
      </c>
      <c r="G545" s="71">
        <v>1.0947626554562999E-3</v>
      </c>
      <c r="H545" s="68">
        <v>0.18903591682419699</v>
      </c>
      <c r="I545" s="71">
        <v>1.7781576237470401E-4</v>
      </c>
      <c r="J545" s="68">
        <v>4.4423440453686203</v>
      </c>
      <c r="K545" s="71">
        <v>0.78031051559475695</v>
      </c>
      <c r="L545" s="68">
        <v>93.950850661625694</v>
      </c>
    </row>
    <row r="546" spans="1:12" x14ac:dyDescent="0.2">
      <c r="A546" s="72" t="s">
        <v>1401</v>
      </c>
      <c r="B546" s="66" t="s">
        <v>1402</v>
      </c>
      <c r="C546" s="67">
        <v>63</v>
      </c>
      <c r="D546" s="67" t="s">
        <v>337</v>
      </c>
      <c r="E546" s="71">
        <v>0.26214530575302902</v>
      </c>
      <c r="F546" s="68">
        <v>59.451795841209801</v>
      </c>
      <c r="G546" s="71">
        <v>1.0947626554562999E-3</v>
      </c>
      <c r="H546" s="68">
        <v>0.18903591682419699</v>
      </c>
      <c r="I546" s="71">
        <v>3.6286650295109398E-3</v>
      </c>
      <c r="J546" s="68">
        <v>13.421550094518</v>
      </c>
      <c r="K546" s="71">
        <v>0.78171248957411998</v>
      </c>
      <c r="L546" s="68">
        <v>94.139886578449904</v>
      </c>
    </row>
    <row r="547" spans="1:12" x14ac:dyDescent="0.2">
      <c r="A547" s="72" t="s">
        <v>1403</v>
      </c>
      <c r="B547" s="66" t="s">
        <v>1404</v>
      </c>
      <c r="C547" s="67">
        <v>63</v>
      </c>
      <c r="D547" s="67" t="s">
        <v>337</v>
      </c>
      <c r="E547" s="71">
        <v>0.27890523594475403</v>
      </c>
      <c r="F547" s="68">
        <v>66.540642722117198</v>
      </c>
      <c r="G547" s="71">
        <v>9.9376648167228201E-2</v>
      </c>
      <c r="H547" s="68">
        <v>2.4574669187145601</v>
      </c>
      <c r="I547" s="71">
        <v>2.2818468702268499E-3</v>
      </c>
      <c r="J547" s="68">
        <v>10.2079395085066</v>
      </c>
      <c r="K547" s="71">
        <v>0.73505721279680603</v>
      </c>
      <c r="L547" s="68">
        <v>91.682419659735302</v>
      </c>
    </row>
    <row r="548" spans="1:12" x14ac:dyDescent="0.2">
      <c r="A548" s="72" t="s">
        <v>1405</v>
      </c>
      <c r="B548" s="66" t="s">
        <v>1406</v>
      </c>
      <c r="C548" s="67">
        <v>63</v>
      </c>
      <c r="D548" s="67" t="s">
        <v>337</v>
      </c>
      <c r="E548" s="71">
        <v>0.26072414198258698</v>
      </c>
      <c r="F548" s="68">
        <v>58.8846880907372</v>
      </c>
      <c r="G548" s="71">
        <v>6.4409397962978801E-2</v>
      </c>
      <c r="H548" s="68">
        <v>1.89035916824197</v>
      </c>
      <c r="I548" s="71">
        <v>7.6040673095011599E-3</v>
      </c>
      <c r="J548" s="68">
        <v>20.4158790170132</v>
      </c>
      <c r="K548" s="71">
        <v>0.71015896067528195</v>
      </c>
      <c r="L548" s="68">
        <v>89.981096408317597</v>
      </c>
    </row>
    <row r="549" spans="1:12" x14ac:dyDescent="0.2">
      <c r="A549" s="72" t="s">
        <v>1407</v>
      </c>
      <c r="B549" s="66" t="s">
        <v>1408</v>
      </c>
      <c r="C549" s="67">
        <v>63</v>
      </c>
      <c r="D549" s="67" t="s">
        <v>337</v>
      </c>
      <c r="E549" s="71">
        <v>0.30441649854503</v>
      </c>
      <c r="F549" s="68">
        <v>77.882797731568999</v>
      </c>
      <c r="G549" s="71">
        <v>0.209308762325562</v>
      </c>
      <c r="H549" s="68">
        <v>9.2627599243856302</v>
      </c>
      <c r="I549" s="71">
        <v>1.0268180879592999E-2</v>
      </c>
      <c r="J549" s="68">
        <v>24.1965973534972</v>
      </c>
      <c r="K549" s="71">
        <v>0.69367255242993497</v>
      </c>
      <c r="L549" s="68">
        <v>88.563327032136101</v>
      </c>
    </row>
    <row r="550" spans="1:12" x14ac:dyDescent="0.2">
      <c r="A550" s="72" t="s">
        <v>1409</v>
      </c>
      <c r="B550" s="66" t="s">
        <v>1410</v>
      </c>
      <c r="C550" s="67">
        <v>63</v>
      </c>
      <c r="D550" s="67" t="s">
        <v>337</v>
      </c>
      <c r="E550" s="71">
        <v>0.28599106139119101</v>
      </c>
      <c r="F550" s="68">
        <v>70.321361058601099</v>
      </c>
      <c r="G550" s="71">
        <v>0.239238685982918</v>
      </c>
      <c r="H550" s="68">
        <v>16.824196597353499</v>
      </c>
      <c r="I550" s="71">
        <v>1.88609107000175E-3</v>
      </c>
      <c r="J550" s="68">
        <v>9.0737240075614398</v>
      </c>
      <c r="K550" s="71">
        <v>0.61684840712065403</v>
      </c>
      <c r="L550" s="68">
        <v>81.852551984877095</v>
      </c>
    </row>
    <row r="551" spans="1:12" x14ac:dyDescent="0.2">
      <c r="A551" s="72" t="s">
        <v>1411</v>
      </c>
      <c r="B551" s="66" t="s">
        <v>1412</v>
      </c>
      <c r="C551" s="67">
        <v>75</v>
      </c>
      <c r="D551" s="67" t="s">
        <v>337</v>
      </c>
      <c r="E551" s="71">
        <v>0.290239565409873</v>
      </c>
      <c r="F551" s="68">
        <v>54.862657757980699</v>
      </c>
      <c r="G551" s="71">
        <v>0.29246175531339702</v>
      </c>
      <c r="H551" s="68">
        <v>66.7409057164068</v>
      </c>
      <c r="I551" s="71">
        <v>6.5722839897802199E-2</v>
      </c>
      <c r="J551" s="68">
        <v>70.824053452115805</v>
      </c>
      <c r="K551" s="71">
        <v>0.51253410101842101</v>
      </c>
      <c r="L551" s="68">
        <v>55.5308092056422</v>
      </c>
    </row>
    <row r="552" spans="1:12" x14ac:dyDescent="0.2">
      <c r="A552" s="72" t="s">
        <v>1413</v>
      </c>
      <c r="B552" s="66" t="s">
        <v>1414</v>
      </c>
      <c r="C552" s="67">
        <v>75</v>
      </c>
      <c r="D552" s="67" t="s">
        <v>337</v>
      </c>
      <c r="E552" s="71">
        <v>0.42934712363025401</v>
      </c>
      <c r="F552" s="68">
        <v>95.397178916109894</v>
      </c>
      <c r="G552" s="71">
        <v>0.67897204381744403</v>
      </c>
      <c r="H552" s="68">
        <v>96.213808463251695</v>
      </c>
      <c r="I552" s="71">
        <v>0.20801914356374299</v>
      </c>
      <c r="J552" s="68">
        <v>90.720118782479602</v>
      </c>
      <c r="K552" s="71">
        <v>0.401050183509575</v>
      </c>
      <c r="L552" s="68">
        <v>39.940608760207901</v>
      </c>
    </row>
    <row r="553" spans="1:12" x14ac:dyDescent="0.2">
      <c r="A553" s="72" t="s">
        <v>1415</v>
      </c>
      <c r="B553" s="66" t="s">
        <v>1416</v>
      </c>
      <c r="C553" s="67">
        <v>63</v>
      </c>
      <c r="D553" s="67" t="s">
        <v>337</v>
      </c>
      <c r="E553" s="71">
        <v>0.39131832975319503</v>
      </c>
      <c r="F553" s="68">
        <v>94.423440453686197</v>
      </c>
      <c r="G553" s="71">
        <v>0.25602119460500999</v>
      </c>
      <c r="H553" s="68">
        <v>52.646502835538797</v>
      </c>
      <c r="I553" s="71">
        <v>2.9494967631456502E-3</v>
      </c>
      <c r="J553" s="68">
        <v>11.6257088846881</v>
      </c>
      <c r="K553" s="71">
        <v>0.91498429789143099</v>
      </c>
      <c r="L553" s="68">
        <v>98.676748582230601</v>
      </c>
    </row>
    <row r="554" spans="1:12" x14ac:dyDescent="0.2">
      <c r="A554" s="72" t="s">
        <v>1417</v>
      </c>
      <c r="B554" s="66" t="s">
        <v>1418</v>
      </c>
      <c r="C554" s="67">
        <v>63</v>
      </c>
      <c r="D554" s="67" t="s">
        <v>337</v>
      </c>
      <c r="E554" s="71">
        <v>0.38555381954555101</v>
      </c>
      <c r="F554" s="68">
        <v>93.383742911153107</v>
      </c>
      <c r="G554" s="71">
        <v>0.272618346292541</v>
      </c>
      <c r="H554" s="68">
        <v>67.202268431001897</v>
      </c>
      <c r="I554" s="71">
        <v>4.4768677702660097E-3</v>
      </c>
      <c r="J554" s="68">
        <v>14.933837429111501</v>
      </c>
      <c r="K554" s="71">
        <v>0.87956624457384502</v>
      </c>
      <c r="L554" s="68">
        <v>97.069943289224994</v>
      </c>
    </row>
    <row r="555" spans="1:12" x14ac:dyDescent="0.2">
      <c r="A555" s="72" t="s">
        <v>1419</v>
      </c>
      <c r="B555" s="66" t="s">
        <v>1420</v>
      </c>
      <c r="C555" s="67">
        <v>63</v>
      </c>
      <c r="D555" s="67" t="s">
        <v>337</v>
      </c>
      <c r="E555" s="71">
        <v>0.35068793669487602</v>
      </c>
      <c r="F555" s="68">
        <v>87.9962192816635</v>
      </c>
      <c r="G555" s="71">
        <v>0.27353739709231001</v>
      </c>
      <c r="H555" s="68">
        <v>67.674858223062401</v>
      </c>
      <c r="I555" s="71">
        <v>1.0159104197810701E-2</v>
      </c>
      <c r="J555" s="68">
        <v>24.102079395085099</v>
      </c>
      <c r="K555" s="71">
        <v>0.76836730879450799</v>
      </c>
      <c r="L555" s="68">
        <v>93.194706994328897</v>
      </c>
    </row>
    <row r="556" spans="1:12" x14ac:dyDescent="0.2">
      <c r="A556" s="72" t="s">
        <v>1421</v>
      </c>
      <c r="B556" s="66" t="s">
        <v>1422</v>
      </c>
      <c r="C556" s="67">
        <v>63</v>
      </c>
      <c r="D556" s="67" t="s">
        <v>337</v>
      </c>
      <c r="E556" s="71">
        <v>0.37754487005735299</v>
      </c>
      <c r="F556" s="68">
        <v>92.060491493383793</v>
      </c>
      <c r="G556" s="71">
        <v>0.395387752042615</v>
      </c>
      <c r="H556" s="68">
        <v>88.941398865784507</v>
      </c>
      <c r="I556" s="71">
        <v>3.2890861100781502E-2</v>
      </c>
      <c r="J556" s="68">
        <v>47.448015122873301</v>
      </c>
      <c r="K556" s="71">
        <v>0.70435599702866203</v>
      </c>
      <c r="L556" s="68">
        <v>89.319470699432898</v>
      </c>
    </row>
    <row r="557" spans="1:12" x14ac:dyDescent="0.2">
      <c r="A557" s="72" t="s">
        <v>1423</v>
      </c>
      <c r="B557" s="66" t="s">
        <v>1424</v>
      </c>
      <c r="C557" s="67">
        <v>63</v>
      </c>
      <c r="D557" s="67" t="s">
        <v>337</v>
      </c>
      <c r="E557" s="71">
        <v>0.389871975586363</v>
      </c>
      <c r="F557" s="68">
        <v>94.045368620037806</v>
      </c>
      <c r="G557" s="71">
        <v>0.54930403452169796</v>
      </c>
      <c r="H557" s="68">
        <v>95.085066162570897</v>
      </c>
      <c r="I557" s="71">
        <v>4.1174570781696097E-2</v>
      </c>
      <c r="J557" s="68">
        <v>52.551984877126699</v>
      </c>
      <c r="K557" s="71">
        <v>0.57913732145569496</v>
      </c>
      <c r="L557" s="68">
        <v>77.2211720226843</v>
      </c>
    </row>
    <row r="558" spans="1:12" x14ac:dyDescent="0.2">
      <c r="A558" s="72" t="s">
        <v>1425</v>
      </c>
      <c r="B558" s="66" t="s">
        <v>1426</v>
      </c>
      <c r="C558" s="67">
        <v>63</v>
      </c>
      <c r="D558" s="67" t="s">
        <v>337</v>
      </c>
      <c r="E558" s="71">
        <v>0.38639075688209801</v>
      </c>
      <c r="F558" s="68">
        <v>93.6672967863894</v>
      </c>
      <c r="G558" s="71">
        <v>0.47260486814042901</v>
      </c>
      <c r="H558" s="68">
        <v>92.438563327032099</v>
      </c>
      <c r="I558" s="71">
        <v>0.18372187912327401</v>
      </c>
      <c r="J558" s="68">
        <v>87.240075614366702</v>
      </c>
      <c r="K558" s="71">
        <v>0.50284552338259103</v>
      </c>
      <c r="L558" s="68">
        <v>66.351606805293002</v>
      </c>
    </row>
    <row r="559" spans="1:12" x14ac:dyDescent="0.2">
      <c r="A559" s="72" t="s">
        <v>1427</v>
      </c>
      <c r="B559" s="66" t="s">
        <v>1428</v>
      </c>
      <c r="C559" s="67">
        <v>63</v>
      </c>
      <c r="D559" s="67" t="s">
        <v>337</v>
      </c>
      <c r="E559" s="71">
        <v>0.50962844579651301</v>
      </c>
      <c r="F559" s="68">
        <v>99.338374291115301</v>
      </c>
      <c r="G559" s="71">
        <v>0.761516770378596</v>
      </c>
      <c r="H559" s="68">
        <v>98.487712665406406</v>
      </c>
      <c r="I559" s="71">
        <v>0.24929639758452701</v>
      </c>
      <c r="J559" s="68">
        <v>91.965973534971695</v>
      </c>
      <c r="K559" s="71">
        <v>0.51807216942641499</v>
      </c>
      <c r="L559" s="68">
        <v>68.809073724007604</v>
      </c>
    </row>
    <row r="560" spans="1:12" x14ac:dyDescent="0.2">
      <c r="A560" s="72" t="s">
        <v>1429</v>
      </c>
      <c r="B560" s="66" t="s">
        <v>1430</v>
      </c>
      <c r="C560" s="67">
        <v>63</v>
      </c>
      <c r="D560" s="67" t="s">
        <v>337</v>
      </c>
      <c r="E560" s="71">
        <v>0.38150197456962998</v>
      </c>
      <c r="F560" s="68">
        <v>92.911153119092603</v>
      </c>
      <c r="G560" s="71">
        <v>0.684312132652377</v>
      </c>
      <c r="H560" s="68">
        <v>97.826086956521706</v>
      </c>
      <c r="I560" s="71">
        <v>5.0463753499381703E-2</v>
      </c>
      <c r="J560" s="68">
        <v>58.601134215500899</v>
      </c>
      <c r="K560" s="71">
        <v>0.409730037557132</v>
      </c>
      <c r="L560" s="68">
        <v>55.3875236294896</v>
      </c>
    </row>
    <row r="561" spans="1:12" x14ac:dyDescent="0.2">
      <c r="A561" s="72" t="s">
        <v>1431</v>
      </c>
      <c r="B561" s="66" t="s">
        <v>1432</v>
      </c>
      <c r="C561" s="67">
        <v>63</v>
      </c>
      <c r="D561" s="67" t="s">
        <v>337</v>
      </c>
      <c r="E561" s="71">
        <v>0.48977063525001502</v>
      </c>
      <c r="F561" s="68">
        <v>98.960302457466895</v>
      </c>
      <c r="G561" s="71">
        <v>0.86659222280609605</v>
      </c>
      <c r="H561" s="68">
        <v>99.621928166351594</v>
      </c>
      <c r="I561" s="71">
        <v>0.18003460006554201</v>
      </c>
      <c r="J561" s="68">
        <v>86.578449905482003</v>
      </c>
      <c r="K561" s="71">
        <v>0.422685082878407</v>
      </c>
      <c r="L561" s="68">
        <v>56.616257088846901</v>
      </c>
    </row>
    <row r="562" spans="1:12" x14ac:dyDescent="0.2">
      <c r="A562" s="72" t="s">
        <v>1433</v>
      </c>
      <c r="B562" s="66" t="s">
        <v>1434</v>
      </c>
      <c r="C562" s="67">
        <v>63</v>
      </c>
      <c r="D562" s="67" t="s">
        <v>337</v>
      </c>
      <c r="E562" s="71">
        <v>0.49358835095874598</v>
      </c>
      <c r="F562" s="68">
        <v>99.054820415879007</v>
      </c>
      <c r="G562" s="71">
        <v>0.76979755719384302</v>
      </c>
      <c r="H562" s="68">
        <v>98.676748582230601</v>
      </c>
      <c r="I562" s="71">
        <v>0.269329336106925</v>
      </c>
      <c r="J562" s="68">
        <v>93.005671077504701</v>
      </c>
      <c r="K562" s="71">
        <v>0.44163815957547098</v>
      </c>
      <c r="L562" s="68">
        <v>58.2230623818526</v>
      </c>
    </row>
    <row r="563" spans="1:12" x14ac:dyDescent="0.2">
      <c r="A563" s="72" t="s">
        <v>1435</v>
      </c>
      <c r="B563" s="66" t="s">
        <v>1436</v>
      </c>
      <c r="C563" s="67">
        <v>75</v>
      </c>
      <c r="D563" s="67" t="s">
        <v>337</v>
      </c>
      <c r="E563" s="71">
        <v>0.445929150883977</v>
      </c>
      <c r="F563" s="68">
        <v>96.807720861172996</v>
      </c>
      <c r="G563" s="71">
        <v>0.50632738328932403</v>
      </c>
      <c r="H563" s="68">
        <v>89.532293986637001</v>
      </c>
      <c r="I563" s="71">
        <v>0.59423541784237699</v>
      </c>
      <c r="J563" s="68">
        <v>99.7772828507795</v>
      </c>
      <c r="K563" s="71">
        <v>0.23722465152022901</v>
      </c>
      <c r="L563" s="68">
        <v>19.524870081663</v>
      </c>
    </row>
    <row r="564" spans="1:12" x14ac:dyDescent="0.2">
      <c r="A564" s="72" t="s">
        <v>1437</v>
      </c>
      <c r="B564" s="66" t="s">
        <v>1438</v>
      </c>
      <c r="C564" s="67">
        <v>63</v>
      </c>
      <c r="D564" s="67" t="s">
        <v>337</v>
      </c>
      <c r="E564" s="71">
        <v>0.332172473529045</v>
      </c>
      <c r="F564" s="68">
        <v>85.727788279773193</v>
      </c>
      <c r="G564" s="71">
        <v>0.36359737490799299</v>
      </c>
      <c r="H564" s="68">
        <v>87.051039697542507</v>
      </c>
      <c r="I564" s="71">
        <v>0.120793051677187</v>
      </c>
      <c r="J564" s="68">
        <v>79.017013232514202</v>
      </c>
      <c r="K564" s="71">
        <v>0.51212699400195505</v>
      </c>
      <c r="L564" s="68">
        <v>67.958412098298695</v>
      </c>
    </row>
    <row r="565" spans="1:12" x14ac:dyDescent="0.2">
      <c r="A565" s="72" t="s">
        <v>1439</v>
      </c>
      <c r="B565" s="66" t="s">
        <v>1440</v>
      </c>
      <c r="C565" s="67">
        <v>63</v>
      </c>
      <c r="D565" s="67" t="s">
        <v>337</v>
      </c>
      <c r="E565" s="71">
        <v>0.359281339402445</v>
      </c>
      <c r="F565" s="68">
        <v>89.697542533081304</v>
      </c>
      <c r="G565" s="71">
        <v>0.522737042385095</v>
      </c>
      <c r="H565" s="68">
        <v>94.045368620037806</v>
      </c>
      <c r="I565" s="71">
        <v>2.5428879102584699E-2</v>
      </c>
      <c r="J565" s="68">
        <v>42.249527410207897</v>
      </c>
      <c r="K565" s="71">
        <v>0.52967809671965504</v>
      </c>
      <c r="L565" s="68">
        <v>70.037807183364805</v>
      </c>
    </row>
    <row r="566" spans="1:12" x14ac:dyDescent="0.2">
      <c r="A566" s="72" t="s">
        <v>1441</v>
      </c>
      <c r="B566" s="66" t="s">
        <v>1442</v>
      </c>
      <c r="C566" s="67">
        <v>63</v>
      </c>
      <c r="D566" s="67" t="s">
        <v>337</v>
      </c>
      <c r="E566" s="71">
        <v>0.42347037094982698</v>
      </c>
      <c r="F566" s="68">
        <v>97.826086956521706</v>
      </c>
      <c r="G566" s="71">
        <v>0.65717657928842299</v>
      </c>
      <c r="H566" s="68">
        <v>97.637051039697496</v>
      </c>
      <c r="I566" s="71">
        <v>0.13214603483425499</v>
      </c>
      <c r="J566" s="68">
        <v>80.529300567107796</v>
      </c>
      <c r="K566" s="71">
        <v>0.48108849872680098</v>
      </c>
      <c r="L566" s="68">
        <v>63.232514177693801</v>
      </c>
    </row>
    <row r="567" spans="1:12" x14ac:dyDescent="0.2">
      <c r="A567" s="72" t="s">
        <v>1443</v>
      </c>
      <c r="B567" s="66" t="s">
        <v>1444</v>
      </c>
      <c r="C567" s="67">
        <v>63</v>
      </c>
      <c r="D567" s="67" t="s">
        <v>337</v>
      </c>
      <c r="E567" s="71">
        <v>0.38884661783413299</v>
      </c>
      <c r="F567" s="68">
        <v>93.950850661625694</v>
      </c>
      <c r="G567" s="71">
        <v>0.44577314378098598</v>
      </c>
      <c r="H567" s="68">
        <v>91.209829867674898</v>
      </c>
      <c r="I567" s="71">
        <v>0.153909874572975</v>
      </c>
      <c r="J567" s="68">
        <v>84.120982986767501</v>
      </c>
      <c r="K567" s="71">
        <v>0.56685683514843699</v>
      </c>
      <c r="L567" s="68">
        <v>74.952741020793994</v>
      </c>
    </row>
    <row r="568" spans="1:12" x14ac:dyDescent="0.2">
      <c r="A568" s="72" t="s">
        <v>1445</v>
      </c>
      <c r="B568" s="66" t="s">
        <v>1446</v>
      </c>
      <c r="C568" s="67">
        <v>75</v>
      </c>
      <c r="D568" s="67" t="s">
        <v>337</v>
      </c>
      <c r="E568" s="71">
        <v>0.27780951109123703</v>
      </c>
      <c r="F568" s="68">
        <v>48.478099480326698</v>
      </c>
      <c r="G568" s="71">
        <v>0.240315652141598</v>
      </c>
      <c r="H568" s="68">
        <v>25.0927988121752</v>
      </c>
      <c r="I568" s="71">
        <v>2.86099720309257E-2</v>
      </c>
      <c r="J568" s="68">
        <v>53.229398663697097</v>
      </c>
      <c r="K568" s="71">
        <v>0.56450290910118694</v>
      </c>
      <c r="L568" s="68">
        <v>63.028953229398702</v>
      </c>
    </row>
    <row r="569" spans="1:12" x14ac:dyDescent="0.2">
      <c r="A569" s="72" t="s">
        <v>1447</v>
      </c>
      <c r="B569" s="66" t="s">
        <v>1448</v>
      </c>
      <c r="C569" s="67">
        <v>63</v>
      </c>
      <c r="D569" s="67" t="s">
        <v>337</v>
      </c>
      <c r="E569" s="71">
        <v>0.57528342115167097</v>
      </c>
      <c r="F569" s="68">
        <v>100</v>
      </c>
      <c r="G569" s="71">
        <v>0.81626544320016003</v>
      </c>
      <c r="H569" s="68">
        <v>99.149338374291105</v>
      </c>
      <c r="I569" s="71">
        <v>0.50391849285796997</v>
      </c>
      <c r="J569" s="68">
        <v>99.527410207939496</v>
      </c>
      <c r="K569" s="71">
        <v>0.40566632739688302</v>
      </c>
      <c r="L569" s="68">
        <v>55.009451795841201</v>
      </c>
    </row>
    <row r="570" spans="1:12" x14ac:dyDescent="0.2">
      <c r="A570" s="72" t="s">
        <v>1449</v>
      </c>
      <c r="B570" s="66" t="s">
        <v>1450</v>
      </c>
      <c r="C570" s="67">
        <v>75</v>
      </c>
      <c r="D570" s="67" t="s">
        <v>337</v>
      </c>
      <c r="E570" s="71">
        <v>0.486504459216902</v>
      </c>
      <c r="F570" s="68">
        <v>99.183370452858199</v>
      </c>
      <c r="G570" s="71">
        <v>0.42080517555693098</v>
      </c>
      <c r="H570" s="68">
        <v>83.815887156644393</v>
      </c>
      <c r="I570" s="71">
        <v>0.57222511229588602</v>
      </c>
      <c r="J570" s="68">
        <v>99.7030438010393</v>
      </c>
      <c r="K570" s="71">
        <v>0.46648308979788999</v>
      </c>
      <c r="L570" s="68">
        <v>48.923533778767599</v>
      </c>
    </row>
    <row r="571" spans="1:12" x14ac:dyDescent="0.2">
      <c r="A571" s="72" t="s">
        <v>785</v>
      </c>
      <c r="B571" s="66" t="s">
        <v>1451</v>
      </c>
      <c r="C571" s="67">
        <v>75</v>
      </c>
      <c r="D571" s="67" t="s">
        <v>337</v>
      </c>
      <c r="E571" s="71">
        <v>0.14123357166483899</v>
      </c>
      <c r="F571" s="68">
        <v>6.9784706755753501</v>
      </c>
      <c r="G571" s="71">
        <v>0.25109269871485701</v>
      </c>
      <c r="H571" s="68">
        <v>41.054194506310303</v>
      </c>
      <c r="I571" s="71">
        <v>0</v>
      </c>
      <c r="J571" s="68">
        <v>2.7468448403860402</v>
      </c>
      <c r="K571" s="71">
        <v>0.17260801627966099</v>
      </c>
      <c r="L571" s="68">
        <v>12.2494432071269</v>
      </c>
    </row>
    <row r="572" spans="1:12" x14ac:dyDescent="0.2">
      <c r="A572" s="72" t="s">
        <v>1452</v>
      </c>
      <c r="B572" s="66" t="s">
        <v>1453</v>
      </c>
      <c r="C572" s="67">
        <v>63</v>
      </c>
      <c r="D572" s="67" t="s">
        <v>337</v>
      </c>
      <c r="E572" s="71">
        <v>0.32347229537918498</v>
      </c>
      <c r="F572" s="68">
        <v>84.120982986767501</v>
      </c>
      <c r="G572" s="71">
        <v>0.26249717426199998</v>
      </c>
      <c r="H572" s="68">
        <v>59.451795841209801</v>
      </c>
      <c r="I572" s="71">
        <v>2.49902037453844E-3</v>
      </c>
      <c r="J572" s="68">
        <v>10.869565217391299</v>
      </c>
      <c r="K572" s="71">
        <v>0.70542069150101605</v>
      </c>
      <c r="L572" s="68">
        <v>89.413988657844996</v>
      </c>
    </row>
    <row r="573" spans="1:12" x14ac:dyDescent="0.2">
      <c r="A573" s="72" t="s">
        <v>1454</v>
      </c>
      <c r="B573" s="66" t="s">
        <v>1455</v>
      </c>
      <c r="C573" s="67">
        <v>63</v>
      </c>
      <c r="D573" s="67" t="s">
        <v>337</v>
      </c>
      <c r="E573" s="71">
        <v>0.30937728613216198</v>
      </c>
      <c r="F573" s="68">
        <v>79.867674858223097</v>
      </c>
      <c r="G573" s="71">
        <v>0.265874058504116</v>
      </c>
      <c r="H573" s="68">
        <v>62.6654064272212</v>
      </c>
      <c r="I573" s="71">
        <v>2.4276906963127498E-3</v>
      </c>
      <c r="J573" s="68">
        <v>10.6805293005671</v>
      </c>
      <c r="K573" s="71">
        <v>0.659830109196056</v>
      </c>
      <c r="L573" s="68">
        <v>85.4442344045369</v>
      </c>
    </row>
    <row r="574" spans="1:12" x14ac:dyDescent="0.2">
      <c r="A574" s="72" t="s">
        <v>1456</v>
      </c>
      <c r="B574" s="66" t="s">
        <v>1457</v>
      </c>
      <c r="C574" s="67">
        <v>63</v>
      </c>
      <c r="D574" s="67" t="s">
        <v>337</v>
      </c>
      <c r="E574" s="71">
        <v>0.32708804986087903</v>
      </c>
      <c r="F574" s="68">
        <v>84.7826086956522</v>
      </c>
      <c r="G574" s="71">
        <v>0.27130738026006201</v>
      </c>
      <c r="H574" s="68">
        <v>66.068052930056695</v>
      </c>
      <c r="I574" s="71">
        <v>2.60175660601864E-3</v>
      </c>
      <c r="J574" s="68">
        <v>11.1531190926276</v>
      </c>
      <c r="K574" s="71">
        <v>0.70735501271655599</v>
      </c>
      <c r="L574" s="68">
        <v>89.792060491493402</v>
      </c>
    </row>
    <row r="575" spans="1:12" x14ac:dyDescent="0.2">
      <c r="A575" s="72" t="s">
        <v>1458</v>
      </c>
      <c r="B575" s="66" t="s">
        <v>1459</v>
      </c>
      <c r="C575" s="67">
        <v>63</v>
      </c>
      <c r="D575" s="67" t="s">
        <v>337</v>
      </c>
      <c r="E575" s="71">
        <v>0.27647026854606399</v>
      </c>
      <c r="F575" s="68">
        <v>65.500945179584093</v>
      </c>
      <c r="G575" s="71">
        <v>0.26348857557684902</v>
      </c>
      <c r="H575" s="68">
        <v>60.680529300567102</v>
      </c>
      <c r="I575" s="71">
        <v>1.4292040956727901E-2</v>
      </c>
      <c r="J575" s="68">
        <v>30.907372400756099</v>
      </c>
      <c r="K575" s="71">
        <v>0.55163018910461303</v>
      </c>
      <c r="L575" s="68">
        <v>72.495274102079406</v>
      </c>
    </row>
    <row r="576" spans="1:12" x14ac:dyDescent="0.2">
      <c r="A576" s="72" t="s">
        <v>1460</v>
      </c>
      <c r="B576" s="66" t="s">
        <v>1461</v>
      </c>
      <c r="C576" s="67">
        <v>63</v>
      </c>
      <c r="D576" s="67" t="s">
        <v>337</v>
      </c>
      <c r="E576" s="71">
        <v>0.30530901863156801</v>
      </c>
      <c r="F576" s="68">
        <v>78.260869565217405</v>
      </c>
      <c r="G576" s="71">
        <v>0.30693814174218798</v>
      </c>
      <c r="H576" s="68">
        <v>79.678638941398901</v>
      </c>
      <c r="I576" s="71">
        <v>1.1768142742943801E-2</v>
      </c>
      <c r="J576" s="68">
        <v>26.559546313799601</v>
      </c>
      <c r="K576" s="71">
        <v>0.59722077140957297</v>
      </c>
      <c r="L576" s="68">
        <v>79.773156899810999</v>
      </c>
    </row>
    <row r="577" spans="1:12" x14ac:dyDescent="0.2">
      <c r="A577" s="72" t="s">
        <v>1462</v>
      </c>
      <c r="B577" s="66" t="s">
        <v>1463</v>
      </c>
      <c r="C577" s="67">
        <v>63</v>
      </c>
      <c r="D577" s="67" t="s">
        <v>337</v>
      </c>
      <c r="E577" s="71">
        <v>0.28506990740441102</v>
      </c>
      <c r="F577" s="68">
        <v>69.754253308128497</v>
      </c>
      <c r="G577" s="71">
        <v>0.32135781755271697</v>
      </c>
      <c r="H577" s="68">
        <v>82.325141776937599</v>
      </c>
      <c r="I577" s="71">
        <v>2.2541681450421101E-2</v>
      </c>
      <c r="J577" s="68">
        <v>39.130434782608702</v>
      </c>
      <c r="K577" s="71">
        <v>0.511310223210097</v>
      </c>
      <c r="L577" s="68">
        <v>67.580340264650303</v>
      </c>
    </row>
    <row r="578" spans="1:12" x14ac:dyDescent="0.2">
      <c r="A578" s="72" t="s">
        <v>1464</v>
      </c>
      <c r="B578" s="66" t="s">
        <v>1465</v>
      </c>
      <c r="C578" s="67">
        <v>75</v>
      </c>
      <c r="D578" s="67" t="s">
        <v>337</v>
      </c>
      <c r="E578" s="71">
        <v>0.36904565642076798</v>
      </c>
      <c r="F578" s="68">
        <v>84.929472902746895</v>
      </c>
      <c r="G578" s="71">
        <v>0.55118083394279105</v>
      </c>
      <c r="H578" s="68">
        <v>91.462509279881203</v>
      </c>
      <c r="I578" s="71">
        <v>0.31838223015230699</v>
      </c>
      <c r="J578" s="68">
        <v>95.248700816629594</v>
      </c>
      <c r="K578" s="71">
        <v>0.237573905167204</v>
      </c>
      <c r="L578" s="68">
        <v>19.5991091314031</v>
      </c>
    </row>
    <row r="579" spans="1:12" x14ac:dyDescent="0.2">
      <c r="A579" s="72" t="s">
        <v>1466</v>
      </c>
      <c r="B579" s="66" t="s">
        <v>1467</v>
      </c>
      <c r="C579" s="67">
        <v>75</v>
      </c>
      <c r="D579" s="67" t="s">
        <v>337</v>
      </c>
      <c r="E579" s="71">
        <v>0.277411589582156</v>
      </c>
      <c r="F579" s="68">
        <v>48.181143281365998</v>
      </c>
      <c r="G579" s="71">
        <v>0.328951915334186</v>
      </c>
      <c r="H579" s="68">
        <v>74.239049740163296</v>
      </c>
      <c r="I579" s="71">
        <v>1.6511424110236199E-2</v>
      </c>
      <c r="J579" s="68">
        <v>42.538975501113597</v>
      </c>
      <c r="K579" s="71">
        <v>0.48677142930204398</v>
      </c>
      <c r="L579" s="68">
        <v>51.373422420193002</v>
      </c>
    </row>
    <row r="580" spans="1:12" x14ac:dyDescent="0.2">
      <c r="A580" s="72" t="s">
        <v>1468</v>
      </c>
      <c r="B580" s="66" t="s">
        <v>1469</v>
      </c>
      <c r="C580" s="67">
        <v>75</v>
      </c>
      <c r="D580" s="67" t="s">
        <v>337</v>
      </c>
      <c r="E580" s="71">
        <v>0.389547079874766</v>
      </c>
      <c r="F580" s="68">
        <v>89.829250185597601</v>
      </c>
      <c r="G580" s="71">
        <v>0.29113430877414498</v>
      </c>
      <c r="H580" s="68">
        <v>66.5924276169265</v>
      </c>
      <c r="I580" s="71">
        <v>1.9482239492128298E-2</v>
      </c>
      <c r="J580" s="68">
        <v>45.137342242019301</v>
      </c>
      <c r="K580" s="71">
        <v>0.85802469135802495</v>
      </c>
      <c r="L580" s="68">
        <v>95.694135115070495</v>
      </c>
    </row>
    <row r="581" spans="1:12" x14ac:dyDescent="0.2">
      <c r="A581" s="72" t="s">
        <v>1470</v>
      </c>
      <c r="B581" s="66" t="s">
        <v>1471</v>
      </c>
      <c r="C581" s="67">
        <v>75</v>
      </c>
      <c r="D581" s="67" t="s">
        <v>337</v>
      </c>
      <c r="E581" s="71">
        <v>0.283362685805987</v>
      </c>
      <c r="F581" s="68">
        <v>51.224944320712702</v>
      </c>
      <c r="G581" s="71">
        <v>0.27923848673953899</v>
      </c>
      <c r="H581" s="68">
        <v>63.474387527839603</v>
      </c>
      <c r="I581" s="71">
        <v>2.9221093114770998E-2</v>
      </c>
      <c r="J581" s="68">
        <v>53.600593912397898</v>
      </c>
      <c r="K581" s="71">
        <v>0.54162847756364996</v>
      </c>
      <c r="L581" s="68">
        <v>60.133630289532299</v>
      </c>
    </row>
    <row r="582" spans="1:12" x14ac:dyDescent="0.2">
      <c r="A582" s="72" t="s">
        <v>785</v>
      </c>
      <c r="B582" s="66" t="s">
        <v>1472</v>
      </c>
      <c r="C582" s="67">
        <v>75</v>
      </c>
      <c r="D582" s="67" t="s">
        <v>337</v>
      </c>
      <c r="E582" s="71">
        <v>8.4448271560278801E-2</v>
      </c>
      <c r="F582" s="68">
        <v>1.48478099480327</v>
      </c>
      <c r="G582" s="71">
        <v>0.25333293831543402</v>
      </c>
      <c r="H582" s="68">
        <v>47.141796585003704</v>
      </c>
      <c r="I582" s="71">
        <v>1.18763654026895E-5</v>
      </c>
      <c r="J582" s="68">
        <v>5.7906458797327396</v>
      </c>
      <c r="K582" s="71">
        <v>0</v>
      </c>
      <c r="L582" s="68">
        <v>2.4498886414253902</v>
      </c>
    </row>
    <row r="583" spans="1:12" x14ac:dyDescent="0.2">
      <c r="A583" s="72" t="s">
        <v>785</v>
      </c>
      <c r="B583" s="66" t="s">
        <v>1473</v>
      </c>
      <c r="C583" s="67">
        <v>75</v>
      </c>
      <c r="D583" s="67" t="s">
        <v>337</v>
      </c>
      <c r="E583" s="71">
        <v>0.19279505431867</v>
      </c>
      <c r="F583" s="68">
        <v>17.594654788418701</v>
      </c>
      <c r="G583" s="71">
        <v>0.25497059978803699</v>
      </c>
      <c r="H583" s="68">
        <v>49.294729027468399</v>
      </c>
      <c r="I583" s="71">
        <v>1.6484545038433299E-6</v>
      </c>
      <c r="J583" s="68">
        <v>4.15738678544915</v>
      </c>
      <c r="K583" s="71">
        <v>0.323412914713471</v>
      </c>
      <c r="L583" s="68">
        <v>29.027468448403901</v>
      </c>
    </row>
    <row r="584" spans="1:12" x14ac:dyDescent="0.2">
      <c r="A584" s="72" t="s">
        <v>1474</v>
      </c>
      <c r="B584" s="66" t="s">
        <v>1475</v>
      </c>
      <c r="C584" s="67">
        <v>65</v>
      </c>
      <c r="D584" s="67" t="s">
        <v>337</v>
      </c>
      <c r="E584" s="71">
        <v>0.37135676654646799</v>
      </c>
      <c r="F584" s="68">
        <v>88.858246001103097</v>
      </c>
      <c r="G584" s="71">
        <v>0.32752613240418099</v>
      </c>
      <c r="H584" s="68">
        <v>87.424158852730301</v>
      </c>
      <c r="I584" s="71">
        <v>0.116752050545246</v>
      </c>
      <c r="J584" s="68">
        <v>81.053502482073895</v>
      </c>
      <c r="K584" s="71">
        <v>0.66979211668997696</v>
      </c>
      <c r="L584" s="68">
        <v>82.322118036403793</v>
      </c>
    </row>
    <row r="585" spans="1:12" x14ac:dyDescent="0.2">
      <c r="A585" s="72" t="s">
        <v>1476</v>
      </c>
      <c r="B585" s="66" t="s">
        <v>1477</v>
      </c>
      <c r="C585" s="67">
        <v>65</v>
      </c>
      <c r="D585" s="67" t="s">
        <v>337</v>
      </c>
      <c r="E585" s="71">
        <v>0.38700662851269102</v>
      </c>
      <c r="F585" s="68">
        <v>91.395477109762794</v>
      </c>
      <c r="G585" s="71">
        <v>0.353658536585366</v>
      </c>
      <c r="H585" s="68">
        <v>89.7683397683398</v>
      </c>
      <c r="I585" s="71">
        <v>8.1772443873148401E-2</v>
      </c>
      <c r="J585" s="68">
        <v>73.965802537231099</v>
      </c>
      <c r="K585" s="71">
        <v>0.72558890507955898</v>
      </c>
      <c r="L585" s="68">
        <v>86.734693877550995</v>
      </c>
    </row>
    <row r="586" spans="1:12" x14ac:dyDescent="0.2">
      <c r="A586" s="72" t="s">
        <v>1478</v>
      </c>
      <c r="B586" s="66" t="s">
        <v>1479</v>
      </c>
      <c r="C586" s="67">
        <v>65</v>
      </c>
      <c r="D586" s="67" t="s">
        <v>337</v>
      </c>
      <c r="E586" s="71">
        <v>0.37265005534616502</v>
      </c>
      <c r="F586" s="68">
        <v>89.189189189189193</v>
      </c>
      <c r="G586" s="71">
        <v>0.27177700348432099</v>
      </c>
      <c r="H586" s="68">
        <v>77.137341423055702</v>
      </c>
      <c r="I586" s="71">
        <v>3.9420799245320902E-2</v>
      </c>
      <c r="J586" s="68">
        <v>55.405405405405403</v>
      </c>
      <c r="K586" s="71">
        <v>0.80675236330885303</v>
      </c>
      <c r="L586" s="68">
        <v>92.112520683949299</v>
      </c>
    </row>
    <row r="587" spans="1:12" x14ac:dyDescent="0.2">
      <c r="A587" s="72" t="s">
        <v>1480</v>
      </c>
      <c r="B587" s="66" t="s">
        <v>1481</v>
      </c>
      <c r="C587" s="67">
        <v>65</v>
      </c>
      <c r="D587" s="67" t="s">
        <v>337</v>
      </c>
      <c r="E587" s="71">
        <v>0.37738979021347901</v>
      </c>
      <c r="F587" s="68">
        <v>89.7683397683398</v>
      </c>
      <c r="G587" s="71">
        <v>0.31010452961672502</v>
      </c>
      <c r="H587" s="68">
        <v>85.493656922228396</v>
      </c>
      <c r="I587" s="71">
        <v>5.5869493685043403E-2</v>
      </c>
      <c r="J587" s="68">
        <v>64.202978488692807</v>
      </c>
      <c r="K587" s="71">
        <v>0.76619534733867001</v>
      </c>
      <c r="L587" s="68">
        <v>89.933811362382798</v>
      </c>
    </row>
    <row r="588" spans="1:12" x14ac:dyDescent="0.2">
      <c r="A588" s="72" t="s">
        <v>1482</v>
      </c>
      <c r="B588" s="66" t="s">
        <v>1483</v>
      </c>
      <c r="C588" s="67">
        <v>65</v>
      </c>
      <c r="D588" s="67" t="s">
        <v>337</v>
      </c>
      <c r="E588" s="71">
        <v>0.375717653732074</v>
      </c>
      <c r="F588" s="68">
        <v>89.520132377275203</v>
      </c>
      <c r="G588" s="71">
        <v>0.28397212543554001</v>
      </c>
      <c r="H588" s="68">
        <v>80.612244897959201</v>
      </c>
      <c r="I588" s="71">
        <v>5.1635294011943403E-2</v>
      </c>
      <c r="J588" s="68">
        <v>61.610590182018797</v>
      </c>
      <c r="K588" s="71">
        <v>0.79154554174874003</v>
      </c>
      <c r="L588" s="68">
        <v>91.588527302813006</v>
      </c>
    </row>
    <row r="589" spans="1:12" x14ac:dyDescent="0.2">
      <c r="A589" s="72" t="s">
        <v>1484</v>
      </c>
      <c r="B589" s="66" t="s">
        <v>1485</v>
      </c>
      <c r="C589" s="67">
        <v>65</v>
      </c>
      <c r="D589" s="67" t="s">
        <v>337</v>
      </c>
      <c r="E589" s="71">
        <v>0.39478075733395501</v>
      </c>
      <c r="F589" s="68">
        <v>92.526199669056794</v>
      </c>
      <c r="G589" s="71">
        <v>0.27264808362369303</v>
      </c>
      <c r="H589" s="68">
        <v>77.413127413127398</v>
      </c>
      <c r="I589" s="71">
        <v>6.7771425192335602E-2</v>
      </c>
      <c r="J589" s="68">
        <v>69.691119691119695</v>
      </c>
      <c r="K589" s="71">
        <v>0.84392276318583703</v>
      </c>
      <c r="L589" s="68">
        <v>93.822393822393806</v>
      </c>
    </row>
    <row r="590" spans="1:12" x14ac:dyDescent="0.2">
      <c r="A590" s="72" t="s">
        <v>1486</v>
      </c>
      <c r="B590" s="66" t="s">
        <v>1487</v>
      </c>
      <c r="C590" s="67">
        <v>65</v>
      </c>
      <c r="D590" s="67" t="s">
        <v>337</v>
      </c>
      <c r="E590" s="71">
        <v>0.43036317810768898</v>
      </c>
      <c r="F590" s="68">
        <v>96.414782129067802</v>
      </c>
      <c r="G590" s="71">
        <v>0.42396200825945302</v>
      </c>
      <c r="H590" s="68">
        <v>93.463872035300597</v>
      </c>
      <c r="I590" s="71">
        <v>0.14314955188244299</v>
      </c>
      <c r="J590" s="68">
        <v>85.2178709321566</v>
      </c>
      <c r="K590" s="71">
        <v>0.72397797418117205</v>
      </c>
      <c r="L590" s="68">
        <v>86.679536679536696</v>
      </c>
    </row>
    <row r="591" spans="1:12" x14ac:dyDescent="0.2">
      <c r="A591" s="72" t="s">
        <v>1488</v>
      </c>
      <c r="B591" s="66" t="s">
        <v>1489</v>
      </c>
      <c r="C591" s="67">
        <v>65</v>
      </c>
      <c r="D591" s="67" t="s">
        <v>337</v>
      </c>
      <c r="E591" s="71">
        <v>0.33252967037789</v>
      </c>
      <c r="F591" s="68">
        <v>80.6398234969664</v>
      </c>
      <c r="G591" s="71">
        <v>0.25958188153310102</v>
      </c>
      <c r="H591" s="68">
        <v>70.821842250413695</v>
      </c>
      <c r="I591" s="71">
        <v>5.6285169049693799E-3</v>
      </c>
      <c r="J591" s="68">
        <v>16.133480419194701</v>
      </c>
      <c r="K591" s="71">
        <v>0.73237861269560101</v>
      </c>
      <c r="L591" s="68">
        <v>87.148372862658604</v>
      </c>
    </row>
    <row r="592" spans="1:12" x14ac:dyDescent="0.2">
      <c r="A592" s="72" t="s">
        <v>1490</v>
      </c>
      <c r="B592" s="66" t="s">
        <v>1491</v>
      </c>
      <c r="C592" s="67">
        <v>65</v>
      </c>
      <c r="D592" s="67" t="s">
        <v>337</v>
      </c>
      <c r="E592" s="71">
        <v>0.32994967720284402</v>
      </c>
      <c r="F592" s="68">
        <v>79.840044125758396</v>
      </c>
      <c r="G592" s="71">
        <v>0.29703832752613202</v>
      </c>
      <c r="H592" s="68">
        <v>83.480419194704893</v>
      </c>
      <c r="I592" s="71">
        <v>2.4645993720451499E-2</v>
      </c>
      <c r="J592" s="68">
        <v>44.2912300055157</v>
      </c>
      <c r="K592" s="71">
        <v>0.66816471036194802</v>
      </c>
      <c r="L592" s="68">
        <v>82.211803640375095</v>
      </c>
    </row>
    <row r="593" spans="1:12" x14ac:dyDescent="0.2">
      <c r="A593" s="72" t="s">
        <v>1492</v>
      </c>
      <c r="B593" s="66" t="s">
        <v>1493</v>
      </c>
      <c r="C593" s="67">
        <v>65</v>
      </c>
      <c r="D593" s="67" t="s">
        <v>337</v>
      </c>
      <c r="E593" s="71">
        <v>0.32137870378753097</v>
      </c>
      <c r="F593" s="68">
        <v>77.137341423055702</v>
      </c>
      <c r="G593" s="71">
        <v>0.260452961672474</v>
      </c>
      <c r="H593" s="68">
        <v>71.345835631549903</v>
      </c>
      <c r="I593" s="71">
        <v>1.1894503823986999E-2</v>
      </c>
      <c r="J593" s="68">
        <v>28.571428571428601</v>
      </c>
      <c r="K593" s="71">
        <v>0.69178864586613298</v>
      </c>
      <c r="L593" s="68">
        <v>84.418091560948696</v>
      </c>
    </row>
    <row r="594" spans="1:12" x14ac:dyDescent="0.2">
      <c r="A594" s="72" t="s">
        <v>1494</v>
      </c>
      <c r="B594" s="66" t="s">
        <v>1495</v>
      </c>
      <c r="C594" s="67">
        <v>65</v>
      </c>
      <c r="D594" s="67" t="s">
        <v>337</v>
      </c>
      <c r="E594" s="71">
        <v>0.31375860398108202</v>
      </c>
      <c r="F594" s="68">
        <v>74.103695532266997</v>
      </c>
      <c r="G594" s="71">
        <v>0.25348432055749098</v>
      </c>
      <c r="H594" s="68">
        <v>66.133480419194697</v>
      </c>
      <c r="I594" s="71">
        <v>1.2886499696691299E-2</v>
      </c>
      <c r="J594" s="68">
        <v>29.977937120794302</v>
      </c>
      <c r="K594" s="71">
        <v>0.67490499168906204</v>
      </c>
      <c r="L594" s="68">
        <v>82.9564258135687</v>
      </c>
    </row>
    <row r="595" spans="1:12" x14ac:dyDescent="0.2">
      <c r="A595" s="72" t="s">
        <v>1496</v>
      </c>
      <c r="B595" s="66" t="s">
        <v>1497</v>
      </c>
      <c r="C595" s="67">
        <v>65</v>
      </c>
      <c r="D595" s="67" t="s">
        <v>337</v>
      </c>
      <c r="E595" s="71">
        <v>0.39114138307746199</v>
      </c>
      <c r="F595" s="68">
        <v>91.947049089906201</v>
      </c>
      <c r="G595" s="71">
        <v>0.39459930313588798</v>
      </c>
      <c r="H595" s="68">
        <v>92.360728075013796</v>
      </c>
      <c r="I595" s="71">
        <v>0.12585048186502101</v>
      </c>
      <c r="J595" s="68">
        <v>82.542746828461105</v>
      </c>
      <c r="K595" s="71">
        <v>0.65297436423147703</v>
      </c>
      <c r="L595" s="68">
        <v>80.529509100937702</v>
      </c>
    </row>
    <row r="596" spans="1:12" x14ac:dyDescent="0.2">
      <c r="A596" s="72" t="s">
        <v>1498</v>
      </c>
      <c r="B596" s="66" t="s">
        <v>1499</v>
      </c>
      <c r="C596" s="67">
        <v>65</v>
      </c>
      <c r="D596" s="67" t="s">
        <v>337</v>
      </c>
      <c r="E596" s="71">
        <v>0.33149688429635099</v>
      </c>
      <c r="F596" s="68">
        <v>80.336458907887504</v>
      </c>
      <c r="G596" s="71">
        <v>0.25348432055749098</v>
      </c>
      <c r="H596" s="68">
        <v>66.133480419194697</v>
      </c>
      <c r="I596" s="71">
        <v>6.95088701900296E-3</v>
      </c>
      <c r="J596" s="68">
        <v>18.974076116933301</v>
      </c>
      <c r="K596" s="71">
        <v>0.73405544531255795</v>
      </c>
      <c r="L596" s="68">
        <v>87.258687258687303</v>
      </c>
    </row>
    <row r="597" spans="1:12" x14ac:dyDescent="0.2">
      <c r="A597" s="72" t="s">
        <v>1500</v>
      </c>
      <c r="B597" s="66" t="s">
        <v>1501</v>
      </c>
      <c r="C597" s="67">
        <v>65</v>
      </c>
      <c r="D597" s="67" t="s">
        <v>337</v>
      </c>
      <c r="E597" s="71">
        <v>0.33250301053551101</v>
      </c>
      <c r="F597" s="68">
        <v>80.612244897959201</v>
      </c>
      <c r="G597" s="71">
        <v>0.29965156794425102</v>
      </c>
      <c r="H597" s="68">
        <v>83.838940981798103</v>
      </c>
      <c r="I597" s="71">
        <v>3.9852601579933797E-2</v>
      </c>
      <c r="J597" s="68">
        <v>55.763927192498599</v>
      </c>
      <c r="K597" s="71">
        <v>0.65800486208234898</v>
      </c>
      <c r="L597" s="68">
        <v>81.191395477109793</v>
      </c>
    </row>
    <row r="598" spans="1:12" x14ac:dyDescent="0.2">
      <c r="A598" s="72" t="s">
        <v>1502</v>
      </c>
      <c r="B598" s="66" t="s">
        <v>1503</v>
      </c>
      <c r="C598" s="67">
        <v>65</v>
      </c>
      <c r="D598" s="67" t="s">
        <v>337</v>
      </c>
      <c r="E598" s="71">
        <v>0.33558525573865799</v>
      </c>
      <c r="F598" s="68">
        <v>81.605074462217303</v>
      </c>
      <c r="G598" s="71">
        <v>0.25348432055749098</v>
      </c>
      <c r="H598" s="68">
        <v>66.133480419194697</v>
      </c>
      <c r="I598" s="71">
        <v>7.3793204493678502E-3</v>
      </c>
      <c r="J598" s="68">
        <v>20.1875344732488</v>
      </c>
      <c r="K598" s="71">
        <v>0.74589212620911405</v>
      </c>
      <c r="L598" s="68">
        <v>88.279095421952604</v>
      </c>
    </row>
    <row r="599" spans="1:12" x14ac:dyDescent="0.2">
      <c r="A599" s="72" t="s">
        <v>1504</v>
      </c>
      <c r="B599" s="66" t="s">
        <v>1505</v>
      </c>
      <c r="C599" s="67">
        <v>65</v>
      </c>
      <c r="D599" s="67" t="s">
        <v>337</v>
      </c>
      <c r="E599" s="71">
        <v>0.310694008849496</v>
      </c>
      <c r="F599" s="68">
        <v>73.055708769994496</v>
      </c>
      <c r="G599" s="71">
        <v>0.25958188153310102</v>
      </c>
      <c r="H599" s="68">
        <v>70.821842250413695</v>
      </c>
      <c r="I599" s="71">
        <v>6.1842006519263901E-2</v>
      </c>
      <c r="J599" s="68">
        <v>66.988416988417001</v>
      </c>
      <c r="K599" s="71">
        <v>0.61065813849612405</v>
      </c>
      <c r="L599" s="68">
        <v>76.034197462768901</v>
      </c>
    </row>
    <row r="600" spans="1:12" x14ac:dyDescent="0.2">
      <c r="A600" s="72" t="s">
        <v>1506</v>
      </c>
      <c r="B600" s="66" t="s">
        <v>1507</v>
      </c>
      <c r="C600" s="67">
        <v>65</v>
      </c>
      <c r="D600" s="67" t="s">
        <v>337</v>
      </c>
      <c r="E600" s="71">
        <v>0.33103483515992699</v>
      </c>
      <c r="F600" s="68">
        <v>80.226144511858806</v>
      </c>
      <c r="G600" s="71">
        <v>0.25609756097560998</v>
      </c>
      <c r="H600" s="68">
        <v>68.312189740761198</v>
      </c>
      <c r="I600" s="71">
        <v>1.3094872041567999E-2</v>
      </c>
      <c r="J600" s="68">
        <v>30.308880308880301</v>
      </c>
      <c r="K600" s="71">
        <v>0.72391207246260203</v>
      </c>
      <c r="L600" s="68">
        <v>86.624379481522297</v>
      </c>
    </row>
    <row r="601" spans="1:12" x14ac:dyDescent="0.2">
      <c r="A601" s="72" t="s">
        <v>1508</v>
      </c>
      <c r="B601" s="66" t="s">
        <v>1509</v>
      </c>
      <c r="C601" s="67">
        <v>65</v>
      </c>
      <c r="D601" s="67" t="s">
        <v>337</v>
      </c>
      <c r="E601" s="71">
        <v>0.32263345089935502</v>
      </c>
      <c r="F601" s="68">
        <v>77.633756205184795</v>
      </c>
      <c r="G601" s="71">
        <v>0.255226480836237</v>
      </c>
      <c r="H601" s="68">
        <v>67.705460562603406</v>
      </c>
      <c r="I601" s="71">
        <v>2.0868750566052401E-2</v>
      </c>
      <c r="J601" s="68">
        <v>40.071704357418596</v>
      </c>
      <c r="K601" s="71">
        <v>0.69180512129577498</v>
      </c>
      <c r="L601" s="68">
        <v>84.473248758963095</v>
      </c>
    </row>
    <row r="602" spans="1:12" x14ac:dyDescent="0.2">
      <c r="A602" s="72" t="s">
        <v>1510</v>
      </c>
      <c r="B602" s="66" t="s">
        <v>1511</v>
      </c>
      <c r="C602" s="67">
        <v>65</v>
      </c>
      <c r="D602" s="67" t="s">
        <v>337</v>
      </c>
      <c r="E602" s="71">
        <v>0.31374639455464198</v>
      </c>
      <c r="F602" s="68">
        <v>74.048538334252598</v>
      </c>
      <c r="G602" s="71">
        <v>0.25087108013937298</v>
      </c>
      <c r="H602" s="68">
        <v>61.086596800882504</v>
      </c>
      <c r="I602" s="71">
        <v>1.5496062694776699E-2</v>
      </c>
      <c r="J602" s="68">
        <v>33.287369001654703</v>
      </c>
      <c r="K602" s="71">
        <v>0.67487204082977703</v>
      </c>
      <c r="L602" s="68">
        <v>82.9288472145615</v>
      </c>
    </row>
    <row r="603" spans="1:12" x14ac:dyDescent="0.2">
      <c r="A603" s="72" t="s">
        <v>1512</v>
      </c>
      <c r="B603" s="66" t="s">
        <v>1513</v>
      </c>
      <c r="C603" s="67">
        <v>65</v>
      </c>
      <c r="D603" s="67" t="s">
        <v>337</v>
      </c>
      <c r="E603" s="71">
        <v>0.31222735309584099</v>
      </c>
      <c r="F603" s="68">
        <v>73.552123552123504</v>
      </c>
      <c r="G603" s="71">
        <v>0.27177700348432099</v>
      </c>
      <c r="H603" s="68">
        <v>77.137341423055702</v>
      </c>
      <c r="I603" s="71">
        <v>5.42304418774366E-2</v>
      </c>
      <c r="J603" s="68">
        <v>63.099834528405999</v>
      </c>
      <c r="K603" s="71">
        <v>0.61067461392576605</v>
      </c>
      <c r="L603" s="68">
        <v>76.089354660783201</v>
      </c>
    </row>
    <row r="604" spans="1:12" x14ac:dyDescent="0.2">
      <c r="A604" s="72" t="s">
        <v>1514</v>
      </c>
      <c r="B604" s="66" t="s">
        <v>1515</v>
      </c>
      <c r="C604" s="67">
        <v>65</v>
      </c>
      <c r="D604" s="67" t="s">
        <v>337</v>
      </c>
      <c r="E604" s="71">
        <v>0.35940447065967102</v>
      </c>
      <c r="F604" s="68">
        <v>86.927744070601193</v>
      </c>
      <c r="G604" s="71">
        <v>0.25</v>
      </c>
      <c r="H604" s="68">
        <v>57.804743519029202</v>
      </c>
      <c r="I604" s="71">
        <v>0.16512862575686399</v>
      </c>
      <c r="J604" s="68">
        <v>87.617209045780498</v>
      </c>
      <c r="K604" s="71">
        <v>0.66308478622214795</v>
      </c>
      <c r="L604" s="68">
        <v>81.715388858246001</v>
      </c>
    </row>
    <row r="605" spans="1:12" x14ac:dyDescent="0.2">
      <c r="A605" s="72" t="s">
        <v>1516</v>
      </c>
      <c r="B605" s="66" t="s">
        <v>1517</v>
      </c>
      <c r="C605" s="67">
        <v>65</v>
      </c>
      <c r="D605" s="67" t="s">
        <v>337</v>
      </c>
      <c r="E605" s="71">
        <v>0.32663228719683002</v>
      </c>
      <c r="F605" s="68">
        <v>78.902371759514594</v>
      </c>
      <c r="G605" s="71">
        <v>0.27700348432055699</v>
      </c>
      <c r="H605" s="68">
        <v>78.626585769442897</v>
      </c>
      <c r="I605" s="71">
        <v>6.5191736317138302E-2</v>
      </c>
      <c r="J605" s="68">
        <v>68.532818532818496</v>
      </c>
      <c r="K605" s="71">
        <v>0.63770164095279303</v>
      </c>
      <c r="L605" s="68">
        <v>78.902371759514594</v>
      </c>
    </row>
    <row r="606" spans="1:12" x14ac:dyDescent="0.2">
      <c r="A606" s="72" t="s">
        <v>1518</v>
      </c>
      <c r="B606" s="66" t="s">
        <v>1519</v>
      </c>
      <c r="C606" s="67">
        <v>63</v>
      </c>
      <c r="D606" s="67" t="s">
        <v>337</v>
      </c>
      <c r="E606" s="71">
        <v>0.25590207355801298</v>
      </c>
      <c r="F606" s="68">
        <v>57.088846880907397</v>
      </c>
      <c r="G606" s="71">
        <v>0.25383166929409701</v>
      </c>
      <c r="H606" s="68">
        <v>50.378071833648399</v>
      </c>
      <c r="I606" s="71">
        <v>2.4906556013139999E-2</v>
      </c>
      <c r="J606" s="68">
        <v>41.682419659735302</v>
      </c>
      <c r="K606" s="71">
        <v>0.48896799536680202</v>
      </c>
      <c r="L606" s="68">
        <v>64.366729678638904</v>
      </c>
    </row>
    <row r="607" spans="1:12" x14ac:dyDescent="0.2">
      <c r="A607" s="72" t="s">
        <v>1520</v>
      </c>
      <c r="B607" s="66" t="s">
        <v>1521</v>
      </c>
      <c r="C607" s="67">
        <v>65</v>
      </c>
      <c r="D607" s="67" t="s">
        <v>337</v>
      </c>
      <c r="E607" s="71">
        <v>0.31700552648392999</v>
      </c>
      <c r="F607" s="68">
        <v>75.372311086596795</v>
      </c>
      <c r="G607" s="71">
        <v>0.252613240418118</v>
      </c>
      <c r="H607" s="68">
        <v>64.506343077771604</v>
      </c>
      <c r="I607" s="71">
        <v>0.179035556187157</v>
      </c>
      <c r="J607" s="68">
        <v>88.858246001103097</v>
      </c>
      <c r="K607" s="71">
        <v>0.51936778284651597</v>
      </c>
      <c r="L607" s="68">
        <v>64.230557087699907</v>
      </c>
    </row>
    <row r="608" spans="1:12" x14ac:dyDescent="0.2">
      <c r="A608" s="72" t="s">
        <v>1522</v>
      </c>
      <c r="B608" s="66" t="s">
        <v>1523</v>
      </c>
      <c r="C608" s="67">
        <v>65</v>
      </c>
      <c r="D608" s="67" t="s">
        <v>337</v>
      </c>
      <c r="E608" s="71">
        <v>0.299827349656211</v>
      </c>
      <c r="F608" s="68">
        <v>68.477661334804196</v>
      </c>
      <c r="G608" s="71">
        <v>0.25174216027874602</v>
      </c>
      <c r="H608" s="68">
        <v>62.934362934362902</v>
      </c>
      <c r="I608" s="71">
        <v>7.4318051789316594E-2</v>
      </c>
      <c r="J608" s="68">
        <v>71.649200220628799</v>
      </c>
      <c r="K608" s="71">
        <v>0.57342183690057003</v>
      </c>
      <c r="L608" s="68">
        <v>71.704357418643099</v>
      </c>
    </row>
    <row r="609" spans="1:12" x14ac:dyDescent="0.2">
      <c r="A609" s="72" t="s">
        <v>1524</v>
      </c>
      <c r="B609" s="66" t="s">
        <v>1525</v>
      </c>
      <c r="C609" s="67">
        <v>65</v>
      </c>
      <c r="D609" s="67" t="s">
        <v>337</v>
      </c>
      <c r="E609" s="71">
        <v>0.37801647492371798</v>
      </c>
      <c r="F609" s="68">
        <v>89.851075565361299</v>
      </c>
      <c r="G609" s="71">
        <v>0.257839721254355</v>
      </c>
      <c r="H609" s="68">
        <v>69.553226696083797</v>
      </c>
      <c r="I609" s="71">
        <v>3.0610107714004998E-2</v>
      </c>
      <c r="J609" s="68">
        <v>49.145063430777697</v>
      </c>
      <c r="K609" s="71">
        <v>0.84559959580279398</v>
      </c>
      <c r="L609" s="68">
        <v>93.877551020408205</v>
      </c>
    </row>
    <row r="610" spans="1:12" x14ac:dyDescent="0.2">
      <c r="A610" s="72" t="s">
        <v>1526</v>
      </c>
      <c r="B610" s="66" t="s">
        <v>1527</v>
      </c>
      <c r="C610" s="67">
        <v>65</v>
      </c>
      <c r="D610" s="67" t="s">
        <v>337</v>
      </c>
      <c r="E610" s="71">
        <v>0.360708736341945</v>
      </c>
      <c r="F610" s="68">
        <v>87.120794263651405</v>
      </c>
      <c r="G610" s="71">
        <v>0.281729557417155</v>
      </c>
      <c r="H610" s="68">
        <v>79.950358521787095</v>
      </c>
      <c r="I610" s="71">
        <v>2.4107357708981401E-2</v>
      </c>
      <c r="J610" s="68">
        <v>43.7396580253723</v>
      </c>
      <c r="K610" s="71">
        <v>0.77628929389969903</v>
      </c>
      <c r="L610" s="68">
        <v>90.457804743519006</v>
      </c>
    </row>
    <row r="611" spans="1:12" x14ac:dyDescent="0.2">
      <c r="A611" s="72" t="s">
        <v>1528</v>
      </c>
      <c r="B611" s="66" t="s">
        <v>1529</v>
      </c>
      <c r="C611" s="67">
        <v>65</v>
      </c>
      <c r="D611" s="67" t="s">
        <v>337</v>
      </c>
      <c r="E611" s="71">
        <v>0.37844394639801598</v>
      </c>
      <c r="F611" s="68">
        <v>89.988968560397097</v>
      </c>
      <c r="G611" s="71">
        <v>0.257839721254355</v>
      </c>
      <c r="H611" s="68">
        <v>69.553226696083797</v>
      </c>
      <c r="I611" s="71">
        <v>3.8616328034368902E-2</v>
      </c>
      <c r="J611" s="68">
        <v>54.826254826254797</v>
      </c>
      <c r="K611" s="71">
        <v>0.83887578990532197</v>
      </c>
      <c r="L611" s="68">
        <v>93.629343629343595</v>
      </c>
    </row>
    <row r="612" spans="1:12" x14ac:dyDescent="0.2">
      <c r="A612" s="72" t="s">
        <v>1530</v>
      </c>
      <c r="B612" s="66" t="s">
        <v>1531</v>
      </c>
      <c r="C612" s="67">
        <v>65</v>
      </c>
      <c r="D612" s="67" t="s">
        <v>337</v>
      </c>
      <c r="E612" s="71">
        <v>0.36032129305257898</v>
      </c>
      <c r="F612" s="68">
        <v>87.093215664644205</v>
      </c>
      <c r="G612" s="71">
        <v>0.25696864111498302</v>
      </c>
      <c r="H612" s="68">
        <v>68.974076116933304</v>
      </c>
      <c r="I612" s="71">
        <v>2.2306323444056801E-2</v>
      </c>
      <c r="J612" s="68">
        <v>41.5057915057915</v>
      </c>
      <c r="K612" s="71">
        <v>0.80168891459869596</v>
      </c>
      <c r="L612" s="68">
        <v>91.947049089906201</v>
      </c>
    </row>
    <row r="613" spans="1:12" x14ac:dyDescent="0.2">
      <c r="A613" s="72" t="s">
        <v>1532</v>
      </c>
      <c r="B613" s="66" t="s">
        <v>1533</v>
      </c>
      <c r="C613" s="67">
        <v>65</v>
      </c>
      <c r="D613" s="67" t="s">
        <v>337</v>
      </c>
      <c r="E613" s="71">
        <v>0.30925174338404698</v>
      </c>
      <c r="F613" s="68">
        <v>72.338665195808005</v>
      </c>
      <c r="G613" s="71">
        <v>0.247429163444536</v>
      </c>
      <c r="H613" s="68">
        <v>14.947600661886399</v>
      </c>
      <c r="I613" s="71">
        <v>5.27677986047684E-2</v>
      </c>
      <c r="J613" s="68">
        <v>62.272476558190803</v>
      </c>
      <c r="K613" s="71">
        <v>0.62755826810283699</v>
      </c>
      <c r="L613" s="68">
        <v>77.992277992278005</v>
      </c>
    </row>
    <row r="614" spans="1:12" x14ac:dyDescent="0.2">
      <c r="A614" s="72" t="s">
        <v>1534</v>
      </c>
      <c r="B614" s="66" t="s">
        <v>1535</v>
      </c>
      <c r="C614" s="67">
        <v>65</v>
      </c>
      <c r="D614" s="67" t="s">
        <v>337</v>
      </c>
      <c r="E614" s="71">
        <v>0.48768068357043798</v>
      </c>
      <c r="F614" s="68">
        <v>98.124655267512395</v>
      </c>
      <c r="G614" s="71">
        <v>0.287241456001186</v>
      </c>
      <c r="H614" s="68">
        <v>81.549917264203003</v>
      </c>
      <c r="I614" s="71">
        <v>0.345391345037806</v>
      </c>
      <c r="J614" s="68">
        <v>96.359624931053503</v>
      </c>
      <c r="K614" s="71">
        <v>0.83040924967232299</v>
      </c>
      <c r="L614" s="68">
        <v>93.1329288472146</v>
      </c>
    </row>
    <row r="615" spans="1:12" x14ac:dyDescent="0.2">
      <c r="A615" s="72" t="s">
        <v>1536</v>
      </c>
      <c r="B615" s="66" t="s">
        <v>1537</v>
      </c>
      <c r="C615" s="67">
        <v>65</v>
      </c>
      <c r="D615" s="67" t="s">
        <v>337</v>
      </c>
      <c r="E615" s="71">
        <v>0.46626129992850501</v>
      </c>
      <c r="F615" s="68">
        <v>97.766133480419199</v>
      </c>
      <c r="G615" s="71">
        <v>0.38183465393223198</v>
      </c>
      <c r="H615" s="68">
        <v>91.588527302813006</v>
      </c>
      <c r="I615" s="71">
        <v>0.252463681990855</v>
      </c>
      <c r="J615" s="68">
        <v>93.077771649200201</v>
      </c>
      <c r="K615" s="71">
        <v>0.76448556386242705</v>
      </c>
      <c r="L615" s="68">
        <v>89.7683397683398</v>
      </c>
    </row>
    <row r="616" spans="1:12" x14ac:dyDescent="0.2">
      <c r="A616" s="72" t="s">
        <v>1538</v>
      </c>
      <c r="B616" s="66" t="s">
        <v>1539</v>
      </c>
      <c r="C616" s="67">
        <v>65</v>
      </c>
      <c r="D616" s="67" t="s">
        <v>337</v>
      </c>
      <c r="E616" s="71">
        <v>0.37807332253678</v>
      </c>
      <c r="F616" s="68">
        <v>89.933811362382798</v>
      </c>
      <c r="G616" s="71">
        <v>0.32304622938952399</v>
      </c>
      <c r="H616" s="68">
        <v>87.120794263651405</v>
      </c>
      <c r="I616" s="71">
        <v>4.5011341741430497E-2</v>
      </c>
      <c r="J616" s="68">
        <v>58.439051296194201</v>
      </c>
      <c r="K616" s="71">
        <v>0.766162396479385</v>
      </c>
      <c r="L616" s="68">
        <v>89.7959183673469</v>
      </c>
    </row>
    <row r="617" spans="1:12" x14ac:dyDescent="0.2">
      <c r="A617" s="72" t="s">
        <v>1540</v>
      </c>
      <c r="B617" s="66" t="s">
        <v>1541</v>
      </c>
      <c r="C617" s="67">
        <v>65</v>
      </c>
      <c r="D617" s="67" t="s">
        <v>337</v>
      </c>
      <c r="E617" s="71">
        <v>0.35179525480796298</v>
      </c>
      <c r="F617" s="68">
        <v>85.493656922228396</v>
      </c>
      <c r="G617" s="71">
        <v>0.252613240418118</v>
      </c>
      <c r="H617" s="68">
        <v>64.506343077771604</v>
      </c>
      <c r="I617" s="71">
        <v>4.4867009299176001E-3</v>
      </c>
      <c r="J617" s="68">
        <v>13.8996138996139</v>
      </c>
      <c r="K617" s="71">
        <v>0.79828582307585405</v>
      </c>
      <c r="L617" s="68">
        <v>91.781577495863203</v>
      </c>
    </row>
    <row r="618" spans="1:12" x14ac:dyDescent="0.2">
      <c r="A618" s="72" t="s">
        <v>1542</v>
      </c>
      <c r="B618" s="66" t="s">
        <v>1543</v>
      </c>
      <c r="C618" s="67">
        <v>65</v>
      </c>
      <c r="D618" s="67" t="s">
        <v>337</v>
      </c>
      <c r="E618" s="71">
        <v>0.36589581570519197</v>
      </c>
      <c r="F618" s="68">
        <v>88.058466629895193</v>
      </c>
      <c r="G618" s="71">
        <v>0.25174216027874602</v>
      </c>
      <c r="H618" s="68">
        <v>62.934362934362902</v>
      </c>
      <c r="I618" s="71">
        <v>1.72128697814641E-2</v>
      </c>
      <c r="J618" s="68">
        <v>35.8246001103144</v>
      </c>
      <c r="K618" s="71">
        <v>0.82873241705536604</v>
      </c>
      <c r="L618" s="68">
        <v>93.050193050193101</v>
      </c>
    </row>
    <row r="619" spans="1:12" x14ac:dyDescent="0.2">
      <c r="A619" s="72" t="s">
        <v>1544</v>
      </c>
      <c r="B619" s="66" t="s">
        <v>1545</v>
      </c>
      <c r="C619" s="67">
        <v>65</v>
      </c>
      <c r="D619" s="67" t="s">
        <v>337</v>
      </c>
      <c r="E619" s="71">
        <v>0.38910288871113602</v>
      </c>
      <c r="F619" s="68">
        <v>91.726420297848904</v>
      </c>
      <c r="G619" s="71">
        <v>0.25783971601906303</v>
      </c>
      <c r="H619" s="68">
        <v>69.3325979040265</v>
      </c>
      <c r="I619" s="71">
        <v>1.9909246818526401E-2</v>
      </c>
      <c r="J619" s="68">
        <v>39.161610590182001</v>
      </c>
      <c r="K619" s="71">
        <v>0.88955970329581902</v>
      </c>
      <c r="L619" s="68">
        <v>95.808052950910096</v>
      </c>
    </row>
    <row r="620" spans="1:12" x14ac:dyDescent="0.2">
      <c r="A620" s="72" t="s">
        <v>1546</v>
      </c>
      <c r="B620" s="66" t="s">
        <v>1547</v>
      </c>
      <c r="C620" s="67">
        <v>65</v>
      </c>
      <c r="D620" s="67" t="s">
        <v>337</v>
      </c>
      <c r="E620" s="71">
        <v>0.340056412312706</v>
      </c>
      <c r="F620" s="68">
        <v>82.846111417540001</v>
      </c>
      <c r="G620" s="71">
        <v>0.25174216027874602</v>
      </c>
      <c r="H620" s="68">
        <v>62.934362934362902</v>
      </c>
      <c r="I620" s="71">
        <v>1.4101361076542701E-2</v>
      </c>
      <c r="J620" s="68">
        <v>31.632653061224499</v>
      </c>
      <c r="K620" s="71">
        <v>0.75432571558282802</v>
      </c>
      <c r="L620" s="68">
        <v>88.775510204081598</v>
      </c>
    </row>
    <row r="621" spans="1:12" x14ac:dyDescent="0.2">
      <c r="A621" s="72" t="s">
        <v>1548</v>
      </c>
      <c r="B621" s="66" t="s">
        <v>1549</v>
      </c>
      <c r="C621" s="67">
        <v>65</v>
      </c>
      <c r="D621" s="67" t="s">
        <v>337</v>
      </c>
      <c r="E621" s="71">
        <v>0.37032863659661702</v>
      </c>
      <c r="F621" s="68">
        <v>88.692774407060099</v>
      </c>
      <c r="G621" s="71">
        <v>0.30500865629074703</v>
      </c>
      <c r="H621" s="68">
        <v>84.859349145063405</v>
      </c>
      <c r="I621" s="71">
        <v>3.1331841357078102E-2</v>
      </c>
      <c r="J621" s="68">
        <v>49.834528405957002</v>
      </c>
      <c r="K621" s="71">
        <v>0.77464541214202698</v>
      </c>
      <c r="L621" s="68">
        <v>90.402647545504706</v>
      </c>
    </row>
    <row r="622" spans="1:12" x14ac:dyDescent="0.2">
      <c r="A622" s="72" t="s">
        <v>1550</v>
      </c>
      <c r="B622" s="66" t="s">
        <v>1551</v>
      </c>
      <c r="C622" s="67">
        <v>65</v>
      </c>
      <c r="D622" s="67" t="s">
        <v>337</v>
      </c>
      <c r="E622" s="71">
        <v>0.35188291511371</v>
      </c>
      <c r="F622" s="68">
        <v>85.521235521235496</v>
      </c>
      <c r="G622" s="71">
        <v>0.257839721254355</v>
      </c>
      <c r="H622" s="68">
        <v>69.553226696083797</v>
      </c>
      <c r="I622" s="71">
        <v>2.8260011514191202E-2</v>
      </c>
      <c r="J622" s="68">
        <v>46.993932708218402</v>
      </c>
      <c r="K622" s="71">
        <v>0.76954901257258401</v>
      </c>
      <c r="L622" s="68">
        <v>90.154440154440195</v>
      </c>
    </row>
    <row r="623" spans="1:12" x14ac:dyDescent="0.2">
      <c r="A623" s="72" t="s">
        <v>1552</v>
      </c>
      <c r="B623" s="66" t="s">
        <v>1553</v>
      </c>
      <c r="C623" s="67">
        <v>65</v>
      </c>
      <c r="D623" s="67" t="s">
        <v>337</v>
      </c>
      <c r="E623" s="71">
        <v>0.329776272405708</v>
      </c>
      <c r="F623" s="68">
        <v>79.784886927744097</v>
      </c>
      <c r="G623" s="71">
        <v>0.252613240418118</v>
      </c>
      <c r="H623" s="68">
        <v>64.506343077771604</v>
      </c>
      <c r="I623" s="71">
        <v>2.1286519999045701E-2</v>
      </c>
      <c r="J623" s="68">
        <v>40.485383342526198</v>
      </c>
      <c r="K623" s="71">
        <v>0.71542905679996005</v>
      </c>
      <c r="L623" s="68">
        <v>85.990071704357405</v>
      </c>
    </row>
    <row r="624" spans="1:12" x14ac:dyDescent="0.2">
      <c r="A624" s="72" t="s">
        <v>1554</v>
      </c>
      <c r="B624" s="66" t="s">
        <v>1555</v>
      </c>
      <c r="C624" s="67">
        <v>65</v>
      </c>
      <c r="D624" s="67" t="s">
        <v>337</v>
      </c>
      <c r="E624" s="71">
        <v>0.29793582505237798</v>
      </c>
      <c r="F624" s="68">
        <v>67.567567567567593</v>
      </c>
      <c r="G624" s="71">
        <v>0.25</v>
      </c>
      <c r="H624" s="68">
        <v>57.804743519029202</v>
      </c>
      <c r="I624" s="71">
        <v>2.3022439240695601E-2</v>
      </c>
      <c r="J624" s="68">
        <v>42.471042471042502</v>
      </c>
      <c r="K624" s="71">
        <v>0.62078503591643797</v>
      </c>
      <c r="L624" s="68">
        <v>77.164920022062901</v>
      </c>
    </row>
    <row r="625" spans="1:12" x14ac:dyDescent="0.2">
      <c r="A625" s="72" t="s">
        <v>1556</v>
      </c>
      <c r="B625" s="66" t="s">
        <v>1557</v>
      </c>
      <c r="C625" s="67">
        <v>65</v>
      </c>
      <c r="D625" s="67" t="s">
        <v>337</v>
      </c>
      <c r="E625" s="71">
        <v>0.27151648190424299</v>
      </c>
      <c r="F625" s="68">
        <v>57.915057915057901</v>
      </c>
      <c r="G625" s="71">
        <v>0.25</v>
      </c>
      <c r="H625" s="68">
        <v>57.804743519029202</v>
      </c>
      <c r="I625" s="71">
        <v>1.3041760840100799E-2</v>
      </c>
      <c r="J625" s="68">
        <v>30.253723110866002</v>
      </c>
      <c r="K625" s="71">
        <v>0.55150768487262702</v>
      </c>
      <c r="L625" s="68">
        <v>68.422504136789897</v>
      </c>
    </row>
    <row r="626" spans="1:12" x14ac:dyDescent="0.2">
      <c r="A626" s="72" t="s">
        <v>1558</v>
      </c>
      <c r="B626" s="66" t="s">
        <v>1559</v>
      </c>
      <c r="C626" s="67">
        <v>65</v>
      </c>
      <c r="D626" s="67" t="s">
        <v>337</v>
      </c>
      <c r="E626" s="71">
        <v>0.31754799153365898</v>
      </c>
      <c r="F626" s="68">
        <v>75.648097076668506</v>
      </c>
      <c r="G626" s="71">
        <v>0.25609756097560998</v>
      </c>
      <c r="H626" s="68">
        <v>68.312189740761198</v>
      </c>
      <c r="I626" s="71">
        <v>5.2071540486173899E-2</v>
      </c>
      <c r="J626" s="68">
        <v>61.9415333701048</v>
      </c>
      <c r="K626" s="71">
        <v>0.64447487313919305</v>
      </c>
      <c r="L626" s="68">
        <v>79.812465526751197</v>
      </c>
    </row>
    <row r="627" spans="1:12" x14ac:dyDescent="0.2">
      <c r="A627" s="72" t="s">
        <v>1560</v>
      </c>
      <c r="B627" s="66" t="s">
        <v>1561</v>
      </c>
      <c r="C627" s="67">
        <v>65</v>
      </c>
      <c r="D627" s="67" t="s">
        <v>337</v>
      </c>
      <c r="E627" s="71">
        <v>0.30541969637599697</v>
      </c>
      <c r="F627" s="68">
        <v>70.739106453392196</v>
      </c>
      <c r="G627" s="71">
        <v>0.25</v>
      </c>
      <c r="H627" s="68">
        <v>57.804743519029202</v>
      </c>
      <c r="I627" s="71">
        <v>2.85409727455543E-2</v>
      </c>
      <c r="J627" s="68">
        <v>47.242140099282999</v>
      </c>
      <c r="K627" s="71">
        <v>0.63771811638243603</v>
      </c>
      <c r="L627" s="68">
        <v>78.929950358521793</v>
      </c>
    </row>
    <row r="628" spans="1:12" x14ac:dyDescent="0.2">
      <c r="A628" s="72" t="s">
        <v>1562</v>
      </c>
      <c r="B628" s="66" t="s">
        <v>1563</v>
      </c>
      <c r="C628" s="67">
        <v>65</v>
      </c>
      <c r="D628" s="67" t="s">
        <v>337</v>
      </c>
      <c r="E628" s="71">
        <v>0.27976488219212198</v>
      </c>
      <c r="F628" s="68">
        <v>61.224489795918402</v>
      </c>
      <c r="G628" s="71">
        <v>0.25</v>
      </c>
      <c r="H628" s="68">
        <v>57.804743519029202</v>
      </c>
      <c r="I628" s="71">
        <v>4.12065286562244E-2</v>
      </c>
      <c r="J628" s="68">
        <v>56.508549365692197</v>
      </c>
      <c r="K628" s="71">
        <v>0.548088117920143</v>
      </c>
      <c r="L628" s="68">
        <v>67.926089354660803</v>
      </c>
    </row>
    <row r="629" spans="1:12" x14ac:dyDescent="0.2">
      <c r="A629" s="72" t="s">
        <v>1564</v>
      </c>
      <c r="B629" s="66" t="s">
        <v>1565</v>
      </c>
      <c r="C629" s="67">
        <v>65</v>
      </c>
      <c r="D629" s="67" t="s">
        <v>337</v>
      </c>
      <c r="E629" s="71">
        <v>0.27587774460090903</v>
      </c>
      <c r="F629" s="68">
        <v>59.569773855488101</v>
      </c>
      <c r="G629" s="71">
        <v>0.25087108013937298</v>
      </c>
      <c r="H629" s="68">
        <v>61.086596800882504</v>
      </c>
      <c r="I629" s="71">
        <v>2.1867852697526301E-2</v>
      </c>
      <c r="J629" s="68">
        <v>41.202426916712596</v>
      </c>
      <c r="K629" s="71">
        <v>0.55489430096582704</v>
      </c>
      <c r="L629" s="68">
        <v>69.001654715940404</v>
      </c>
    </row>
    <row r="630" spans="1:12" x14ac:dyDescent="0.2">
      <c r="A630" s="72" t="s">
        <v>1566</v>
      </c>
      <c r="B630" s="66" t="s">
        <v>1567</v>
      </c>
      <c r="C630" s="67">
        <v>65</v>
      </c>
      <c r="D630" s="67" t="s">
        <v>337</v>
      </c>
      <c r="E630" s="71">
        <v>0.26497902125317302</v>
      </c>
      <c r="F630" s="68">
        <v>55.405405405405403</v>
      </c>
      <c r="G630" s="71">
        <v>0.25348432055749098</v>
      </c>
      <c r="H630" s="68">
        <v>66.133480419194697</v>
      </c>
      <c r="I630" s="71">
        <v>3.7341208204553597E-2</v>
      </c>
      <c r="J630" s="68">
        <v>54.164368450082698</v>
      </c>
      <c r="K630" s="71">
        <v>0.50411153499747496</v>
      </c>
      <c r="L630" s="68">
        <v>62.465526751241001</v>
      </c>
    </row>
    <row r="631" spans="1:12" x14ac:dyDescent="0.2">
      <c r="A631" s="72" t="s">
        <v>1568</v>
      </c>
      <c r="B631" s="66" t="s">
        <v>1569</v>
      </c>
      <c r="C631" s="67">
        <v>65</v>
      </c>
      <c r="D631" s="67" t="s">
        <v>337</v>
      </c>
      <c r="E631" s="71">
        <v>0.31298157665292797</v>
      </c>
      <c r="F631" s="68">
        <v>73.772752344180901</v>
      </c>
      <c r="G631" s="71">
        <v>0.25</v>
      </c>
      <c r="H631" s="68">
        <v>57.804743519029202</v>
      </c>
      <c r="I631" s="71">
        <v>3.0939867876435798E-2</v>
      </c>
      <c r="J631" s="68">
        <v>49.558742415885298</v>
      </c>
      <c r="K631" s="71">
        <v>0.65800486208234898</v>
      </c>
      <c r="L631" s="68">
        <v>81.191395477109793</v>
      </c>
    </row>
    <row r="632" spans="1:12" x14ac:dyDescent="0.2">
      <c r="A632" s="72" t="s">
        <v>1570</v>
      </c>
      <c r="B632" s="66" t="s">
        <v>1571</v>
      </c>
      <c r="C632" s="67">
        <v>65</v>
      </c>
      <c r="D632" s="67" t="s">
        <v>337</v>
      </c>
      <c r="E632" s="71">
        <v>0.28615109296084501</v>
      </c>
      <c r="F632" s="68">
        <v>63.403199117484803</v>
      </c>
      <c r="G632" s="71">
        <v>0.25087108013937298</v>
      </c>
      <c r="H632" s="68">
        <v>61.086596800882504</v>
      </c>
      <c r="I632" s="71">
        <v>4.4237832973979097E-2</v>
      </c>
      <c r="J632" s="68">
        <v>58.052950910093799</v>
      </c>
      <c r="K632" s="71">
        <v>0.56334436576918401</v>
      </c>
      <c r="L632" s="68">
        <v>70.270270270270302</v>
      </c>
    </row>
    <row r="633" spans="1:12" x14ac:dyDescent="0.2">
      <c r="A633" s="72" t="s">
        <v>1572</v>
      </c>
      <c r="B633" s="66" t="s">
        <v>1573</v>
      </c>
      <c r="C633" s="67">
        <v>65</v>
      </c>
      <c r="D633" s="67" t="s">
        <v>337</v>
      </c>
      <c r="E633" s="71">
        <v>0.27957010231982998</v>
      </c>
      <c r="F633" s="68">
        <v>61.114175399889703</v>
      </c>
      <c r="G633" s="71">
        <v>0.25174216027874602</v>
      </c>
      <c r="H633" s="68">
        <v>62.934362934362902</v>
      </c>
      <c r="I633" s="71">
        <v>3.03640622386754E-2</v>
      </c>
      <c r="J633" s="68">
        <v>48.979591836734699</v>
      </c>
      <c r="K633" s="71">
        <v>0.55660408444206999</v>
      </c>
      <c r="L633" s="68">
        <v>69.222283507997801</v>
      </c>
    </row>
    <row r="634" spans="1:12" x14ac:dyDescent="0.2">
      <c r="A634" s="72" t="s">
        <v>1574</v>
      </c>
      <c r="B634" s="66" t="s">
        <v>1575</v>
      </c>
      <c r="C634" s="67">
        <v>65</v>
      </c>
      <c r="D634" s="67" t="s">
        <v>337</v>
      </c>
      <c r="E634" s="71">
        <v>0.27702291771513399</v>
      </c>
      <c r="F634" s="68">
        <v>60.148924434638701</v>
      </c>
      <c r="G634" s="71">
        <v>0.25087108013937298</v>
      </c>
      <c r="H634" s="68">
        <v>61.086596800882504</v>
      </c>
      <c r="I634" s="71">
        <v>4.9026160122242202E-2</v>
      </c>
      <c r="J634" s="68">
        <v>60.397131825703298</v>
      </c>
      <c r="K634" s="71">
        <v>0.53117151288378694</v>
      </c>
      <c r="L634" s="68">
        <v>65.774958632101502</v>
      </c>
    </row>
    <row r="635" spans="1:12" x14ac:dyDescent="0.2">
      <c r="A635" s="72" t="s">
        <v>1576</v>
      </c>
      <c r="B635" s="66" t="s">
        <v>1577</v>
      </c>
      <c r="C635" s="67">
        <v>63</v>
      </c>
      <c r="D635" s="67" t="s">
        <v>337</v>
      </c>
      <c r="E635" s="71">
        <v>0.27884670275802997</v>
      </c>
      <c r="F635" s="68">
        <v>66.4461247637051</v>
      </c>
      <c r="G635" s="71">
        <v>0.25109476265545599</v>
      </c>
      <c r="H635" s="68">
        <v>44.328922495274099</v>
      </c>
      <c r="I635" s="71">
        <v>1.1915920080391801E-2</v>
      </c>
      <c r="J635" s="68">
        <v>26.843100189035901</v>
      </c>
      <c r="K635" s="71">
        <v>0.57352942553824304</v>
      </c>
      <c r="L635" s="68">
        <v>76.654064272211698</v>
      </c>
    </row>
    <row r="636" spans="1:12" x14ac:dyDescent="0.2">
      <c r="A636" s="72" t="s">
        <v>1578</v>
      </c>
      <c r="B636" s="66" t="s">
        <v>1579</v>
      </c>
      <c r="C636" s="67">
        <v>65</v>
      </c>
      <c r="D636" s="67" t="s">
        <v>337</v>
      </c>
      <c r="E636" s="71">
        <v>0.256812160200176</v>
      </c>
      <c r="F636" s="68">
        <v>52.647545504688402</v>
      </c>
      <c r="G636" s="71">
        <v>0.252613240418118</v>
      </c>
      <c r="H636" s="68">
        <v>64.506343077771604</v>
      </c>
      <c r="I636" s="71">
        <v>6.7732808379703704E-2</v>
      </c>
      <c r="J636" s="68">
        <v>69.635962493105396</v>
      </c>
      <c r="K636" s="71">
        <v>0.45009043180270603</v>
      </c>
      <c r="L636" s="68">
        <v>55.984555984556003</v>
      </c>
    </row>
    <row r="637" spans="1:12" x14ac:dyDescent="0.2">
      <c r="A637" s="72" t="s">
        <v>1580</v>
      </c>
      <c r="B637" s="66" t="s">
        <v>1581</v>
      </c>
      <c r="C637" s="67">
        <v>65</v>
      </c>
      <c r="D637" s="67" t="s">
        <v>337</v>
      </c>
      <c r="E637" s="71">
        <v>0.37654959280290201</v>
      </c>
      <c r="F637" s="68">
        <v>89.630446773303902</v>
      </c>
      <c r="G637" s="71">
        <v>0.25087108013937298</v>
      </c>
      <c r="H637" s="68">
        <v>61.086596800882504</v>
      </c>
      <c r="I637" s="71">
        <v>0.40161081315067398</v>
      </c>
      <c r="J637" s="68">
        <v>98.345284059569806</v>
      </c>
      <c r="K637" s="71">
        <v>0.47716688511866101</v>
      </c>
      <c r="L637" s="68">
        <v>59.293987865416398</v>
      </c>
    </row>
    <row r="638" spans="1:12" x14ac:dyDescent="0.2">
      <c r="A638" s="72" t="s">
        <v>1582</v>
      </c>
      <c r="B638" s="66" t="s">
        <v>1583</v>
      </c>
      <c r="C638" s="67">
        <v>65</v>
      </c>
      <c r="D638" s="67" t="s">
        <v>337</v>
      </c>
      <c r="E638" s="71">
        <v>0.246892337917545</v>
      </c>
      <c r="F638" s="68">
        <v>49.751792608935503</v>
      </c>
      <c r="G638" s="71">
        <v>0.25</v>
      </c>
      <c r="H638" s="68">
        <v>57.804743519029202</v>
      </c>
      <c r="I638" s="71">
        <v>2.69577404289187E-2</v>
      </c>
      <c r="J638" s="68">
        <v>46.111417539988999</v>
      </c>
      <c r="K638" s="71">
        <v>0.46371927332371798</v>
      </c>
      <c r="L638" s="68">
        <v>57.804743519029202</v>
      </c>
    </row>
    <row r="639" spans="1:12" x14ac:dyDescent="0.2">
      <c r="A639" s="72" t="s">
        <v>1584</v>
      </c>
      <c r="B639" s="66" t="s">
        <v>1585</v>
      </c>
      <c r="C639" s="67">
        <v>65</v>
      </c>
      <c r="D639" s="67" t="s">
        <v>337</v>
      </c>
      <c r="E639" s="71">
        <v>0.29507604991200498</v>
      </c>
      <c r="F639" s="68">
        <v>66.464423607280807</v>
      </c>
      <c r="G639" s="71">
        <v>0.26655052264808399</v>
      </c>
      <c r="H639" s="68">
        <v>74.848317705460602</v>
      </c>
      <c r="I639" s="71">
        <v>0.129657585643073</v>
      </c>
      <c r="J639" s="68">
        <v>83.287369001654696</v>
      </c>
      <c r="K639" s="71">
        <v>0.489020041444859</v>
      </c>
      <c r="L639" s="68">
        <v>60.617760617760602</v>
      </c>
    </row>
    <row r="640" spans="1:12" x14ac:dyDescent="0.2">
      <c r="A640" s="72" t="s">
        <v>1586</v>
      </c>
      <c r="B640" s="66" t="s">
        <v>1587</v>
      </c>
      <c r="C640" s="67">
        <v>65</v>
      </c>
      <c r="D640" s="67" t="s">
        <v>337</v>
      </c>
      <c r="E640" s="71">
        <v>0.24493817418114699</v>
      </c>
      <c r="F640" s="68">
        <v>49.227799227799203</v>
      </c>
      <c r="G640" s="71">
        <v>0.25348432055749098</v>
      </c>
      <c r="H640" s="68">
        <v>66.133480419194697</v>
      </c>
      <c r="I640" s="71">
        <v>4.6397165454429103E-2</v>
      </c>
      <c r="J640" s="68">
        <v>58.935466078323202</v>
      </c>
      <c r="K640" s="71">
        <v>0.43493303653151999</v>
      </c>
      <c r="L640" s="68">
        <v>54.660783232211799</v>
      </c>
    </row>
    <row r="641" spans="1:12" x14ac:dyDescent="0.2">
      <c r="A641" s="72" t="s">
        <v>1588</v>
      </c>
      <c r="B641" s="66" t="s">
        <v>1589</v>
      </c>
      <c r="C641" s="67">
        <v>63</v>
      </c>
      <c r="D641" s="67" t="s">
        <v>337</v>
      </c>
      <c r="E641" s="71">
        <v>0.28876436757296697</v>
      </c>
      <c r="F641" s="68">
        <v>71.172022684309994</v>
      </c>
      <c r="G641" s="71">
        <v>0.25218952531091299</v>
      </c>
      <c r="H641" s="68">
        <v>46.597353497164498</v>
      </c>
      <c r="I641" s="71">
        <v>4.65517564248491E-3</v>
      </c>
      <c r="J641" s="68">
        <v>15.406427221172001</v>
      </c>
      <c r="K641" s="71">
        <v>0.60944840176550297</v>
      </c>
      <c r="L641" s="68">
        <v>81.285444234404494</v>
      </c>
    </row>
    <row r="642" spans="1:12" x14ac:dyDescent="0.2">
      <c r="A642" s="72" t="s">
        <v>1590</v>
      </c>
      <c r="B642" s="66" t="s">
        <v>1591</v>
      </c>
      <c r="C642" s="67">
        <v>63</v>
      </c>
      <c r="D642" s="67" t="s">
        <v>337</v>
      </c>
      <c r="E642" s="71">
        <v>0.25360685935487898</v>
      </c>
      <c r="F642" s="68">
        <v>56.049149338374299</v>
      </c>
      <c r="G642" s="71">
        <v>0.25218952531091299</v>
      </c>
      <c r="H642" s="68">
        <v>46.597353497164498</v>
      </c>
      <c r="I642" s="71">
        <v>3.47474916529057E-2</v>
      </c>
      <c r="J642" s="68">
        <v>48.393194706994301</v>
      </c>
      <c r="K642" s="71">
        <v>0.47388356110081797</v>
      </c>
      <c r="L642" s="68">
        <v>62.0037807183365</v>
      </c>
    </row>
    <row r="643" spans="1:12" x14ac:dyDescent="0.2">
      <c r="A643" s="72" t="s">
        <v>1592</v>
      </c>
      <c r="B643" s="66" t="s">
        <v>1593</v>
      </c>
      <c r="C643" s="67">
        <v>63</v>
      </c>
      <c r="D643" s="67" t="s">
        <v>337</v>
      </c>
      <c r="E643" s="71">
        <v>0.258258085711846</v>
      </c>
      <c r="F643" s="68">
        <v>57.561436672967901</v>
      </c>
      <c r="G643" s="71">
        <v>0.25109476265545599</v>
      </c>
      <c r="H643" s="68">
        <v>44.328922495274099</v>
      </c>
      <c r="I643" s="71">
        <v>0.11607884586766</v>
      </c>
      <c r="J643" s="68">
        <v>77.693761814744803</v>
      </c>
      <c r="K643" s="71">
        <v>0.40760064861242301</v>
      </c>
      <c r="L643" s="68">
        <v>55.103969754253299</v>
      </c>
    </row>
    <row r="644" spans="1:12" x14ac:dyDescent="0.2">
      <c r="A644" s="72" t="s">
        <v>1594</v>
      </c>
      <c r="B644" s="66" t="s">
        <v>1595</v>
      </c>
      <c r="C644" s="67">
        <v>63</v>
      </c>
      <c r="D644" s="67" t="s">
        <v>337</v>
      </c>
      <c r="E644" s="71">
        <v>0.33198799857233302</v>
      </c>
      <c r="F644" s="68">
        <v>85.633270321361096</v>
      </c>
      <c r="G644" s="71">
        <v>0.25383166929409701</v>
      </c>
      <c r="H644" s="68">
        <v>50.378071833648399</v>
      </c>
      <c r="I644" s="71">
        <v>3.5167449164683298E-2</v>
      </c>
      <c r="J644" s="68">
        <v>48.676748582230601</v>
      </c>
      <c r="K644" s="71">
        <v>0.70696487725821899</v>
      </c>
      <c r="L644" s="68">
        <v>89.697542533081304</v>
      </c>
    </row>
    <row r="645" spans="1:12" x14ac:dyDescent="0.2">
      <c r="A645" s="72" t="s">
        <v>1596</v>
      </c>
      <c r="B645" s="66" t="s">
        <v>1597</v>
      </c>
      <c r="C645" s="67">
        <v>63</v>
      </c>
      <c r="D645" s="67" t="s">
        <v>337</v>
      </c>
      <c r="E645" s="71">
        <v>0.32622695254379103</v>
      </c>
      <c r="F645" s="68">
        <v>84.688090737240103</v>
      </c>
      <c r="G645" s="71">
        <v>0.25711595726046599</v>
      </c>
      <c r="H645" s="68">
        <v>54.725897920604901</v>
      </c>
      <c r="I645" s="71">
        <v>3.00217368856797E-2</v>
      </c>
      <c r="J645" s="68">
        <v>44.896030245746701</v>
      </c>
      <c r="K645" s="71">
        <v>0.69154316348522704</v>
      </c>
      <c r="L645" s="68">
        <v>88.374291115311905</v>
      </c>
    </row>
    <row r="646" spans="1:12" x14ac:dyDescent="0.2">
      <c r="A646" s="72" t="s">
        <v>1598</v>
      </c>
      <c r="B646" s="66" t="s">
        <v>1599</v>
      </c>
      <c r="C646" s="67">
        <v>63</v>
      </c>
      <c r="D646" s="67" t="s">
        <v>337</v>
      </c>
      <c r="E646" s="71">
        <v>0.230528030185425</v>
      </c>
      <c r="F646" s="68">
        <v>46.880907372400799</v>
      </c>
      <c r="G646" s="71">
        <v>0.25164214398318402</v>
      </c>
      <c r="H646" s="68">
        <v>45.652173913043498</v>
      </c>
      <c r="I646" s="71">
        <v>1.4985262972135699E-2</v>
      </c>
      <c r="J646" s="68">
        <v>31.4744801512287</v>
      </c>
      <c r="K646" s="71">
        <v>0.42495668360095601</v>
      </c>
      <c r="L646" s="68">
        <v>56.994328922495299</v>
      </c>
    </row>
    <row r="647" spans="1:12" x14ac:dyDescent="0.2">
      <c r="A647" s="72" t="s">
        <v>1600</v>
      </c>
      <c r="B647" s="66" t="s">
        <v>1601</v>
      </c>
      <c r="C647" s="67">
        <v>65</v>
      </c>
      <c r="D647" s="67" t="s">
        <v>337</v>
      </c>
      <c r="E647" s="71">
        <v>0.25076011350807598</v>
      </c>
      <c r="F647" s="68">
        <v>50.992829564258102</v>
      </c>
      <c r="G647" s="71">
        <v>0.256748418101024</v>
      </c>
      <c r="H647" s="68">
        <v>68.698290126861593</v>
      </c>
      <c r="I647" s="71">
        <v>5.5568388040812197E-2</v>
      </c>
      <c r="J647" s="68">
        <v>63.954771097628203</v>
      </c>
      <c r="K647" s="71">
        <v>0.439963534382392</v>
      </c>
      <c r="L647" s="68">
        <v>55.019305019305001</v>
      </c>
    </row>
    <row r="648" spans="1:12" x14ac:dyDescent="0.2">
      <c r="A648" s="72" t="s">
        <v>1602</v>
      </c>
      <c r="B648" s="66" t="s">
        <v>1603</v>
      </c>
      <c r="C648" s="67">
        <v>63</v>
      </c>
      <c r="D648" s="67" t="s">
        <v>337</v>
      </c>
      <c r="E648" s="71">
        <v>0.25483393482705402</v>
      </c>
      <c r="F648" s="68">
        <v>56.616257088846901</v>
      </c>
      <c r="G648" s="71">
        <v>0.254926431949553</v>
      </c>
      <c r="H648" s="68">
        <v>51.512287334593601</v>
      </c>
      <c r="I648" s="71">
        <v>9.3915853299022696E-3</v>
      </c>
      <c r="J648" s="68">
        <v>23.062381852552001</v>
      </c>
      <c r="K648" s="71">
        <v>0.50018378720170598</v>
      </c>
      <c r="L648" s="68">
        <v>65.973534971644597</v>
      </c>
    </row>
    <row r="649" spans="1:12" x14ac:dyDescent="0.2">
      <c r="A649" s="72" t="s">
        <v>1604</v>
      </c>
      <c r="B649" s="66" t="s">
        <v>1605</v>
      </c>
      <c r="C649" s="67">
        <v>63</v>
      </c>
      <c r="D649" s="67" t="s">
        <v>337</v>
      </c>
      <c r="E649" s="71">
        <v>0.30274476130008399</v>
      </c>
      <c r="F649" s="68">
        <v>77.599243856332706</v>
      </c>
      <c r="G649" s="71">
        <v>0.269705727798213</v>
      </c>
      <c r="H649" s="68">
        <v>65.311909262759897</v>
      </c>
      <c r="I649" s="71">
        <v>3.1172077426567398E-3</v>
      </c>
      <c r="J649" s="68">
        <v>12.476370510397</v>
      </c>
      <c r="K649" s="71">
        <v>0.63541134835938096</v>
      </c>
      <c r="L649" s="68">
        <v>83.459357277882802</v>
      </c>
    </row>
    <row r="650" spans="1:12" x14ac:dyDescent="0.2">
      <c r="A650" s="72" t="s">
        <v>1606</v>
      </c>
      <c r="B650" s="66" t="s">
        <v>1607</v>
      </c>
      <c r="C650" s="67">
        <v>63</v>
      </c>
      <c r="D650" s="67" t="s">
        <v>337</v>
      </c>
      <c r="E650" s="71">
        <v>0.27324515648442799</v>
      </c>
      <c r="F650" s="68">
        <v>64.272211720226807</v>
      </c>
      <c r="G650" s="71">
        <v>0.25656857593273802</v>
      </c>
      <c r="H650" s="68">
        <v>53.591682419659698</v>
      </c>
      <c r="I650" s="71">
        <v>1.08621454019145E-2</v>
      </c>
      <c r="J650" s="68">
        <v>25.3308128544423</v>
      </c>
      <c r="K650" s="71">
        <v>0.55230474811863095</v>
      </c>
      <c r="L650" s="68">
        <v>72.589792060491504</v>
      </c>
    </row>
    <row r="651" spans="1:12" x14ac:dyDescent="0.2">
      <c r="A651" s="72" t="s">
        <v>1608</v>
      </c>
      <c r="B651" s="66" t="s">
        <v>1609</v>
      </c>
      <c r="C651" s="67">
        <v>63</v>
      </c>
      <c r="D651" s="67" t="s">
        <v>337</v>
      </c>
      <c r="E651" s="71">
        <v>0.29912573700508499</v>
      </c>
      <c r="F651" s="68">
        <v>76.654064272211698</v>
      </c>
      <c r="G651" s="71">
        <v>0.32769287658635698</v>
      </c>
      <c r="H651" s="68">
        <v>83.459357277882802</v>
      </c>
      <c r="I651" s="71">
        <v>1.67050272962487E-2</v>
      </c>
      <c r="J651" s="68">
        <v>33.364839319470697</v>
      </c>
      <c r="K651" s="71">
        <v>0.55297930713264798</v>
      </c>
      <c r="L651" s="68">
        <v>72.7788279773157</v>
      </c>
    </row>
    <row r="652" spans="1:12" x14ac:dyDescent="0.2">
      <c r="A652" s="72" t="s">
        <v>1610</v>
      </c>
      <c r="B652" s="66" t="s">
        <v>1611</v>
      </c>
      <c r="C652" s="67">
        <v>63</v>
      </c>
      <c r="D652" s="67" t="s">
        <v>337</v>
      </c>
      <c r="E652" s="71">
        <v>0.265876283315927</v>
      </c>
      <c r="F652" s="68">
        <v>61.247637051039703</v>
      </c>
      <c r="G652" s="71">
        <v>0.32731498853039198</v>
      </c>
      <c r="H652" s="68">
        <v>83.270321361058606</v>
      </c>
      <c r="I652" s="71">
        <v>4.6470764635809297E-3</v>
      </c>
      <c r="J652" s="68">
        <v>15.311909262759899</v>
      </c>
      <c r="K652" s="71">
        <v>0.46566678495380898</v>
      </c>
      <c r="L652" s="68">
        <v>61.247637051039703</v>
      </c>
    </row>
    <row r="653" spans="1:12" x14ac:dyDescent="0.2">
      <c r="A653" s="72" t="s">
        <v>1612</v>
      </c>
      <c r="B653" s="66" t="s">
        <v>1613</v>
      </c>
      <c r="C653" s="67">
        <v>63</v>
      </c>
      <c r="D653" s="67" t="s">
        <v>337</v>
      </c>
      <c r="E653" s="71">
        <v>0.31770628083255598</v>
      </c>
      <c r="F653" s="68">
        <v>81.758034026464998</v>
      </c>
      <c r="G653" s="71">
        <v>0.33806539733299701</v>
      </c>
      <c r="H653" s="68">
        <v>84.7826086956522</v>
      </c>
      <c r="I653" s="71">
        <v>1.24198455668139E-2</v>
      </c>
      <c r="J653" s="68">
        <v>28.1663516068053</v>
      </c>
      <c r="K653" s="71">
        <v>0.60263359959785701</v>
      </c>
      <c r="L653" s="68">
        <v>80.434782608695699</v>
      </c>
    </row>
    <row r="654" spans="1:12" x14ac:dyDescent="0.2">
      <c r="A654" s="72" t="s">
        <v>1614</v>
      </c>
      <c r="B654" s="66" t="s">
        <v>1615</v>
      </c>
      <c r="C654" s="67">
        <v>63</v>
      </c>
      <c r="D654" s="67" t="s">
        <v>337</v>
      </c>
      <c r="E654" s="71">
        <v>0.25303052553623101</v>
      </c>
      <c r="F654" s="68">
        <v>55.765595463137998</v>
      </c>
      <c r="G654" s="71">
        <v>0.26149500788229102</v>
      </c>
      <c r="H654" s="68">
        <v>58.695652173912997</v>
      </c>
      <c r="I654" s="71">
        <v>1.49110282910684E-2</v>
      </c>
      <c r="J654" s="68">
        <v>31.285444234404501</v>
      </c>
      <c r="K654" s="71">
        <v>0.48268554043533302</v>
      </c>
      <c r="L654" s="68">
        <v>63.6105860113421</v>
      </c>
    </row>
    <row r="655" spans="1:12" x14ac:dyDescent="0.2">
      <c r="A655" s="72" t="s">
        <v>1616</v>
      </c>
      <c r="B655" s="66" t="s">
        <v>1617</v>
      </c>
      <c r="C655" s="67">
        <v>63</v>
      </c>
      <c r="D655" s="67" t="s">
        <v>337</v>
      </c>
      <c r="E655" s="71">
        <v>0.35068347364060198</v>
      </c>
      <c r="F655" s="68">
        <v>87.901701323251402</v>
      </c>
      <c r="G655" s="71">
        <v>0.259852863899107</v>
      </c>
      <c r="H655" s="68">
        <v>58.034026465028397</v>
      </c>
      <c r="I655" s="71">
        <v>5.4095187673051104E-3</v>
      </c>
      <c r="J655" s="68">
        <v>16.540642722117202</v>
      </c>
      <c r="K655" s="71">
        <v>0.78678803825539501</v>
      </c>
      <c r="L655" s="68">
        <v>94.234404536862002</v>
      </c>
    </row>
    <row r="656" spans="1:12" x14ac:dyDescent="0.2">
      <c r="A656" s="72" t="s">
        <v>1618</v>
      </c>
      <c r="B656" s="66" t="s">
        <v>1619</v>
      </c>
      <c r="C656" s="67">
        <v>63</v>
      </c>
      <c r="D656" s="67" t="s">
        <v>337</v>
      </c>
      <c r="E656" s="71">
        <v>0.283060530357303</v>
      </c>
      <c r="F656" s="68">
        <v>68.147448015122905</v>
      </c>
      <c r="G656" s="71">
        <v>0.29691863471581798</v>
      </c>
      <c r="H656" s="68">
        <v>77.126654064272202</v>
      </c>
      <c r="I656" s="71">
        <v>5.5661041549120698E-3</v>
      </c>
      <c r="J656" s="68">
        <v>17.1077504725898</v>
      </c>
      <c r="K656" s="71">
        <v>0.54669685220117903</v>
      </c>
      <c r="L656" s="68">
        <v>72.306238185255197</v>
      </c>
    </row>
    <row r="657" spans="1:12" x14ac:dyDescent="0.2">
      <c r="A657" s="72" t="s">
        <v>1620</v>
      </c>
      <c r="B657" s="66" t="s">
        <v>1621</v>
      </c>
      <c r="C657" s="67">
        <v>63</v>
      </c>
      <c r="D657" s="67" t="s">
        <v>337</v>
      </c>
      <c r="E657" s="71">
        <v>0.282591792514647</v>
      </c>
      <c r="F657" s="68">
        <v>67.769376181474499</v>
      </c>
      <c r="G657" s="71">
        <v>0.25656857593273802</v>
      </c>
      <c r="H657" s="68">
        <v>53.591682419659698</v>
      </c>
      <c r="I657" s="71">
        <v>1.2069480155508801E-2</v>
      </c>
      <c r="J657" s="68">
        <v>27.126654064272198</v>
      </c>
      <c r="K657" s="71">
        <v>0.57913732145569496</v>
      </c>
      <c r="L657" s="68">
        <v>77.2211720226843</v>
      </c>
    </row>
    <row r="658" spans="1:12" x14ac:dyDescent="0.2">
      <c r="A658" s="72" t="s">
        <v>1622</v>
      </c>
      <c r="B658" s="66" t="s">
        <v>1623</v>
      </c>
      <c r="C658" s="67">
        <v>63</v>
      </c>
      <c r="D658" s="67" t="s">
        <v>337</v>
      </c>
      <c r="E658" s="71">
        <v>0.27141562788491302</v>
      </c>
      <c r="F658" s="68">
        <v>63.6105860113421</v>
      </c>
      <c r="G658" s="71">
        <v>0.25</v>
      </c>
      <c r="H658" s="68">
        <v>40.1701323251418</v>
      </c>
      <c r="I658" s="71">
        <v>1.00078143205687E-2</v>
      </c>
      <c r="J658" s="68">
        <v>23.818525519848802</v>
      </c>
      <c r="K658" s="71">
        <v>0.554239069334171</v>
      </c>
      <c r="L658" s="68">
        <v>73.156899810964106</v>
      </c>
    </row>
    <row r="659" spans="1:12" x14ac:dyDescent="0.2">
      <c r="A659" s="72" t="s">
        <v>1624</v>
      </c>
      <c r="B659" s="66" t="s">
        <v>1625</v>
      </c>
      <c r="C659" s="67">
        <v>63</v>
      </c>
      <c r="D659" s="67" t="s">
        <v>337</v>
      </c>
      <c r="E659" s="71">
        <v>0.288187319873142</v>
      </c>
      <c r="F659" s="68">
        <v>70.982986767485798</v>
      </c>
      <c r="G659" s="71">
        <v>0.25</v>
      </c>
      <c r="H659" s="68">
        <v>40.1701323251418</v>
      </c>
      <c r="I659" s="71">
        <v>1.1928360021570101E-2</v>
      </c>
      <c r="J659" s="68">
        <v>26.937618147447999</v>
      </c>
      <c r="K659" s="71">
        <v>0.60263359959785701</v>
      </c>
      <c r="L659" s="68">
        <v>80.434782608695699</v>
      </c>
    </row>
    <row r="660" spans="1:12" x14ac:dyDescent="0.2">
      <c r="A660" s="72" t="s">
        <v>1626</v>
      </c>
      <c r="B660" s="66" t="s">
        <v>1627</v>
      </c>
      <c r="C660" s="67">
        <v>63</v>
      </c>
      <c r="D660" s="67" t="s">
        <v>337</v>
      </c>
      <c r="E660" s="71">
        <v>0.29750634168041601</v>
      </c>
      <c r="F660" s="68">
        <v>75.803402646502803</v>
      </c>
      <c r="G660" s="71">
        <v>0.25054738132772802</v>
      </c>
      <c r="H660" s="68">
        <v>43.005671077504701</v>
      </c>
      <c r="I660" s="71">
        <v>6.0279481179616899E-3</v>
      </c>
      <c r="J660" s="68">
        <v>17.8638941398866</v>
      </c>
      <c r="K660" s="71">
        <v>0.63594369559555797</v>
      </c>
      <c r="L660" s="68">
        <v>83.648393194706998</v>
      </c>
    </row>
    <row r="661" spans="1:12" x14ac:dyDescent="0.2">
      <c r="A661" s="72" t="s">
        <v>1628</v>
      </c>
      <c r="B661" s="66" t="s">
        <v>1629</v>
      </c>
      <c r="C661" s="67">
        <v>63</v>
      </c>
      <c r="D661" s="67" t="s">
        <v>337</v>
      </c>
      <c r="E661" s="71">
        <v>0.28609821429306198</v>
      </c>
      <c r="F661" s="68">
        <v>70.510396975425294</v>
      </c>
      <c r="G661" s="71">
        <v>0.25766333858819401</v>
      </c>
      <c r="H661" s="68">
        <v>55.482041587901698</v>
      </c>
      <c r="I661" s="71">
        <v>7.4742430416676999E-3</v>
      </c>
      <c r="J661" s="68">
        <v>20.226843100189001</v>
      </c>
      <c r="K661" s="71">
        <v>0.59315706124932499</v>
      </c>
      <c r="L661" s="68">
        <v>79.206049149338398</v>
      </c>
    </row>
    <row r="662" spans="1:12" x14ac:dyDescent="0.2">
      <c r="A662" s="72" t="s">
        <v>1630</v>
      </c>
      <c r="B662" s="66" t="s">
        <v>1631</v>
      </c>
      <c r="C662" s="67">
        <v>63</v>
      </c>
      <c r="D662" s="67" t="s">
        <v>337</v>
      </c>
      <c r="E662" s="71">
        <v>0.274422251170858</v>
      </c>
      <c r="F662" s="68">
        <v>64.839319470699394</v>
      </c>
      <c r="G662" s="71">
        <v>0.25383166929409701</v>
      </c>
      <c r="H662" s="68">
        <v>50.378071833648399</v>
      </c>
      <c r="I662" s="71">
        <v>6.7841710081275501E-3</v>
      </c>
      <c r="J662" s="68">
        <v>18.8090737240076</v>
      </c>
      <c r="K662" s="71">
        <v>0.56265091321034899</v>
      </c>
      <c r="L662" s="68">
        <v>74.6691871455577</v>
      </c>
    </row>
    <row r="663" spans="1:12" x14ac:dyDescent="0.2">
      <c r="A663" s="72" t="s">
        <v>1632</v>
      </c>
      <c r="B663" s="66" t="s">
        <v>1633</v>
      </c>
      <c r="C663" s="67">
        <v>63</v>
      </c>
      <c r="D663" s="67" t="s">
        <v>337</v>
      </c>
      <c r="E663" s="71">
        <v>0.26682673392815098</v>
      </c>
      <c r="F663" s="68">
        <v>61.531190926275997</v>
      </c>
      <c r="G663" s="71">
        <v>0.25</v>
      </c>
      <c r="H663" s="68">
        <v>40.1701323251418</v>
      </c>
      <c r="I663" s="71">
        <v>7.1196447781775099E-3</v>
      </c>
      <c r="J663" s="68">
        <v>19.4706994328922</v>
      </c>
      <c r="K663" s="71">
        <v>0.54336055700627595</v>
      </c>
      <c r="L663" s="68">
        <v>72.022684310018903</v>
      </c>
    </row>
    <row r="664" spans="1:12" x14ac:dyDescent="0.2">
      <c r="A664" s="72" t="s">
        <v>1634</v>
      </c>
      <c r="B664" s="66" t="s">
        <v>1635</v>
      </c>
      <c r="C664" s="67">
        <v>63</v>
      </c>
      <c r="D664" s="67" t="s">
        <v>337</v>
      </c>
      <c r="E664" s="71">
        <v>0.28911979152310402</v>
      </c>
      <c r="F664" s="68">
        <v>71.455576559546301</v>
      </c>
      <c r="G664" s="71">
        <v>0.255168939491281</v>
      </c>
      <c r="H664" s="68">
        <v>51.984877126654098</v>
      </c>
      <c r="I664" s="71">
        <v>1.99030005718921E-2</v>
      </c>
      <c r="J664" s="68">
        <v>36.3894139886578</v>
      </c>
      <c r="K664" s="71">
        <v>0.59228743450613897</v>
      </c>
      <c r="L664" s="68">
        <v>78.922495274102104</v>
      </c>
    </row>
    <row r="665" spans="1:12" x14ac:dyDescent="0.2">
      <c r="A665" s="72" t="s">
        <v>1636</v>
      </c>
      <c r="B665" s="66" t="s">
        <v>1637</v>
      </c>
      <c r="C665" s="67">
        <v>63</v>
      </c>
      <c r="D665" s="67" t="s">
        <v>337</v>
      </c>
      <c r="E665" s="71">
        <v>0.259365013271045</v>
      </c>
      <c r="F665" s="68">
        <v>58.317580340264698</v>
      </c>
      <c r="G665" s="71">
        <v>0.27134787178139802</v>
      </c>
      <c r="H665" s="68">
        <v>66.257088846880904</v>
      </c>
      <c r="I665" s="71">
        <v>1.2508556254491101E-2</v>
      </c>
      <c r="J665" s="68">
        <v>28.355387523629499</v>
      </c>
      <c r="K665" s="71">
        <v>0.49423861177724498</v>
      </c>
      <c r="L665" s="68">
        <v>65.028355387523604</v>
      </c>
    </row>
    <row r="666" spans="1:12" x14ac:dyDescent="0.2">
      <c r="A666" s="72" t="s">
        <v>1638</v>
      </c>
      <c r="B666" s="66" t="s">
        <v>1639</v>
      </c>
      <c r="C666" s="67">
        <v>63</v>
      </c>
      <c r="D666" s="67" t="s">
        <v>337</v>
      </c>
      <c r="E666" s="71">
        <v>0.306354816204155</v>
      </c>
      <c r="F666" s="68">
        <v>78.827977315690006</v>
      </c>
      <c r="G666" s="71">
        <v>0.33683525954875398</v>
      </c>
      <c r="H666" s="68">
        <v>84.688090737240103</v>
      </c>
      <c r="I666" s="71">
        <v>1.3633100428900201E-2</v>
      </c>
      <c r="J666" s="68">
        <v>29.489603024574699</v>
      </c>
      <c r="K666" s="71">
        <v>0.56859608863480904</v>
      </c>
      <c r="L666" s="68">
        <v>75.519848771266496</v>
      </c>
    </row>
    <row r="667" spans="1:12" x14ac:dyDescent="0.2">
      <c r="A667" s="72" t="s">
        <v>1640</v>
      </c>
      <c r="B667" s="66" t="s">
        <v>1641</v>
      </c>
      <c r="C667" s="67">
        <v>63</v>
      </c>
      <c r="D667" s="67" t="s">
        <v>337</v>
      </c>
      <c r="E667" s="71">
        <v>0.28362903607465001</v>
      </c>
      <c r="F667" s="68">
        <v>68.620037807183394</v>
      </c>
      <c r="G667" s="71">
        <v>0.28995883692415497</v>
      </c>
      <c r="H667" s="68">
        <v>75.141776937618104</v>
      </c>
      <c r="I667" s="71">
        <v>4.5127702595927903E-2</v>
      </c>
      <c r="J667" s="68">
        <v>55.103969754253299</v>
      </c>
      <c r="K667" s="71">
        <v>0.51580056870386604</v>
      </c>
      <c r="L667" s="68">
        <v>68.431001890359198</v>
      </c>
    </row>
    <row r="668" spans="1:12" x14ac:dyDescent="0.2">
      <c r="A668" s="72" t="s">
        <v>1642</v>
      </c>
      <c r="B668" s="66" t="s">
        <v>1643</v>
      </c>
      <c r="C668" s="67">
        <v>63</v>
      </c>
      <c r="D668" s="67" t="s">
        <v>337</v>
      </c>
      <c r="E668" s="71">
        <v>0.295108423795931</v>
      </c>
      <c r="F668" s="68">
        <v>74.763705103969798</v>
      </c>
      <c r="G668" s="71">
        <v>0.299995351832755</v>
      </c>
      <c r="H668" s="68">
        <v>78.166351606805307</v>
      </c>
      <c r="I668" s="71">
        <v>1.3734815232335201E-2</v>
      </c>
      <c r="J668" s="68">
        <v>29.678638941398901</v>
      </c>
      <c r="K668" s="71">
        <v>0.571595104322703</v>
      </c>
      <c r="L668" s="68">
        <v>76.370510396975405</v>
      </c>
    </row>
    <row r="669" spans="1:12" x14ac:dyDescent="0.2">
      <c r="A669" s="72" t="s">
        <v>1644</v>
      </c>
      <c r="B669" s="66" t="s">
        <v>1645</v>
      </c>
      <c r="C669" s="67">
        <v>63</v>
      </c>
      <c r="D669" s="67" t="s">
        <v>337</v>
      </c>
      <c r="E669" s="71">
        <v>0.302003932325073</v>
      </c>
      <c r="F669" s="68">
        <v>77.504725897920594</v>
      </c>
      <c r="G669" s="71">
        <v>0.38646958036236401</v>
      </c>
      <c r="H669" s="68">
        <v>88.279773156899793</v>
      </c>
      <c r="I669" s="71">
        <v>3.0142329436437902E-3</v>
      </c>
      <c r="J669" s="68">
        <v>11.909262759924401</v>
      </c>
      <c r="K669" s="71">
        <v>0.51652798366921204</v>
      </c>
      <c r="L669" s="68">
        <v>68.525519848771296</v>
      </c>
    </row>
    <row r="670" spans="1:12" x14ac:dyDescent="0.2">
      <c r="A670" s="72" t="s">
        <v>1646</v>
      </c>
      <c r="B670" s="66" t="s">
        <v>1647</v>
      </c>
      <c r="C670" s="67">
        <v>63</v>
      </c>
      <c r="D670" s="67" t="s">
        <v>337</v>
      </c>
      <c r="E670" s="71">
        <v>0.29127130111689298</v>
      </c>
      <c r="F670" s="68">
        <v>72.589792060491504</v>
      </c>
      <c r="G670" s="71">
        <v>0.29221894894740102</v>
      </c>
      <c r="H670" s="68">
        <v>75.614366729678594</v>
      </c>
      <c r="I670" s="71">
        <v>1.2271450803123E-2</v>
      </c>
      <c r="J670" s="68">
        <v>27.882797731568999</v>
      </c>
      <c r="K670" s="71">
        <v>0.56932350360015405</v>
      </c>
      <c r="L670" s="68">
        <v>75.614366729678594</v>
      </c>
    </row>
    <row r="671" spans="1:12" x14ac:dyDescent="0.2">
      <c r="A671" s="72" t="s">
        <v>1648</v>
      </c>
      <c r="B671" s="66" t="s">
        <v>1649</v>
      </c>
      <c r="C671" s="67">
        <v>63</v>
      </c>
      <c r="D671" s="67" t="s">
        <v>337</v>
      </c>
      <c r="E671" s="71">
        <v>0.25441865514837703</v>
      </c>
      <c r="F671" s="68">
        <v>56.427221172022698</v>
      </c>
      <c r="G671" s="71">
        <v>0.28616115916107099</v>
      </c>
      <c r="H671" s="68">
        <v>74.291115311909294</v>
      </c>
      <c r="I671" s="71">
        <v>2.28876248872685E-3</v>
      </c>
      <c r="J671" s="68">
        <v>10.3024574669187</v>
      </c>
      <c r="K671" s="71">
        <v>0.47480604379533198</v>
      </c>
      <c r="L671" s="68">
        <v>62.192816635160703</v>
      </c>
    </row>
    <row r="672" spans="1:12" x14ac:dyDescent="0.2">
      <c r="A672" s="72" t="s">
        <v>1650</v>
      </c>
      <c r="B672" s="66" t="s">
        <v>1651</v>
      </c>
      <c r="C672" s="67">
        <v>63</v>
      </c>
      <c r="D672" s="67" t="s">
        <v>337</v>
      </c>
      <c r="E672" s="71">
        <v>0.29998402027058502</v>
      </c>
      <c r="F672" s="68">
        <v>77.032136105860104</v>
      </c>
      <c r="G672" s="71">
        <v>0.258459605814993</v>
      </c>
      <c r="H672" s="68">
        <v>56.710775047258998</v>
      </c>
      <c r="I672" s="71">
        <v>2.0173964771313599E-3</v>
      </c>
      <c r="J672" s="68">
        <v>9.3572778827977299</v>
      </c>
      <c r="K672" s="71">
        <v>0.63947505851963005</v>
      </c>
      <c r="L672" s="68">
        <v>84.120982986767501</v>
      </c>
    </row>
    <row r="673" spans="1:12" x14ac:dyDescent="0.2">
      <c r="A673" s="72" t="s">
        <v>1652</v>
      </c>
      <c r="B673" s="66" t="s">
        <v>1653</v>
      </c>
      <c r="C673" s="67">
        <v>63</v>
      </c>
      <c r="D673" s="67" t="s">
        <v>337</v>
      </c>
      <c r="E673" s="71">
        <v>0.27788392059648298</v>
      </c>
      <c r="F673" s="68">
        <v>65.879017013232499</v>
      </c>
      <c r="G673" s="71">
        <v>0.26311690610480798</v>
      </c>
      <c r="H673" s="68">
        <v>60.207939508506598</v>
      </c>
      <c r="I673" s="71">
        <v>9.9604754676738093E-3</v>
      </c>
      <c r="J673" s="68">
        <v>23.629489603024599</v>
      </c>
      <c r="K673" s="71">
        <v>0.56057438021696804</v>
      </c>
      <c r="L673" s="68">
        <v>74.196597353497197</v>
      </c>
    </row>
    <row r="674" spans="1:12" x14ac:dyDescent="0.2">
      <c r="A674" s="72" t="s">
        <v>1654</v>
      </c>
      <c r="B674" s="66" t="s">
        <v>1655</v>
      </c>
      <c r="C674" s="67">
        <v>75</v>
      </c>
      <c r="D674" s="67" t="s">
        <v>337</v>
      </c>
      <c r="E674" s="71">
        <v>0.24306043625117801</v>
      </c>
      <c r="F674" s="68">
        <v>34.298440979955501</v>
      </c>
      <c r="G674" s="71">
        <v>0.25623793477782802</v>
      </c>
      <c r="H674" s="68">
        <v>50.705270972531501</v>
      </c>
      <c r="I674" s="71">
        <v>2.3954594506167E-2</v>
      </c>
      <c r="J674" s="68">
        <v>49.7401633259094</v>
      </c>
      <c r="K674" s="71">
        <v>0.44898877946953802</v>
      </c>
      <c r="L674" s="68">
        <v>46.399406087602102</v>
      </c>
    </row>
    <row r="675" spans="1:12" x14ac:dyDescent="0.2">
      <c r="A675" s="72" t="s">
        <v>1656</v>
      </c>
      <c r="B675" s="66" t="s">
        <v>1657</v>
      </c>
      <c r="C675" s="67">
        <v>75</v>
      </c>
      <c r="D675" s="67" t="s">
        <v>337</v>
      </c>
      <c r="E675" s="71">
        <v>0.26228886324194101</v>
      </c>
      <c r="F675" s="68">
        <v>41.499628804751303</v>
      </c>
      <c r="G675" s="71">
        <v>0.26097873860246301</v>
      </c>
      <c r="H675" s="68">
        <v>54.417223459539699</v>
      </c>
      <c r="I675" s="71">
        <v>6.43529780329667E-3</v>
      </c>
      <c r="J675" s="68">
        <v>30.5864884929473</v>
      </c>
      <c r="K675" s="71">
        <v>0.51945255332006302</v>
      </c>
      <c r="L675" s="68">
        <v>56.792873051224902</v>
      </c>
    </row>
    <row r="676" spans="1:12" x14ac:dyDescent="0.2">
      <c r="A676" s="72" t="s">
        <v>1658</v>
      </c>
      <c r="B676" s="66" t="s">
        <v>1659</v>
      </c>
      <c r="C676" s="67">
        <v>75</v>
      </c>
      <c r="D676" s="67" t="s">
        <v>337</v>
      </c>
      <c r="E676" s="71">
        <v>0.29217734042428101</v>
      </c>
      <c r="F676" s="68">
        <v>56.124721603563501</v>
      </c>
      <c r="G676" s="71">
        <v>0.25392731378297101</v>
      </c>
      <c r="H676" s="68">
        <v>48.032665181885697</v>
      </c>
      <c r="I676" s="71">
        <v>8.3227231908081407E-3</v>
      </c>
      <c r="J676" s="68">
        <v>32.813659985152199</v>
      </c>
      <c r="K676" s="71">
        <v>0.614281984299063</v>
      </c>
      <c r="L676" s="68">
        <v>70.675575352635505</v>
      </c>
    </row>
    <row r="677" spans="1:12" x14ac:dyDescent="0.2">
      <c r="A677" s="72" t="s">
        <v>785</v>
      </c>
      <c r="B677" s="66" t="s">
        <v>1660</v>
      </c>
      <c r="C677" s="67">
        <v>75</v>
      </c>
      <c r="D677" s="67" t="s">
        <v>337</v>
      </c>
      <c r="E677" s="71">
        <v>8.33026840596226E-2</v>
      </c>
      <c r="F677" s="68">
        <v>0.37119524870081699</v>
      </c>
      <c r="G677" s="71">
        <v>0.24990584175123801</v>
      </c>
      <c r="H677" s="68">
        <v>29.472902746844799</v>
      </c>
      <c r="I677" s="71">
        <v>2.21042763015356E-6</v>
      </c>
      <c r="J677" s="68">
        <v>4.4543429844098004</v>
      </c>
      <c r="K677" s="71">
        <v>0</v>
      </c>
      <c r="L677" s="68">
        <v>2.4498886414253902</v>
      </c>
    </row>
    <row r="678" spans="1:12" x14ac:dyDescent="0.2">
      <c r="A678" s="72" t="s">
        <v>1661</v>
      </c>
      <c r="B678" s="66" t="s">
        <v>1662</v>
      </c>
      <c r="C678" s="67">
        <v>75</v>
      </c>
      <c r="D678" s="67" t="s">
        <v>337</v>
      </c>
      <c r="E678" s="71">
        <v>0.215755215037398</v>
      </c>
      <c r="F678" s="68">
        <v>24.350408314773599</v>
      </c>
      <c r="G678" s="71">
        <v>0.266705816384043</v>
      </c>
      <c r="H678" s="68">
        <v>57.906458797327403</v>
      </c>
      <c r="I678" s="71">
        <v>1.3681994827532301E-2</v>
      </c>
      <c r="J678" s="68">
        <v>39.866369710467701</v>
      </c>
      <c r="K678" s="71">
        <v>0.36687783390061801</v>
      </c>
      <c r="L678" s="68">
        <v>35.634743875278403</v>
      </c>
    </row>
    <row r="679" spans="1:12" x14ac:dyDescent="0.2">
      <c r="A679" s="72" t="s">
        <v>1663</v>
      </c>
      <c r="B679" s="66" t="s">
        <v>1664</v>
      </c>
      <c r="C679" s="67">
        <v>75</v>
      </c>
      <c r="D679" s="67" t="s">
        <v>337</v>
      </c>
      <c r="E679" s="71">
        <v>0.22643297605531901</v>
      </c>
      <c r="F679" s="68">
        <v>28.062360801781701</v>
      </c>
      <c r="G679" s="71">
        <v>0.27963451648633397</v>
      </c>
      <c r="H679" s="68">
        <v>63.771343726800303</v>
      </c>
      <c r="I679" s="71">
        <v>2.9501978451671199E-2</v>
      </c>
      <c r="J679" s="68">
        <v>53.823311061618398</v>
      </c>
      <c r="K679" s="71">
        <v>0.370162433227952</v>
      </c>
      <c r="L679" s="68">
        <v>35.931700074238996</v>
      </c>
    </row>
    <row r="680" spans="1:12" x14ac:dyDescent="0.2">
      <c r="A680" s="72" t="s">
        <v>1665</v>
      </c>
      <c r="B680" s="66" t="s">
        <v>1666</v>
      </c>
      <c r="C680" s="67">
        <v>75</v>
      </c>
      <c r="D680" s="67" t="s">
        <v>337</v>
      </c>
      <c r="E680" s="71">
        <v>0.23558061945619399</v>
      </c>
      <c r="F680" s="68">
        <v>30.883444691907901</v>
      </c>
      <c r="G680" s="71">
        <v>0.25967785856100301</v>
      </c>
      <c r="H680" s="68">
        <v>53.526354862657797</v>
      </c>
      <c r="I680" s="71">
        <v>5.3429262866581803E-3</v>
      </c>
      <c r="J680" s="68">
        <v>28.285077951002201</v>
      </c>
      <c r="K680" s="71">
        <v>0.44172107352092099</v>
      </c>
      <c r="L680" s="68">
        <v>45.285820341499601</v>
      </c>
    </row>
    <row r="681" spans="1:12" x14ac:dyDescent="0.2">
      <c r="A681" s="72" t="s">
        <v>1667</v>
      </c>
      <c r="B681" s="66" t="s">
        <v>1668</v>
      </c>
      <c r="C681" s="67">
        <v>75</v>
      </c>
      <c r="D681" s="67" t="s">
        <v>337</v>
      </c>
      <c r="E681" s="71">
        <v>0.225900623555404</v>
      </c>
      <c r="F681" s="68">
        <v>27.9138827023014</v>
      </c>
      <c r="G681" s="71">
        <v>0.32129003553331198</v>
      </c>
      <c r="H681" s="68">
        <v>72.531551596139593</v>
      </c>
      <c r="I681" s="71">
        <v>3.09269512883379E-2</v>
      </c>
      <c r="J681" s="68">
        <v>55.159613956941399</v>
      </c>
      <c r="K681" s="71">
        <v>0.32548488384456298</v>
      </c>
      <c r="L681" s="68">
        <v>29.621380846325199</v>
      </c>
    </row>
    <row r="682" spans="1:12" x14ac:dyDescent="0.2">
      <c r="A682" s="72" t="s">
        <v>1669</v>
      </c>
      <c r="B682" s="66" t="s">
        <v>1670</v>
      </c>
      <c r="C682" s="67">
        <v>75</v>
      </c>
      <c r="D682" s="67" t="s">
        <v>337</v>
      </c>
      <c r="E682" s="71">
        <v>0.26946725225079599</v>
      </c>
      <c r="F682" s="68">
        <v>44.3207126948775</v>
      </c>
      <c r="G682" s="71">
        <v>0.29386416816466499</v>
      </c>
      <c r="H682" s="68">
        <v>67.0378619153675</v>
      </c>
      <c r="I682" s="71">
        <v>4.5189213504073398E-3</v>
      </c>
      <c r="J682" s="68">
        <v>27.097253155159599</v>
      </c>
      <c r="K682" s="71">
        <v>0.51001866723731604</v>
      </c>
      <c r="L682" s="68">
        <v>55.3080920564217</v>
      </c>
    </row>
    <row r="683" spans="1:12" x14ac:dyDescent="0.2">
      <c r="A683" s="72" t="s">
        <v>785</v>
      </c>
      <c r="B683" s="66" t="s">
        <v>1671</v>
      </c>
      <c r="C683" s="67">
        <v>75</v>
      </c>
      <c r="D683" s="67" t="s">
        <v>337</v>
      </c>
      <c r="E683" s="71">
        <v>9.5155038040871401E-2</v>
      </c>
      <c r="F683" s="68">
        <v>2.3014105419450601</v>
      </c>
      <c r="G683" s="71">
        <v>0.25639429032814498</v>
      </c>
      <c r="H683" s="68">
        <v>50.927988121752001</v>
      </c>
      <c r="I683" s="71">
        <v>0</v>
      </c>
      <c r="J683" s="68">
        <v>2.7468448403860402</v>
      </c>
      <c r="K683" s="71">
        <v>2.9070823794469298E-2</v>
      </c>
      <c r="L683" s="68">
        <v>2.7468448403860402</v>
      </c>
    </row>
    <row r="684" spans="1:12" x14ac:dyDescent="0.2">
      <c r="A684" s="72" t="s">
        <v>1672</v>
      </c>
      <c r="B684" s="66" t="s">
        <v>1673</v>
      </c>
      <c r="C684" s="67">
        <v>65</v>
      </c>
      <c r="D684" s="67" t="s">
        <v>337</v>
      </c>
      <c r="E684" s="71">
        <v>0.34507724484539298</v>
      </c>
      <c r="F684" s="68">
        <v>84.225041367898498</v>
      </c>
      <c r="G684" s="71">
        <v>0.196306268999143</v>
      </c>
      <c r="H684" s="68">
        <v>6.2879205736348602</v>
      </c>
      <c r="I684" s="71">
        <v>4.91391335534659E-2</v>
      </c>
      <c r="J684" s="68">
        <v>60.507446221731897</v>
      </c>
      <c r="K684" s="71">
        <v>0.78978633198356996</v>
      </c>
      <c r="L684" s="68">
        <v>91.367898510755694</v>
      </c>
    </row>
    <row r="685" spans="1:12" x14ac:dyDescent="0.2">
      <c r="A685" s="72" t="s">
        <v>1674</v>
      </c>
      <c r="B685" s="66" t="s">
        <v>1675</v>
      </c>
      <c r="C685" s="67">
        <v>65</v>
      </c>
      <c r="D685" s="67" t="s">
        <v>337</v>
      </c>
      <c r="E685" s="71">
        <v>0.31902241683942401</v>
      </c>
      <c r="F685" s="68">
        <v>76.254826254826298</v>
      </c>
      <c r="G685" s="71">
        <v>0.25</v>
      </c>
      <c r="H685" s="68">
        <v>57.804743519029202</v>
      </c>
      <c r="I685" s="71">
        <v>8.5547987546676797E-3</v>
      </c>
      <c r="J685" s="68">
        <v>22.6971869829013</v>
      </c>
      <c r="K685" s="71">
        <v>0.69851245176360399</v>
      </c>
      <c r="L685" s="68">
        <v>84.969663541092103</v>
      </c>
    </row>
    <row r="686" spans="1:12" x14ac:dyDescent="0.2">
      <c r="A686" s="72" t="s">
        <v>1676</v>
      </c>
      <c r="B686" s="66" t="s">
        <v>1677</v>
      </c>
      <c r="C686" s="67">
        <v>65</v>
      </c>
      <c r="D686" s="67" t="s">
        <v>337</v>
      </c>
      <c r="E686" s="71">
        <v>0.33896551855381202</v>
      </c>
      <c r="F686" s="68">
        <v>82.570325427468305</v>
      </c>
      <c r="G686" s="71">
        <v>0.30731987478431499</v>
      </c>
      <c r="H686" s="68">
        <v>85.052399338113602</v>
      </c>
      <c r="I686" s="71">
        <v>6.6861017503097295E-2</v>
      </c>
      <c r="J686" s="68">
        <v>69.415333701047999</v>
      </c>
      <c r="K686" s="71">
        <v>0.64271566337402197</v>
      </c>
      <c r="L686" s="68">
        <v>79.398786541643702</v>
      </c>
    </row>
    <row r="687" spans="1:12" x14ac:dyDescent="0.2">
      <c r="A687" s="72" t="s">
        <v>1678</v>
      </c>
      <c r="B687" s="66" t="s">
        <v>1679</v>
      </c>
      <c r="C687" s="67">
        <v>65</v>
      </c>
      <c r="D687" s="67" t="s">
        <v>337</v>
      </c>
      <c r="E687" s="71">
        <v>0.292115181920508</v>
      </c>
      <c r="F687" s="68">
        <v>65.416436845008306</v>
      </c>
      <c r="G687" s="71">
        <v>0.24999999787412</v>
      </c>
      <c r="H687" s="68">
        <v>21.952564809707699</v>
      </c>
      <c r="I687" s="71">
        <v>2.2543018725892799E-2</v>
      </c>
      <c r="J687" s="68">
        <v>41.919470490899101</v>
      </c>
      <c r="K687" s="71">
        <v>0.603802529161511</v>
      </c>
      <c r="L687" s="68">
        <v>75.124103695532298</v>
      </c>
    </row>
    <row r="688" spans="1:12" x14ac:dyDescent="0.2">
      <c r="A688" s="72" t="s">
        <v>1680</v>
      </c>
      <c r="B688" s="66" t="s">
        <v>1681</v>
      </c>
      <c r="C688" s="67">
        <v>65</v>
      </c>
      <c r="D688" s="67" t="s">
        <v>337</v>
      </c>
      <c r="E688" s="71">
        <v>0.23838405612955901</v>
      </c>
      <c r="F688" s="68">
        <v>47.655819084390501</v>
      </c>
      <c r="G688" s="71">
        <v>0.249999999961175</v>
      </c>
      <c r="H688" s="68">
        <v>27.8543849972421</v>
      </c>
      <c r="I688" s="71">
        <v>3.3074328764520198E-3</v>
      </c>
      <c r="J688" s="68">
        <v>10.893546607832301</v>
      </c>
      <c r="K688" s="71">
        <v>0.46184473555104899</v>
      </c>
      <c r="L688" s="68">
        <v>57.473800330943199</v>
      </c>
    </row>
    <row r="689" spans="1:12" x14ac:dyDescent="0.2">
      <c r="A689" s="72" t="s">
        <v>1682</v>
      </c>
      <c r="B689" s="66" t="s">
        <v>1683</v>
      </c>
      <c r="C689" s="67">
        <v>65</v>
      </c>
      <c r="D689" s="67" t="s">
        <v>337</v>
      </c>
      <c r="E689" s="71">
        <v>0.29281874589524598</v>
      </c>
      <c r="F689" s="68">
        <v>65.719801434087103</v>
      </c>
      <c r="G689" s="71">
        <v>0.245790214375257</v>
      </c>
      <c r="H689" s="68">
        <v>13.7892995035852</v>
      </c>
      <c r="I689" s="71">
        <v>4.5747148326040897E-2</v>
      </c>
      <c r="J689" s="68">
        <v>58.797573083287404</v>
      </c>
      <c r="K689" s="71">
        <v>0.58691887498444095</v>
      </c>
      <c r="L689" s="68">
        <v>73.110865968008795</v>
      </c>
    </row>
    <row r="690" spans="1:12" x14ac:dyDescent="0.2">
      <c r="A690" s="72" t="s">
        <v>1684</v>
      </c>
      <c r="B690" s="66" t="s">
        <v>1685</v>
      </c>
      <c r="C690" s="67">
        <v>65</v>
      </c>
      <c r="D690" s="67" t="s">
        <v>337</v>
      </c>
      <c r="E690" s="71">
        <v>0.25489172966123702</v>
      </c>
      <c r="F690" s="68">
        <v>52.013237727523403</v>
      </c>
      <c r="G690" s="71">
        <v>0.25</v>
      </c>
      <c r="H690" s="68">
        <v>57.804743519029202</v>
      </c>
      <c r="I690" s="71">
        <v>1.398322093872E-2</v>
      </c>
      <c r="J690" s="68">
        <v>31.494760066188601</v>
      </c>
      <c r="K690" s="71">
        <v>0.50069196804499005</v>
      </c>
      <c r="L690" s="68">
        <v>62.079426365140698</v>
      </c>
    </row>
    <row r="691" spans="1:12" x14ac:dyDescent="0.2">
      <c r="A691" s="72" t="s">
        <v>1686</v>
      </c>
      <c r="B691" s="66" t="s">
        <v>1687</v>
      </c>
      <c r="C691" s="67">
        <v>65</v>
      </c>
      <c r="D691" s="67" t="s">
        <v>337</v>
      </c>
      <c r="E691" s="71">
        <v>0.27667189212841098</v>
      </c>
      <c r="F691" s="68">
        <v>60.011031439602903</v>
      </c>
      <c r="G691" s="71">
        <v>0.26376720901126399</v>
      </c>
      <c r="H691" s="68">
        <v>73.441809156094905</v>
      </c>
      <c r="I691" s="71">
        <v>1.1469494415638701E-2</v>
      </c>
      <c r="J691" s="68">
        <v>28.019856591285201</v>
      </c>
      <c r="K691" s="71">
        <v>0.55477897295832901</v>
      </c>
      <c r="L691" s="68">
        <v>68.891340319911706</v>
      </c>
    </row>
    <row r="692" spans="1:12" x14ac:dyDescent="0.2">
      <c r="A692" s="72" t="s">
        <v>1688</v>
      </c>
      <c r="B692" s="66" t="s">
        <v>1689</v>
      </c>
      <c r="C692" s="67">
        <v>65</v>
      </c>
      <c r="D692" s="67" t="s">
        <v>337</v>
      </c>
      <c r="E692" s="71">
        <v>0.26042297135574199</v>
      </c>
      <c r="F692" s="68">
        <v>53.778268063982303</v>
      </c>
      <c r="G692" s="71">
        <v>0.25</v>
      </c>
      <c r="H692" s="68">
        <v>57.804743519029202</v>
      </c>
      <c r="I692" s="71">
        <v>2.8900113405278701E-2</v>
      </c>
      <c r="J692" s="68">
        <v>47.7109762824049</v>
      </c>
      <c r="K692" s="71">
        <v>0.502368800661947</v>
      </c>
      <c r="L692" s="68">
        <v>62.217319360176504</v>
      </c>
    </row>
    <row r="693" spans="1:12" x14ac:dyDescent="0.2">
      <c r="A693" s="72" t="s">
        <v>1690</v>
      </c>
      <c r="B693" s="66" t="s">
        <v>1691</v>
      </c>
      <c r="C693" s="67">
        <v>65</v>
      </c>
      <c r="D693" s="67" t="s">
        <v>337</v>
      </c>
      <c r="E693" s="71">
        <v>0.23721149645572201</v>
      </c>
      <c r="F693" s="68">
        <v>47.462768891340303</v>
      </c>
      <c r="G693" s="71">
        <v>0.249999999987499</v>
      </c>
      <c r="H693" s="68">
        <v>28.874793160507402</v>
      </c>
      <c r="I693" s="71">
        <v>9.9660775378587405E-3</v>
      </c>
      <c r="J693" s="68">
        <v>25.427468284611098</v>
      </c>
      <c r="K693" s="71">
        <v>0.451668411841807</v>
      </c>
      <c r="L693" s="68">
        <v>56.067291781577502</v>
      </c>
    </row>
    <row r="694" spans="1:12" x14ac:dyDescent="0.2">
      <c r="A694" s="72" t="s">
        <v>1692</v>
      </c>
      <c r="B694" s="66" t="s">
        <v>1693</v>
      </c>
      <c r="C694" s="67">
        <v>65</v>
      </c>
      <c r="D694" s="67" t="s">
        <v>337</v>
      </c>
      <c r="E694" s="71">
        <v>0.246423388156157</v>
      </c>
      <c r="F694" s="68">
        <v>49.696635410921097</v>
      </c>
      <c r="G694" s="71">
        <v>0.24999999999925601</v>
      </c>
      <c r="H694" s="68">
        <v>29.977937120794302</v>
      </c>
      <c r="I694" s="71">
        <v>3.0877946729935799E-2</v>
      </c>
      <c r="J694" s="68">
        <v>49.4208494208494</v>
      </c>
      <c r="K694" s="71">
        <v>0.45839221773927902</v>
      </c>
      <c r="L694" s="68">
        <v>56.949806949806899</v>
      </c>
    </row>
    <row r="695" spans="1:12" x14ac:dyDescent="0.2">
      <c r="A695" s="72" t="s">
        <v>1694</v>
      </c>
      <c r="B695" s="66" t="s">
        <v>1695</v>
      </c>
      <c r="C695" s="67">
        <v>65</v>
      </c>
      <c r="D695" s="67" t="s">
        <v>337</v>
      </c>
      <c r="E695" s="71">
        <v>0.296109545448144</v>
      </c>
      <c r="F695" s="68">
        <v>66.905681191395502</v>
      </c>
      <c r="G695" s="71">
        <v>0.24999999999929401</v>
      </c>
      <c r="H695" s="68">
        <v>30.005515719801402</v>
      </c>
      <c r="I695" s="71">
        <v>0.26780720730298302</v>
      </c>
      <c r="J695" s="68">
        <v>93.656922228350794</v>
      </c>
      <c r="K695" s="71">
        <v>0.37052142904215601</v>
      </c>
      <c r="L695" s="68">
        <v>49.917264202978501</v>
      </c>
    </row>
    <row r="696" spans="1:12" x14ac:dyDescent="0.2">
      <c r="A696" s="72" t="s">
        <v>1696</v>
      </c>
      <c r="B696" s="66" t="s">
        <v>1697</v>
      </c>
      <c r="C696" s="67">
        <v>63</v>
      </c>
      <c r="D696" s="67" t="s">
        <v>337</v>
      </c>
      <c r="E696" s="71">
        <v>0.25594234205305999</v>
      </c>
      <c r="F696" s="68">
        <v>57.183364839319502</v>
      </c>
      <c r="G696" s="71">
        <v>0.25</v>
      </c>
      <c r="H696" s="68">
        <v>40.1701323251418</v>
      </c>
      <c r="I696" s="71">
        <v>6.0039737845372497E-2</v>
      </c>
      <c r="J696" s="68">
        <v>63.043478260869598</v>
      </c>
      <c r="K696" s="71">
        <v>0.45778728831380899</v>
      </c>
      <c r="L696" s="68">
        <v>60.302457466918703</v>
      </c>
    </row>
    <row r="697" spans="1:12" x14ac:dyDescent="0.2">
      <c r="A697" s="72" t="s">
        <v>1698</v>
      </c>
      <c r="B697" s="66" t="s">
        <v>1699</v>
      </c>
      <c r="C697" s="67">
        <v>63</v>
      </c>
      <c r="D697" s="67" t="s">
        <v>337</v>
      </c>
      <c r="E697" s="71">
        <v>0.26487899933772402</v>
      </c>
      <c r="F697" s="68">
        <v>60.586011342154997</v>
      </c>
      <c r="G697" s="71">
        <v>0.25</v>
      </c>
      <c r="H697" s="68">
        <v>40.1701323251418</v>
      </c>
      <c r="I697" s="71">
        <v>3.5118884240775902E-2</v>
      </c>
      <c r="J697" s="68">
        <v>48.582230623818504</v>
      </c>
      <c r="K697" s="71">
        <v>0.50951811377239697</v>
      </c>
      <c r="L697" s="68">
        <v>67.391304347826093</v>
      </c>
    </row>
    <row r="698" spans="1:12" x14ac:dyDescent="0.2">
      <c r="A698" s="72" t="s">
        <v>1700</v>
      </c>
      <c r="B698" s="66" t="s">
        <v>1701</v>
      </c>
      <c r="C698" s="67">
        <v>65</v>
      </c>
      <c r="D698" s="67" t="s">
        <v>337</v>
      </c>
      <c r="E698" s="71">
        <v>0.313660584700515</v>
      </c>
      <c r="F698" s="68">
        <v>73.993381136238298</v>
      </c>
      <c r="G698" s="71">
        <v>0.25</v>
      </c>
      <c r="H698" s="68">
        <v>57.804743519029202</v>
      </c>
      <c r="I698" s="71">
        <v>6.6843052951192902E-2</v>
      </c>
      <c r="J698" s="68">
        <v>69.387755102040799</v>
      </c>
      <c r="K698" s="71">
        <v>0.62413870115035197</v>
      </c>
      <c r="L698" s="68">
        <v>77.468284611141797</v>
      </c>
    </row>
    <row r="699" spans="1:12" x14ac:dyDescent="0.2">
      <c r="A699" s="72" t="s">
        <v>1702</v>
      </c>
      <c r="B699" s="66" t="s">
        <v>1703</v>
      </c>
      <c r="C699" s="67">
        <v>63</v>
      </c>
      <c r="D699" s="67" t="s">
        <v>337</v>
      </c>
      <c r="E699" s="71">
        <v>0.29505208820120699</v>
      </c>
      <c r="F699" s="68">
        <v>74.6691871455577</v>
      </c>
      <c r="G699" s="71">
        <v>0.25</v>
      </c>
      <c r="H699" s="68">
        <v>40.1701323251418</v>
      </c>
      <c r="I699" s="71">
        <v>7.6711273331360005E-2</v>
      </c>
      <c r="J699" s="68">
        <v>68.241965973535002</v>
      </c>
      <c r="K699" s="71">
        <v>0.55844499127225999</v>
      </c>
      <c r="L699" s="68">
        <v>73.818525519848805</v>
      </c>
    </row>
    <row r="700" spans="1:12" x14ac:dyDescent="0.2">
      <c r="A700" s="72" t="s">
        <v>1704</v>
      </c>
      <c r="B700" s="66" t="s">
        <v>1705</v>
      </c>
      <c r="C700" s="67">
        <v>65</v>
      </c>
      <c r="D700" s="67" t="s">
        <v>337</v>
      </c>
      <c r="E700" s="71">
        <v>0.31626265261633002</v>
      </c>
      <c r="F700" s="68">
        <v>75.234418091560997</v>
      </c>
      <c r="G700" s="71">
        <v>0.25</v>
      </c>
      <c r="H700" s="68">
        <v>57.804743519029202</v>
      </c>
      <c r="I700" s="71">
        <v>3.9139214008970101E-2</v>
      </c>
      <c r="J700" s="68">
        <v>55.239933811362398</v>
      </c>
      <c r="K700" s="71">
        <v>0.65964874384002103</v>
      </c>
      <c r="L700" s="68">
        <v>81.301709873138407</v>
      </c>
    </row>
    <row r="701" spans="1:12" x14ac:dyDescent="0.2">
      <c r="A701" s="72" t="s">
        <v>1706</v>
      </c>
      <c r="B701" s="66" t="s">
        <v>1707</v>
      </c>
      <c r="C701" s="67">
        <v>63</v>
      </c>
      <c r="D701" s="67" t="s">
        <v>337</v>
      </c>
      <c r="E701" s="71">
        <v>0.25566364709487099</v>
      </c>
      <c r="F701" s="68">
        <v>56.994328922495299</v>
      </c>
      <c r="G701" s="71">
        <v>0.25</v>
      </c>
      <c r="H701" s="68">
        <v>40.1701323251418</v>
      </c>
      <c r="I701" s="71">
        <v>1.4482697409029599E-2</v>
      </c>
      <c r="J701" s="68">
        <v>31.0018903591682</v>
      </c>
      <c r="K701" s="71">
        <v>0.50250824387558202</v>
      </c>
      <c r="L701" s="68">
        <v>66.162570888468807</v>
      </c>
    </row>
    <row r="702" spans="1:12" x14ac:dyDescent="0.2">
      <c r="A702" s="72" t="s">
        <v>1708</v>
      </c>
      <c r="B702" s="66" t="s">
        <v>1709</v>
      </c>
      <c r="C702" s="67">
        <v>63</v>
      </c>
      <c r="D702" s="67" t="s">
        <v>337</v>
      </c>
      <c r="E702" s="71">
        <v>0.24825203755752601</v>
      </c>
      <c r="F702" s="68">
        <v>53.308128544423397</v>
      </c>
      <c r="G702" s="71">
        <v>0.25</v>
      </c>
      <c r="H702" s="68">
        <v>40.1701323251418</v>
      </c>
      <c r="I702" s="71">
        <v>2.18843900927863E-2</v>
      </c>
      <c r="J702" s="68">
        <v>38.846880907372402</v>
      </c>
      <c r="K702" s="71">
        <v>0.47287172257979199</v>
      </c>
      <c r="L702" s="68">
        <v>61.909262759924403</v>
      </c>
    </row>
    <row r="703" spans="1:12" x14ac:dyDescent="0.2">
      <c r="A703" s="72" t="s">
        <v>1710</v>
      </c>
      <c r="B703" s="66" t="s">
        <v>1711</v>
      </c>
      <c r="C703" s="67">
        <v>63</v>
      </c>
      <c r="D703" s="67" t="s">
        <v>337</v>
      </c>
      <c r="E703" s="71">
        <v>0.31372205023717697</v>
      </c>
      <c r="F703" s="68">
        <v>80.718336483931907</v>
      </c>
      <c r="G703" s="71">
        <v>0.25054738132772802</v>
      </c>
      <c r="H703" s="68">
        <v>43.005671077504701</v>
      </c>
      <c r="I703" s="71">
        <v>1.3472066211240199E-3</v>
      </c>
      <c r="J703" s="68">
        <v>7.8449905482041604</v>
      </c>
      <c r="K703" s="71">
        <v>0.68927156276267798</v>
      </c>
      <c r="L703" s="68">
        <v>87.9962192816635</v>
      </c>
    </row>
    <row r="704" spans="1:12" x14ac:dyDescent="0.2">
      <c r="A704" s="72" t="s">
        <v>1712</v>
      </c>
      <c r="B704" s="66" t="s">
        <v>1713</v>
      </c>
      <c r="C704" s="67">
        <v>63</v>
      </c>
      <c r="D704" s="67" t="s">
        <v>337</v>
      </c>
      <c r="E704" s="71">
        <v>0.252237091231652</v>
      </c>
      <c r="F704" s="68">
        <v>55.482041587901698</v>
      </c>
      <c r="G704" s="71">
        <v>0.25</v>
      </c>
      <c r="H704" s="68">
        <v>40.1701323251418</v>
      </c>
      <c r="I704" s="71">
        <v>2.0884505793889101E-2</v>
      </c>
      <c r="J704" s="68">
        <v>37.523629489603003</v>
      </c>
      <c r="K704" s="71">
        <v>0.48582676790106699</v>
      </c>
      <c r="L704" s="68">
        <v>63.988657844990499</v>
      </c>
    </row>
    <row r="705" spans="1:12" x14ac:dyDescent="0.2">
      <c r="A705" s="72" t="s">
        <v>1714</v>
      </c>
      <c r="B705" s="66" t="s">
        <v>1715</v>
      </c>
      <c r="C705" s="67">
        <v>63</v>
      </c>
      <c r="D705" s="67" t="s">
        <v>337</v>
      </c>
      <c r="E705" s="71">
        <v>0.31454683874705103</v>
      </c>
      <c r="F705" s="68">
        <v>80.907372400756103</v>
      </c>
      <c r="G705" s="71">
        <v>0.25</v>
      </c>
      <c r="H705" s="68">
        <v>40.1701323251418</v>
      </c>
      <c r="I705" s="71">
        <v>2.0855361723820499E-2</v>
      </c>
      <c r="J705" s="68">
        <v>37.429111531190898</v>
      </c>
      <c r="K705" s="71">
        <v>0.67278515451733201</v>
      </c>
      <c r="L705" s="68">
        <v>86.672967863894101</v>
      </c>
    </row>
    <row r="706" spans="1:12" x14ac:dyDescent="0.2">
      <c r="A706" s="72" t="s">
        <v>1716</v>
      </c>
      <c r="B706" s="66" t="s">
        <v>1717</v>
      </c>
      <c r="C706" s="67">
        <v>63</v>
      </c>
      <c r="D706" s="67" t="s">
        <v>337</v>
      </c>
      <c r="E706" s="71">
        <v>0.30622870090137599</v>
      </c>
      <c r="F706" s="68">
        <v>78.544423440453699</v>
      </c>
      <c r="G706" s="71">
        <v>0.25</v>
      </c>
      <c r="H706" s="68">
        <v>40.1701323251418</v>
      </c>
      <c r="I706" s="71">
        <v>9.0510612372413802E-3</v>
      </c>
      <c r="J706" s="68">
        <v>22.684310018903599</v>
      </c>
      <c r="K706" s="71">
        <v>0.65963504146688801</v>
      </c>
      <c r="L706" s="68">
        <v>85.349716446124802</v>
      </c>
    </row>
    <row r="707" spans="1:12" x14ac:dyDescent="0.2">
      <c r="A707" s="72" t="s">
        <v>1718</v>
      </c>
      <c r="B707" s="66" t="s">
        <v>1719</v>
      </c>
      <c r="C707" s="67">
        <v>63</v>
      </c>
      <c r="D707" s="67" t="s">
        <v>337</v>
      </c>
      <c r="E707" s="71">
        <v>0.27748506667045802</v>
      </c>
      <c r="F707" s="68">
        <v>65.689981096408303</v>
      </c>
      <c r="G707" s="71">
        <v>0.25</v>
      </c>
      <c r="H707" s="68">
        <v>40.1701323251418</v>
      </c>
      <c r="I707" s="71">
        <v>4.5767233394903101E-2</v>
      </c>
      <c r="J707" s="68">
        <v>55.576559546313803</v>
      </c>
      <c r="K707" s="71">
        <v>0.53668796661647</v>
      </c>
      <c r="L707" s="68">
        <v>70.8884688090737</v>
      </c>
    </row>
    <row r="708" spans="1:12" x14ac:dyDescent="0.2">
      <c r="A708" s="72" t="s">
        <v>1720</v>
      </c>
      <c r="B708" s="66" t="s">
        <v>1721</v>
      </c>
      <c r="C708" s="67">
        <v>63</v>
      </c>
      <c r="D708" s="67" t="s">
        <v>337</v>
      </c>
      <c r="E708" s="71">
        <v>0.26629697441102601</v>
      </c>
      <c r="F708" s="68">
        <v>61.342155009451801</v>
      </c>
      <c r="G708" s="71">
        <v>0.25</v>
      </c>
      <c r="H708" s="68">
        <v>40.1701323251418</v>
      </c>
      <c r="I708" s="71">
        <v>5.5303662268006903E-3</v>
      </c>
      <c r="J708" s="68">
        <v>16.9187145557656</v>
      </c>
      <c r="K708" s="71">
        <v>0.54336055700627595</v>
      </c>
      <c r="L708" s="68">
        <v>72.022684310018903</v>
      </c>
    </row>
    <row r="709" spans="1:12" x14ac:dyDescent="0.2">
      <c r="A709" s="72" t="s">
        <v>1722</v>
      </c>
      <c r="B709" s="66" t="s">
        <v>1723</v>
      </c>
      <c r="C709" s="67">
        <v>63</v>
      </c>
      <c r="D709" s="67" t="s">
        <v>337</v>
      </c>
      <c r="E709" s="71">
        <v>0.29999679758207598</v>
      </c>
      <c r="F709" s="68">
        <v>77.126654064272202</v>
      </c>
      <c r="G709" s="71">
        <v>0.25</v>
      </c>
      <c r="H709" s="68">
        <v>40.1701323251418</v>
      </c>
      <c r="I709" s="71">
        <v>8.7760807402255895E-3</v>
      </c>
      <c r="J709" s="68">
        <v>22.117202268431001</v>
      </c>
      <c r="K709" s="71">
        <v>0.64121431200600099</v>
      </c>
      <c r="L709" s="68">
        <v>84.310018903591697</v>
      </c>
    </row>
    <row r="710" spans="1:12" x14ac:dyDescent="0.2">
      <c r="A710" s="72" t="s">
        <v>1724</v>
      </c>
      <c r="B710" s="66" t="s">
        <v>1725</v>
      </c>
      <c r="C710" s="67">
        <v>63</v>
      </c>
      <c r="D710" s="67" t="s">
        <v>337</v>
      </c>
      <c r="E710" s="71">
        <v>0.26062664118974699</v>
      </c>
      <c r="F710" s="68">
        <v>58.790170132325102</v>
      </c>
      <c r="G710" s="71">
        <v>0.25</v>
      </c>
      <c r="H710" s="68">
        <v>40.1701323251418</v>
      </c>
      <c r="I710" s="71">
        <v>2.4296131012383301E-2</v>
      </c>
      <c r="J710" s="68">
        <v>41.1153119092628</v>
      </c>
      <c r="K710" s="71">
        <v>0.50758379255685704</v>
      </c>
      <c r="L710" s="68">
        <v>67.1077504725898</v>
      </c>
    </row>
    <row r="711" spans="1:12" x14ac:dyDescent="0.2">
      <c r="A711" s="72" t="s">
        <v>1726</v>
      </c>
      <c r="B711" s="66" t="s">
        <v>1727</v>
      </c>
      <c r="C711" s="67">
        <v>63</v>
      </c>
      <c r="D711" s="67" t="s">
        <v>337</v>
      </c>
      <c r="E711" s="71">
        <v>0.259375771840405</v>
      </c>
      <c r="F711" s="68">
        <v>58.412098298676803</v>
      </c>
      <c r="G711" s="71">
        <v>0.24321059337525699</v>
      </c>
      <c r="H711" s="68">
        <v>18.147448015122901</v>
      </c>
      <c r="I711" s="71">
        <v>3.6415837177698799E-3</v>
      </c>
      <c r="J711" s="68">
        <v>13.6105860113422</v>
      </c>
      <c r="K711" s="71">
        <v>0.53127513842818697</v>
      </c>
      <c r="L711" s="68">
        <v>70.226843100189001</v>
      </c>
    </row>
    <row r="712" spans="1:12" x14ac:dyDescent="0.2">
      <c r="A712" s="72" t="s">
        <v>1728</v>
      </c>
      <c r="B712" s="66" t="s">
        <v>1729</v>
      </c>
      <c r="C712" s="67">
        <v>63</v>
      </c>
      <c r="D712" s="67" t="s">
        <v>337</v>
      </c>
      <c r="E712" s="71">
        <v>0.24653003055637901</v>
      </c>
      <c r="F712" s="68">
        <v>53.024574669187103</v>
      </c>
      <c r="G712" s="71">
        <v>0.25</v>
      </c>
      <c r="H712" s="68">
        <v>40.1701323251418</v>
      </c>
      <c r="I712" s="71">
        <v>1.07731936648848E-2</v>
      </c>
      <c r="J712" s="68">
        <v>25.047258979205999</v>
      </c>
      <c r="K712" s="71">
        <v>0.47881689800425298</v>
      </c>
      <c r="L712" s="68">
        <v>62.6654064272212</v>
      </c>
    </row>
    <row r="713" spans="1:12" x14ac:dyDescent="0.2">
      <c r="A713" s="72" t="s">
        <v>1730</v>
      </c>
      <c r="B713" s="66" t="s">
        <v>1731</v>
      </c>
      <c r="C713" s="67">
        <v>65</v>
      </c>
      <c r="D713" s="67" t="s">
        <v>337</v>
      </c>
      <c r="E713" s="71">
        <v>0.25579783469850198</v>
      </c>
      <c r="F713" s="68">
        <v>52.178709321566501</v>
      </c>
      <c r="G713" s="71">
        <v>0.24832224705695399</v>
      </c>
      <c r="H713" s="68">
        <v>15.802537231108699</v>
      </c>
      <c r="I713" s="71">
        <v>5.3922282542514903E-2</v>
      </c>
      <c r="J713" s="68">
        <v>62.934362934362902</v>
      </c>
      <c r="K713" s="71">
        <v>0.46514897449603598</v>
      </c>
      <c r="L713" s="68">
        <v>57.859900717043601</v>
      </c>
    </row>
    <row r="714" spans="1:12" x14ac:dyDescent="0.2">
      <c r="A714" s="72" t="s">
        <v>1732</v>
      </c>
      <c r="B714" s="66" t="s">
        <v>1733</v>
      </c>
      <c r="C714" s="67">
        <v>63</v>
      </c>
      <c r="D714" s="67" t="s">
        <v>337</v>
      </c>
      <c r="E714" s="71">
        <v>0.29357270409334302</v>
      </c>
      <c r="F714" s="68">
        <v>74.196597353497197</v>
      </c>
      <c r="G714" s="71">
        <v>0.25</v>
      </c>
      <c r="H714" s="68">
        <v>40.1701323251418</v>
      </c>
      <c r="I714" s="71">
        <v>1.30000784161898E-2</v>
      </c>
      <c r="J714" s="68">
        <v>28.827977315689999</v>
      </c>
      <c r="K714" s="71">
        <v>0.61771803386384005</v>
      </c>
      <c r="L714" s="68">
        <v>82.041587901701305</v>
      </c>
    </row>
    <row r="715" spans="1:12" x14ac:dyDescent="0.2">
      <c r="A715" s="72" t="s">
        <v>1734</v>
      </c>
      <c r="B715" s="66" t="s">
        <v>1735</v>
      </c>
      <c r="C715" s="67">
        <v>63</v>
      </c>
      <c r="D715" s="67" t="s">
        <v>337</v>
      </c>
      <c r="E715" s="71">
        <v>0.32311612708285598</v>
      </c>
      <c r="F715" s="68">
        <v>83.837429111531193</v>
      </c>
      <c r="G715" s="71">
        <v>0.25</v>
      </c>
      <c r="H715" s="68">
        <v>40.1701323251418</v>
      </c>
      <c r="I715" s="71">
        <v>1.30992393328476E-3</v>
      </c>
      <c r="J715" s="68">
        <v>7.6559546313799602</v>
      </c>
      <c r="K715" s="71">
        <v>0.71803845731528304</v>
      </c>
      <c r="L715" s="68">
        <v>90.548204158790199</v>
      </c>
    </row>
    <row r="716" spans="1:12" x14ac:dyDescent="0.2">
      <c r="A716" s="72" t="s">
        <v>1736</v>
      </c>
      <c r="B716" s="66" t="s">
        <v>1737</v>
      </c>
      <c r="C716" s="67">
        <v>63</v>
      </c>
      <c r="D716" s="67" t="s">
        <v>337</v>
      </c>
      <c r="E716" s="71">
        <v>0.238752136325561</v>
      </c>
      <c r="F716" s="68">
        <v>49.621928166351601</v>
      </c>
      <c r="G716" s="71">
        <v>0.25</v>
      </c>
      <c r="H716" s="68">
        <v>40.1701323251418</v>
      </c>
      <c r="I716" s="71">
        <v>4.2631987247844201E-3</v>
      </c>
      <c r="J716" s="68">
        <v>14.6502835538752</v>
      </c>
      <c r="K716" s="71">
        <v>0.46199321025189699</v>
      </c>
      <c r="L716" s="68">
        <v>60.680529300567102</v>
      </c>
    </row>
    <row r="717" spans="1:12" x14ac:dyDescent="0.2">
      <c r="A717" s="72" t="s">
        <v>587</v>
      </c>
      <c r="B717" s="66" t="s">
        <v>1738</v>
      </c>
      <c r="C717" s="67">
        <v>63</v>
      </c>
      <c r="D717" s="67" t="s">
        <v>337</v>
      </c>
      <c r="E717" s="71">
        <v>0.28037548496383002</v>
      </c>
      <c r="F717" s="68">
        <v>67.202268431001897</v>
      </c>
      <c r="G717" s="71">
        <v>0.25</v>
      </c>
      <c r="H717" s="68">
        <v>40.1701323251418</v>
      </c>
      <c r="I717" s="71">
        <v>9.1851854770685307E-3</v>
      </c>
      <c r="J717" s="68">
        <v>22.873345935727802</v>
      </c>
      <c r="K717" s="71">
        <v>0.58194126941442104</v>
      </c>
      <c r="L717" s="68">
        <v>77.315689981096398</v>
      </c>
    </row>
    <row r="718" spans="1:12" x14ac:dyDescent="0.2">
      <c r="A718" s="72" t="s">
        <v>1739</v>
      </c>
      <c r="B718" s="66" t="s">
        <v>1740</v>
      </c>
      <c r="C718" s="67">
        <v>63</v>
      </c>
      <c r="D718" s="67" t="s">
        <v>337</v>
      </c>
      <c r="E718" s="71">
        <v>0.24278587990725001</v>
      </c>
      <c r="F718" s="68">
        <v>51.606805293005699</v>
      </c>
      <c r="G718" s="71">
        <v>0.25</v>
      </c>
      <c r="H718" s="68">
        <v>40.1701323251418</v>
      </c>
      <c r="I718" s="71">
        <v>3.2143164194098702E-3</v>
      </c>
      <c r="J718" s="68">
        <v>12.6654064272212</v>
      </c>
      <c r="K718" s="71">
        <v>0.47514332330234099</v>
      </c>
      <c r="L718" s="68">
        <v>62.287334593572801</v>
      </c>
    </row>
    <row r="719" spans="1:12" x14ac:dyDescent="0.2">
      <c r="A719" s="72" t="s">
        <v>1741</v>
      </c>
      <c r="B719" s="66" t="s">
        <v>1742</v>
      </c>
      <c r="C719" s="67">
        <v>63</v>
      </c>
      <c r="D719" s="67" t="s">
        <v>337</v>
      </c>
      <c r="E719" s="71">
        <v>0.283752382095807</v>
      </c>
      <c r="F719" s="68">
        <v>68.809073724007604</v>
      </c>
      <c r="G719" s="71">
        <v>0.25</v>
      </c>
      <c r="H719" s="68">
        <v>40.1701323251418</v>
      </c>
      <c r="I719" s="71">
        <v>8.4373645451048009E-3</v>
      </c>
      <c r="J719" s="68">
        <v>21.550094517958399</v>
      </c>
      <c r="K719" s="71">
        <v>0.59281978174231598</v>
      </c>
      <c r="L719" s="68">
        <v>79.1115311909263</v>
      </c>
    </row>
    <row r="720" spans="1:12" x14ac:dyDescent="0.2">
      <c r="A720" s="72" t="s">
        <v>1743</v>
      </c>
      <c r="B720" s="66" t="s">
        <v>1744</v>
      </c>
      <c r="C720" s="67">
        <v>63</v>
      </c>
      <c r="D720" s="67" t="s">
        <v>337</v>
      </c>
      <c r="E720" s="71">
        <v>0.28160970299117399</v>
      </c>
      <c r="F720" s="68">
        <v>67.674858223062401</v>
      </c>
      <c r="G720" s="71">
        <v>0.26309666034413998</v>
      </c>
      <c r="H720" s="68">
        <v>60.1134215500945</v>
      </c>
      <c r="I720" s="71">
        <v>1.1539318286040001E-2</v>
      </c>
      <c r="J720" s="68">
        <v>26.086956521739101</v>
      </c>
      <c r="K720" s="71">
        <v>0.57019313034333996</v>
      </c>
      <c r="L720" s="68">
        <v>76.086956521739097</v>
      </c>
    </row>
    <row r="721" spans="1:12" x14ac:dyDescent="0.2">
      <c r="A721" s="72" t="s">
        <v>1745</v>
      </c>
      <c r="B721" s="66" t="s">
        <v>1746</v>
      </c>
      <c r="C721" s="67">
        <v>75</v>
      </c>
      <c r="D721" s="67" t="s">
        <v>337</v>
      </c>
      <c r="E721" s="71">
        <v>0.28850994215866299</v>
      </c>
      <c r="F721" s="68">
        <v>53.600593912397898</v>
      </c>
      <c r="G721" s="71">
        <v>0.25</v>
      </c>
      <c r="H721" s="68">
        <v>36.822568671120997</v>
      </c>
      <c r="I721" s="71">
        <v>2.3662613701285499E-3</v>
      </c>
      <c r="J721" s="68">
        <v>21.752041573867899</v>
      </c>
      <c r="K721" s="71">
        <v>0.61316356510585901</v>
      </c>
      <c r="L721" s="68">
        <v>70.452858203415005</v>
      </c>
    </row>
    <row r="722" spans="1:12" x14ac:dyDescent="0.2">
      <c r="A722" s="72" t="s">
        <v>1747</v>
      </c>
      <c r="B722" s="66" t="s">
        <v>1748</v>
      </c>
      <c r="C722" s="67">
        <v>75</v>
      </c>
      <c r="D722" s="67" t="s">
        <v>337</v>
      </c>
      <c r="E722" s="71">
        <v>0.302976864884973</v>
      </c>
      <c r="F722" s="68">
        <v>61.2472160356347</v>
      </c>
      <c r="G722" s="71">
        <v>0.252378314429265</v>
      </c>
      <c r="H722" s="68">
        <v>44.6176688938382</v>
      </c>
      <c r="I722" s="71">
        <v>5.0453947280132102E-4</v>
      </c>
      <c r="J722" s="68">
        <v>13.5857461024499</v>
      </c>
      <c r="K722" s="71">
        <v>0.65604774075285299</v>
      </c>
      <c r="L722" s="68">
        <v>76.614699331848598</v>
      </c>
    </row>
    <row r="723" spans="1:12" x14ac:dyDescent="0.2">
      <c r="A723" s="72" t="s">
        <v>1749</v>
      </c>
      <c r="B723" s="66" t="s">
        <v>1750</v>
      </c>
      <c r="C723" s="67">
        <v>63</v>
      </c>
      <c r="D723" s="67" t="s">
        <v>337</v>
      </c>
      <c r="E723" s="71">
        <v>0.28112544544181101</v>
      </c>
      <c r="F723" s="68">
        <v>67.580340264650303</v>
      </c>
      <c r="G723" s="71">
        <v>0.25218952531091299</v>
      </c>
      <c r="H723" s="68">
        <v>46.597353497164498</v>
      </c>
      <c r="I723" s="71">
        <v>2.34603491228964E-2</v>
      </c>
      <c r="J723" s="68">
        <v>39.981096408317597</v>
      </c>
      <c r="K723" s="71">
        <v>0.56772646189162301</v>
      </c>
      <c r="L723" s="68">
        <v>75.3308128544423</v>
      </c>
    </row>
    <row r="724" spans="1:12" x14ac:dyDescent="0.2">
      <c r="A724" s="72" t="s">
        <v>1751</v>
      </c>
      <c r="B724" s="66" t="s">
        <v>1752</v>
      </c>
      <c r="C724" s="67">
        <v>63</v>
      </c>
      <c r="D724" s="67" t="s">
        <v>337</v>
      </c>
      <c r="E724" s="71">
        <v>0.34132317332316198</v>
      </c>
      <c r="F724" s="68">
        <v>87.240075614366702</v>
      </c>
      <c r="G724" s="71">
        <v>0.25</v>
      </c>
      <c r="H724" s="68">
        <v>40.1701323251418</v>
      </c>
      <c r="I724" s="71">
        <v>3.7173053686306801E-2</v>
      </c>
      <c r="J724" s="68">
        <v>50.189035916824203</v>
      </c>
      <c r="K724" s="71">
        <v>0.73679646628317796</v>
      </c>
      <c r="L724" s="68">
        <v>91.7769376181474</v>
      </c>
    </row>
    <row r="725" spans="1:12" x14ac:dyDescent="0.2">
      <c r="A725" s="72" t="s">
        <v>1753</v>
      </c>
      <c r="B725" s="66" t="s">
        <v>1754</v>
      </c>
      <c r="C725" s="67">
        <v>63</v>
      </c>
      <c r="D725" s="67" t="s">
        <v>337</v>
      </c>
      <c r="E725" s="71">
        <v>0.32232721588060198</v>
      </c>
      <c r="F725" s="68">
        <v>83.081285444234396</v>
      </c>
      <c r="G725" s="71">
        <v>0.308884257490809</v>
      </c>
      <c r="H725" s="68">
        <v>80.151228733459405</v>
      </c>
      <c r="I725" s="71">
        <v>5.7930459004858298E-2</v>
      </c>
      <c r="J725" s="68">
        <v>62.192816635160703</v>
      </c>
      <c r="K725" s="71">
        <v>0.60016693114613895</v>
      </c>
      <c r="L725" s="68">
        <v>79.962192816635195</v>
      </c>
    </row>
    <row r="726" spans="1:12" x14ac:dyDescent="0.2">
      <c r="A726" s="72" t="s">
        <v>1755</v>
      </c>
      <c r="B726" s="66" t="s">
        <v>1756</v>
      </c>
      <c r="C726" s="67">
        <v>63</v>
      </c>
      <c r="D726" s="67" t="s">
        <v>337</v>
      </c>
      <c r="E726" s="71">
        <v>0.25349290477713798</v>
      </c>
      <c r="F726" s="68">
        <v>55.954631379962201</v>
      </c>
      <c r="G726" s="71">
        <v>0.254926431949553</v>
      </c>
      <c r="H726" s="68">
        <v>51.512287334593601</v>
      </c>
      <c r="I726" s="71">
        <v>2.33990891827042E-2</v>
      </c>
      <c r="J726" s="68">
        <v>39.792060491493402</v>
      </c>
      <c r="K726" s="71">
        <v>0.482153193199156</v>
      </c>
      <c r="L726" s="68">
        <v>63.421550094517997</v>
      </c>
    </row>
    <row r="727" spans="1:12" x14ac:dyDescent="0.2">
      <c r="A727" s="72" t="s">
        <v>1757</v>
      </c>
      <c r="B727" s="66" t="s">
        <v>1758</v>
      </c>
      <c r="C727" s="67">
        <v>63</v>
      </c>
      <c r="D727" s="67" t="s">
        <v>337</v>
      </c>
      <c r="E727" s="71">
        <v>0.25883800462345302</v>
      </c>
      <c r="F727" s="68">
        <v>57.844990548204201</v>
      </c>
      <c r="G727" s="71">
        <v>0.25</v>
      </c>
      <c r="H727" s="68">
        <v>40.1701323251418</v>
      </c>
      <c r="I727" s="71">
        <v>1.0855656944333001E-2</v>
      </c>
      <c r="J727" s="68">
        <v>25.236294896030198</v>
      </c>
      <c r="K727" s="71">
        <v>0.51565835692602602</v>
      </c>
      <c r="L727" s="68">
        <v>68.3364839319471</v>
      </c>
    </row>
    <row r="728" spans="1:12" x14ac:dyDescent="0.2">
      <c r="A728" s="72" t="s">
        <v>1759</v>
      </c>
      <c r="B728" s="66" t="s">
        <v>1760</v>
      </c>
      <c r="C728" s="67">
        <v>63</v>
      </c>
      <c r="D728" s="67" t="s">
        <v>337</v>
      </c>
      <c r="E728" s="71">
        <v>0.27872143549008099</v>
      </c>
      <c r="F728" s="68">
        <v>66.257088846880904</v>
      </c>
      <c r="G728" s="71">
        <v>0.25054738132772802</v>
      </c>
      <c r="H728" s="68">
        <v>43.005671077504701</v>
      </c>
      <c r="I728" s="71">
        <v>4.22563681362376E-2</v>
      </c>
      <c r="J728" s="68">
        <v>53.402646502835502</v>
      </c>
      <c r="K728" s="71">
        <v>0.54336055700627595</v>
      </c>
      <c r="L728" s="68">
        <v>72.022684310018903</v>
      </c>
    </row>
    <row r="729" spans="1:12" x14ac:dyDescent="0.2">
      <c r="A729" s="72" t="s">
        <v>1761</v>
      </c>
      <c r="B729" s="66" t="s">
        <v>1762</v>
      </c>
      <c r="C729" s="67">
        <v>63</v>
      </c>
      <c r="D729" s="67" t="s">
        <v>337</v>
      </c>
      <c r="E729" s="71">
        <v>0.27875983017005102</v>
      </c>
      <c r="F729" s="68">
        <v>66.351606805293002</v>
      </c>
      <c r="G729" s="71">
        <v>0.25054738132772802</v>
      </c>
      <c r="H729" s="68">
        <v>43.005671077504701</v>
      </c>
      <c r="I729" s="71">
        <v>1.8342926797811101E-2</v>
      </c>
      <c r="J729" s="68">
        <v>35.349716446124802</v>
      </c>
      <c r="K729" s="71">
        <v>0.567389182384614</v>
      </c>
      <c r="L729" s="68">
        <v>75.141776937618104</v>
      </c>
    </row>
    <row r="730" spans="1:12" x14ac:dyDescent="0.2">
      <c r="A730" s="72" t="s">
        <v>1763</v>
      </c>
      <c r="B730" s="66" t="s">
        <v>1764</v>
      </c>
      <c r="C730" s="67">
        <v>63</v>
      </c>
      <c r="D730" s="67" t="s">
        <v>337</v>
      </c>
      <c r="E730" s="71">
        <v>0.26274010773581402</v>
      </c>
      <c r="F730" s="68">
        <v>59.735349716446102</v>
      </c>
      <c r="G730" s="71">
        <v>0.25243758768167901</v>
      </c>
      <c r="H730" s="68">
        <v>47.069943289225002</v>
      </c>
      <c r="I730" s="71">
        <v>6.97426554929261E-3</v>
      </c>
      <c r="J730" s="68">
        <v>19.187145557655999</v>
      </c>
      <c r="K730" s="71">
        <v>0.52880846997647002</v>
      </c>
      <c r="L730" s="68">
        <v>69.943289224952693</v>
      </c>
    </row>
    <row r="731" spans="1:12" x14ac:dyDescent="0.2">
      <c r="A731" s="72" t="s">
        <v>1765</v>
      </c>
      <c r="B731" s="66" t="s">
        <v>1766</v>
      </c>
      <c r="C731" s="67">
        <v>75</v>
      </c>
      <c r="D731" s="67" t="s">
        <v>337</v>
      </c>
      <c r="E731" s="71">
        <v>0.30800457333570902</v>
      </c>
      <c r="F731" s="68">
        <v>63.548626577579803</v>
      </c>
      <c r="G731" s="71">
        <v>0.27925953282855098</v>
      </c>
      <c r="H731" s="68">
        <v>63.548626577579803</v>
      </c>
      <c r="I731" s="71">
        <v>3.9874711184267001E-3</v>
      </c>
      <c r="J731" s="68">
        <v>26.057906458797301</v>
      </c>
      <c r="K731" s="71">
        <v>0.64076671606015001</v>
      </c>
      <c r="L731" s="68">
        <v>74.387527839643695</v>
      </c>
    </row>
    <row r="732" spans="1:12" x14ac:dyDescent="0.2">
      <c r="A732" s="72" t="s">
        <v>1767</v>
      </c>
      <c r="B732" s="66" t="s">
        <v>1768</v>
      </c>
      <c r="C732" s="67">
        <v>75</v>
      </c>
      <c r="D732" s="67" t="s">
        <v>337</v>
      </c>
      <c r="E732" s="71">
        <v>0.29023713352969099</v>
      </c>
      <c r="F732" s="68">
        <v>54.788418708240499</v>
      </c>
      <c r="G732" s="71">
        <v>0.25100399397472001</v>
      </c>
      <c r="H732" s="68">
        <v>40.831477357089803</v>
      </c>
      <c r="I732" s="71">
        <v>3.47449251560069E-4</v>
      </c>
      <c r="J732" s="68">
        <v>12.3236822568671</v>
      </c>
      <c r="K732" s="71">
        <v>0.61935995736279204</v>
      </c>
      <c r="L732" s="68">
        <v>71.640682999257606</v>
      </c>
    </row>
    <row r="733" spans="1:12" x14ac:dyDescent="0.2">
      <c r="A733" s="72" t="s">
        <v>1769</v>
      </c>
      <c r="B733" s="66" t="s">
        <v>1770</v>
      </c>
      <c r="C733" s="67">
        <v>75</v>
      </c>
      <c r="D733" s="67" t="s">
        <v>337</v>
      </c>
      <c r="E733" s="71">
        <v>0.28096642749515999</v>
      </c>
      <c r="F733" s="68">
        <v>49.8144023756496</v>
      </c>
      <c r="G733" s="71">
        <v>0.257492621413416</v>
      </c>
      <c r="H733" s="68">
        <v>52.041573867854503</v>
      </c>
      <c r="I733" s="71">
        <v>3.4565471440452002E-3</v>
      </c>
      <c r="J733" s="68">
        <v>24.8700816629547</v>
      </c>
      <c r="K733" s="71">
        <v>0.58195011392801999</v>
      </c>
      <c r="L733" s="68">
        <v>66.146993318485499</v>
      </c>
    </row>
    <row r="734" spans="1:12" x14ac:dyDescent="0.2">
      <c r="A734" s="72" t="s">
        <v>1771</v>
      </c>
      <c r="B734" s="66" t="s">
        <v>1772</v>
      </c>
      <c r="C734" s="67">
        <v>75</v>
      </c>
      <c r="D734" s="67" t="s">
        <v>337</v>
      </c>
      <c r="E734" s="71">
        <v>0.27987978781318201</v>
      </c>
      <c r="F734" s="68">
        <v>49.665924276169299</v>
      </c>
      <c r="G734" s="71">
        <v>0.265149539240706</v>
      </c>
      <c r="H734" s="68">
        <v>57.238307349665902</v>
      </c>
      <c r="I734" s="71">
        <v>3.9034186141363801E-2</v>
      </c>
      <c r="J734" s="68">
        <v>59.613956941351198</v>
      </c>
      <c r="K734" s="71">
        <v>0.53545563805747698</v>
      </c>
      <c r="L734" s="68">
        <v>59.242761692650298</v>
      </c>
    </row>
    <row r="735" spans="1:12" x14ac:dyDescent="0.2">
      <c r="A735" s="72" t="s">
        <v>1773</v>
      </c>
      <c r="B735" s="66" t="s">
        <v>1774</v>
      </c>
      <c r="C735" s="67">
        <v>75</v>
      </c>
      <c r="D735" s="67" t="s">
        <v>337</v>
      </c>
      <c r="E735" s="71">
        <v>0.26028628084232502</v>
      </c>
      <c r="F735" s="68">
        <v>40.831477357089803</v>
      </c>
      <c r="G735" s="71">
        <v>0.30631222268964597</v>
      </c>
      <c r="H735" s="68">
        <v>70.007423904974004</v>
      </c>
      <c r="I735" s="71">
        <v>3.06593661822799E-2</v>
      </c>
      <c r="J735" s="68">
        <v>54.862657757980699</v>
      </c>
      <c r="K735" s="71">
        <v>0.44388725365505</v>
      </c>
      <c r="L735" s="68">
        <v>45.582776540460301</v>
      </c>
    </row>
    <row r="736" spans="1:12" x14ac:dyDescent="0.2">
      <c r="A736" s="72" t="s">
        <v>1775</v>
      </c>
      <c r="B736" s="66" t="s">
        <v>1776</v>
      </c>
      <c r="C736" s="67">
        <v>75</v>
      </c>
      <c r="D736" s="67" t="s">
        <v>337</v>
      </c>
      <c r="E736" s="71">
        <v>0.234359922545951</v>
      </c>
      <c r="F736" s="68">
        <v>30.0668151447661</v>
      </c>
      <c r="G736" s="71">
        <v>0.25148130591929801</v>
      </c>
      <c r="H736" s="68">
        <v>42.984409799554598</v>
      </c>
      <c r="I736" s="71">
        <v>3.7464875087348401E-8</v>
      </c>
      <c r="J736" s="68">
        <v>3.4892353377876799</v>
      </c>
      <c r="K736" s="71">
        <v>0.45159842425368102</v>
      </c>
      <c r="L736" s="68">
        <v>46.547884187082403</v>
      </c>
    </row>
    <row r="737" spans="1:12" x14ac:dyDescent="0.2">
      <c r="A737" s="72" t="s">
        <v>785</v>
      </c>
      <c r="B737" s="66" t="s">
        <v>1777</v>
      </c>
      <c r="C737" s="67">
        <v>75</v>
      </c>
      <c r="D737" s="67" t="s">
        <v>337</v>
      </c>
      <c r="E737" s="71">
        <v>0.20143355499836499</v>
      </c>
      <c r="F737" s="68">
        <v>19.747587230883401</v>
      </c>
      <c r="G737" s="71">
        <v>0.25</v>
      </c>
      <c r="H737" s="68">
        <v>36.822568671120997</v>
      </c>
      <c r="I737" s="71">
        <v>0</v>
      </c>
      <c r="J737" s="68">
        <v>2.7468448403860402</v>
      </c>
      <c r="K737" s="71">
        <v>0.35430066499509399</v>
      </c>
      <c r="L737" s="68">
        <v>34.001484780994801</v>
      </c>
    </row>
    <row r="738" spans="1:12" x14ac:dyDescent="0.2">
      <c r="A738" s="72" t="s">
        <v>1778</v>
      </c>
      <c r="B738" s="66" t="s">
        <v>1779</v>
      </c>
      <c r="C738" s="67">
        <v>63</v>
      </c>
      <c r="D738" s="67" t="s">
        <v>337</v>
      </c>
      <c r="E738" s="71">
        <v>0.25134756433870298</v>
      </c>
      <c r="F738" s="68">
        <v>55.103969754253299</v>
      </c>
      <c r="G738" s="71">
        <v>0.25</v>
      </c>
      <c r="H738" s="68">
        <v>40.1701323251418</v>
      </c>
      <c r="I738" s="71">
        <v>2.2954194289307599E-2</v>
      </c>
      <c r="J738" s="68">
        <v>39.319470699432898</v>
      </c>
      <c r="K738" s="71">
        <v>0.48108849872680098</v>
      </c>
      <c r="L738" s="68">
        <v>63.232514177693801</v>
      </c>
    </row>
    <row r="739" spans="1:12" x14ac:dyDescent="0.2">
      <c r="A739" s="72" t="s">
        <v>1780</v>
      </c>
      <c r="B739" s="66" t="s">
        <v>1781</v>
      </c>
      <c r="C739" s="67">
        <v>63</v>
      </c>
      <c r="D739" s="67" t="s">
        <v>337</v>
      </c>
      <c r="E739" s="71">
        <v>0.27080077566436001</v>
      </c>
      <c r="F739" s="68">
        <v>63.516068052930102</v>
      </c>
      <c r="G739" s="71">
        <v>0.24676833756710201</v>
      </c>
      <c r="H739" s="68">
        <v>20.226843100189001</v>
      </c>
      <c r="I739" s="71">
        <v>6.8059082453831105E-2</v>
      </c>
      <c r="J739" s="68">
        <v>65.595463137996205</v>
      </c>
      <c r="K739" s="71">
        <v>0.49757490697214801</v>
      </c>
      <c r="L739" s="68">
        <v>65.311909262759897</v>
      </c>
    </row>
    <row r="740" spans="1:12" x14ac:dyDescent="0.2">
      <c r="A740" s="72" t="s">
        <v>1782</v>
      </c>
      <c r="B740" s="66" t="s">
        <v>1783</v>
      </c>
      <c r="C740" s="67">
        <v>65</v>
      </c>
      <c r="D740" s="67" t="s">
        <v>337</v>
      </c>
      <c r="E740" s="71">
        <v>0.251394540765218</v>
      </c>
      <c r="F740" s="68">
        <v>51.1858797573083</v>
      </c>
      <c r="G740" s="71">
        <v>0.25</v>
      </c>
      <c r="H740" s="68">
        <v>57.804743519029202</v>
      </c>
      <c r="I740" s="71">
        <v>0.14212873348649899</v>
      </c>
      <c r="J740" s="68">
        <v>85.079977937120802</v>
      </c>
      <c r="K740" s="71">
        <v>0.36205488880915698</v>
      </c>
      <c r="L740" s="68">
        <v>49.3932708218423</v>
      </c>
    </row>
    <row r="741" spans="1:12" x14ac:dyDescent="0.2">
      <c r="A741" s="72" t="s">
        <v>1784</v>
      </c>
      <c r="B741" s="66" t="s">
        <v>1785</v>
      </c>
      <c r="C741" s="67">
        <v>65</v>
      </c>
      <c r="D741" s="67" t="s">
        <v>337</v>
      </c>
      <c r="E741" s="71">
        <v>0.30752190590785999</v>
      </c>
      <c r="F741" s="68">
        <v>71.373414230557103</v>
      </c>
      <c r="G741" s="71">
        <v>0.25087108013937298</v>
      </c>
      <c r="H741" s="68">
        <v>61.086596800882504</v>
      </c>
      <c r="I741" s="71">
        <v>0.211592636368687</v>
      </c>
      <c r="J741" s="68">
        <v>91.230005515719796</v>
      </c>
      <c r="K741" s="71">
        <v>0.46010200121552097</v>
      </c>
      <c r="L741" s="68">
        <v>57.170435741864303</v>
      </c>
    </row>
    <row r="742" spans="1:12" x14ac:dyDescent="0.2">
      <c r="A742" s="72" t="s">
        <v>1786</v>
      </c>
      <c r="B742" s="66" t="s">
        <v>1787</v>
      </c>
      <c r="C742" s="67">
        <v>63</v>
      </c>
      <c r="D742" s="67" t="s">
        <v>337</v>
      </c>
      <c r="E742" s="71">
        <v>0.30846022524040201</v>
      </c>
      <c r="F742" s="68">
        <v>79.395085066162594</v>
      </c>
      <c r="G742" s="71">
        <v>0.25</v>
      </c>
      <c r="H742" s="68">
        <v>40.1701323251418</v>
      </c>
      <c r="I742" s="71">
        <v>1.86810623853017E-3</v>
      </c>
      <c r="J742" s="68">
        <v>8.9792060491493402</v>
      </c>
      <c r="K742" s="71">
        <v>0.67351256948267701</v>
      </c>
      <c r="L742" s="68">
        <v>86.862003780718297</v>
      </c>
    </row>
    <row r="743" spans="1:12" x14ac:dyDescent="0.2">
      <c r="A743" s="72" t="s">
        <v>1788</v>
      </c>
      <c r="B743" s="66" t="s">
        <v>1789</v>
      </c>
      <c r="C743" s="67">
        <v>63</v>
      </c>
      <c r="D743" s="67" t="s">
        <v>337</v>
      </c>
      <c r="E743" s="71">
        <v>0.26205991462900102</v>
      </c>
      <c r="F743" s="68">
        <v>59.357277882797703</v>
      </c>
      <c r="G743" s="71">
        <v>0.24848722955389399</v>
      </c>
      <c r="H743" s="68">
        <v>21.077504725897899</v>
      </c>
      <c r="I743" s="71">
        <v>5.0605984230517702E-2</v>
      </c>
      <c r="J743" s="68">
        <v>58.8846880907372</v>
      </c>
      <c r="K743" s="71">
        <v>0.48708653010259001</v>
      </c>
      <c r="L743" s="68">
        <v>64.083175803402696</v>
      </c>
    </row>
    <row r="744" spans="1:12" x14ac:dyDescent="0.2">
      <c r="A744" s="72" t="s">
        <v>1790</v>
      </c>
      <c r="B744" s="66" t="s">
        <v>1791</v>
      </c>
      <c r="C744" s="67">
        <v>63</v>
      </c>
      <c r="D744" s="67" t="s">
        <v>337</v>
      </c>
      <c r="E744" s="71">
        <v>0.283183687461806</v>
      </c>
      <c r="F744" s="68">
        <v>68.3364839319471</v>
      </c>
      <c r="G744" s="71">
        <v>0.25</v>
      </c>
      <c r="H744" s="68">
        <v>40.1701323251418</v>
      </c>
      <c r="I744" s="71">
        <v>2.9552999771247E-2</v>
      </c>
      <c r="J744" s="68">
        <v>44.6124763705104</v>
      </c>
      <c r="K744" s="71">
        <v>0.56999806261417196</v>
      </c>
      <c r="L744" s="68">
        <v>75.897920604914901</v>
      </c>
    </row>
    <row r="745" spans="1:12" x14ac:dyDescent="0.2">
      <c r="A745" s="72" t="s">
        <v>1792</v>
      </c>
      <c r="B745" s="66" t="s">
        <v>1793</v>
      </c>
      <c r="C745" s="67">
        <v>63</v>
      </c>
      <c r="D745" s="67" t="s">
        <v>337</v>
      </c>
      <c r="E745" s="71">
        <v>0.31286428901485702</v>
      </c>
      <c r="F745" s="68">
        <v>80.434782608695699</v>
      </c>
      <c r="G745" s="71">
        <v>0.25164214398318402</v>
      </c>
      <c r="H745" s="68">
        <v>45.652173913043498</v>
      </c>
      <c r="I745" s="71">
        <v>1.5567542523418101E-2</v>
      </c>
      <c r="J745" s="68">
        <v>32.325141776937599</v>
      </c>
      <c r="K745" s="71">
        <v>0.67138318053796897</v>
      </c>
      <c r="L745" s="68">
        <v>86.483931947069905</v>
      </c>
    </row>
    <row r="746" spans="1:12" x14ac:dyDescent="0.2">
      <c r="A746" s="72" t="s">
        <v>1794</v>
      </c>
      <c r="B746" s="66" t="s">
        <v>1795</v>
      </c>
      <c r="C746" s="67">
        <v>63</v>
      </c>
      <c r="D746" s="67" t="s">
        <v>337</v>
      </c>
      <c r="E746" s="71">
        <v>0.26901292790384002</v>
      </c>
      <c r="F746" s="68">
        <v>62.759924385633298</v>
      </c>
      <c r="G746" s="71">
        <v>0.25</v>
      </c>
      <c r="H746" s="68">
        <v>40.1701323251418</v>
      </c>
      <c r="I746" s="71">
        <v>4.8585364411478003E-2</v>
      </c>
      <c r="J746" s="68">
        <v>57.2778827977316</v>
      </c>
      <c r="K746" s="71">
        <v>0.50845341930004295</v>
      </c>
      <c r="L746" s="68">
        <v>67.202268431001897</v>
      </c>
    </row>
    <row r="747" spans="1:12" x14ac:dyDescent="0.2">
      <c r="A747" s="72" t="s">
        <v>1796</v>
      </c>
      <c r="B747" s="66" t="s">
        <v>1797</v>
      </c>
      <c r="C747" s="67">
        <v>63</v>
      </c>
      <c r="D747" s="67" t="s">
        <v>337</v>
      </c>
      <c r="E747" s="71">
        <v>0.278152096131001</v>
      </c>
      <c r="F747" s="68">
        <v>65.973534971644597</v>
      </c>
      <c r="G747" s="71">
        <v>0.25</v>
      </c>
      <c r="H747" s="68">
        <v>40.1701323251418</v>
      </c>
      <c r="I747" s="71">
        <v>1.4263158049661899E-2</v>
      </c>
      <c r="J747" s="68">
        <v>30.623818525519798</v>
      </c>
      <c r="K747" s="71">
        <v>0.57019313034333996</v>
      </c>
      <c r="L747" s="68">
        <v>76.086956521739097</v>
      </c>
    </row>
    <row r="748" spans="1:12" x14ac:dyDescent="0.2">
      <c r="A748" s="72" t="s">
        <v>1798</v>
      </c>
      <c r="B748" s="66" t="s">
        <v>1799</v>
      </c>
      <c r="C748" s="67">
        <v>63</v>
      </c>
      <c r="D748" s="67" t="s">
        <v>337</v>
      </c>
      <c r="E748" s="71">
        <v>0.32206513152761701</v>
      </c>
      <c r="F748" s="68">
        <v>82.8922495274102</v>
      </c>
      <c r="G748" s="71">
        <v>0.25</v>
      </c>
      <c r="H748" s="68">
        <v>40.1701323251418</v>
      </c>
      <c r="I748" s="71">
        <v>7.6334756160994204E-3</v>
      </c>
      <c r="J748" s="68">
        <v>20.510396975425301</v>
      </c>
      <c r="K748" s="71">
        <v>0.70856191896675103</v>
      </c>
      <c r="L748" s="68">
        <v>89.8865784499055</v>
      </c>
    </row>
    <row r="749" spans="1:12" x14ac:dyDescent="0.2">
      <c r="A749" s="72" t="s">
        <v>1800</v>
      </c>
      <c r="B749" s="66" t="s">
        <v>1801</v>
      </c>
      <c r="C749" s="67">
        <v>63</v>
      </c>
      <c r="D749" s="67" t="s">
        <v>337</v>
      </c>
      <c r="E749" s="71">
        <v>0.28763773192214498</v>
      </c>
      <c r="F749" s="68">
        <v>70.8884688090737</v>
      </c>
      <c r="G749" s="71">
        <v>0.25</v>
      </c>
      <c r="H749" s="68">
        <v>40.1701323251418</v>
      </c>
      <c r="I749" s="71">
        <v>5.54132699431234E-3</v>
      </c>
      <c r="J749" s="68">
        <v>17.013232514177702</v>
      </c>
      <c r="K749" s="71">
        <v>0.60737186877212201</v>
      </c>
      <c r="L749" s="68">
        <v>81.096408317580298</v>
      </c>
    </row>
    <row r="750" spans="1:12" x14ac:dyDescent="0.2">
      <c r="A750" s="72" t="s">
        <v>1802</v>
      </c>
      <c r="B750" s="66" t="s">
        <v>1803</v>
      </c>
      <c r="C750" s="67">
        <v>63</v>
      </c>
      <c r="D750" s="67" t="s">
        <v>337</v>
      </c>
      <c r="E750" s="71">
        <v>0.24194029165698</v>
      </c>
      <c r="F750" s="68">
        <v>51.228733459357301</v>
      </c>
      <c r="G750" s="71">
        <v>0.25</v>
      </c>
      <c r="H750" s="68">
        <v>40.1701323251418</v>
      </c>
      <c r="I750" s="71">
        <v>4.0138468635016796E-3</v>
      </c>
      <c r="J750" s="68">
        <v>14.366729678638899</v>
      </c>
      <c r="K750" s="71">
        <v>0.47180702810743802</v>
      </c>
      <c r="L750" s="68">
        <v>61.7202268431002</v>
      </c>
    </row>
    <row r="751" spans="1:12" x14ac:dyDescent="0.2">
      <c r="A751" s="72" t="s">
        <v>1804</v>
      </c>
      <c r="B751" s="66" t="s">
        <v>1805</v>
      </c>
      <c r="C751" s="67">
        <v>63</v>
      </c>
      <c r="D751" s="67" t="s">
        <v>337</v>
      </c>
      <c r="E751" s="71">
        <v>0.27410164696928602</v>
      </c>
      <c r="F751" s="68">
        <v>64.744801512287296</v>
      </c>
      <c r="G751" s="71">
        <v>0.25437905062182498</v>
      </c>
      <c r="H751" s="68">
        <v>50.945179584121</v>
      </c>
      <c r="I751" s="71">
        <v>5.0528279873634202E-2</v>
      </c>
      <c r="J751" s="68">
        <v>58.790170132325102</v>
      </c>
      <c r="K751" s="71">
        <v>0.51739761041239796</v>
      </c>
      <c r="L751" s="68">
        <v>68.714555765595506</v>
      </c>
    </row>
    <row r="752" spans="1:12" x14ac:dyDescent="0.2">
      <c r="A752" s="72" t="s">
        <v>1806</v>
      </c>
      <c r="B752" s="66" t="s">
        <v>1807</v>
      </c>
      <c r="C752" s="67">
        <v>63</v>
      </c>
      <c r="D752" s="67" t="s">
        <v>337</v>
      </c>
      <c r="E752" s="71">
        <v>0.285487282754192</v>
      </c>
      <c r="F752" s="68">
        <v>69.943289224952693</v>
      </c>
      <c r="G752" s="71">
        <v>0.25371302064114298</v>
      </c>
      <c r="H752" s="68">
        <v>49.621928166351601</v>
      </c>
      <c r="I752" s="71">
        <v>8.5270718997537895E-3</v>
      </c>
      <c r="J752" s="68">
        <v>21.739130434782599</v>
      </c>
      <c r="K752" s="71">
        <v>0.59422175572167901</v>
      </c>
      <c r="L752" s="68">
        <v>79.489603024574706</v>
      </c>
    </row>
    <row r="753" spans="1:12" x14ac:dyDescent="0.2">
      <c r="A753" s="72" t="s">
        <v>1808</v>
      </c>
      <c r="B753" s="66" t="s">
        <v>1809</v>
      </c>
      <c r="C753" s="67">
        <v>75</v>
      </c>
      <c r="D753" s="67" t="s">
        <v>337</v>
      </c>
      <c r="E753" s="71">
        <v>0.339108271043429</v>
      </c>
      <c r="F753" s="68">
        <v>76.911655530809199</v>
      </c>
      <c r="G753" s="71">
        <v>0.52835636573748601</v>
      </c>
      <c r="H753" s="68">
        <v>90.720118782479602</v>
      </c>
      <c r="I753" s="71">
        <v>4.5803253782459398E-2</v>
      </c>
      <c r="J753" s="68">
        <v>63.771343726800303</v>
      </c>
      <c r="K753" s="71">
        <v>0.44316519361034001</v>
      </c>
      <c r="L753" s="68">
        <v>45.508537490720101</v>
      </c>
    </row>
    <row r="754" spans="1:12" x14ac:dyDescent="0.2">
      <c r="A754" s="72" t="s">
        <v>1810</v>
      </c>
      <c r="B754" s="66" t="s">
        <v>1811</v>
      </c>
      <c r="C754" s="67">
        <v>75</v>
      </c>
      <c r="D754" s="67" t="s">
        <v>337</v>
      </c>
      <c r="E754" s="71">
        <v>0.29234758171691799</v>
      </c>
      <c r="F754" s="68">
        <v>56.198960653303601</v>
      </c>
      <c r="G754" s="71">
        <v>0.33811893781901298</v>
      </c>
      <c r="H754" s="68">
        <v>75.872308834446898</v>
      </c>
      <c r="I754" s="71">
        <v>5.8325217535871103E-2</v>
      </c>
      <c r="J754" s="68">
        <v>68.225686711210102</v>
      </c>
      <c r="K754" s="71">
        <v>0.480598589795872</v>
      </c>
      <c r="L754" s="68">
        <v>50.631031922791401</v>
      </c>
    </row>
    <row r="755" spans="1:12" x14ac:dyDescent="0.2">
      <c r="A755" s="72" t="s">
        <v>1812</v>
      </c>
      <c r="B755" s="66" t="s">
        <v>1813</v>
      </c>
      <c r="C755" s="67">
        <v>75</v>
      </c>
      <c r="D755" s="67" t="s">
        <v>337</v>
      </c>
      <c r="E755" s="71">
        <v>0.21505830628307901</v>
      </c>
      <c r="F755" s="68">
        <v>23.830734966592399</v>
      </c>
      <c r="G755" s="71">
        <v>0.241973701532647</v>
      </c>
      <c r="H755" s="68">
        <v>25.686711210096501</v>
      </c>
      <c r="I755" s="71">
        <v>4.03064900372559E-2</v>
      </c>
      <c r="J755" s="68">
        <v>60.133630289532299</v>
      </c>
      <c r="K755" s="71">
        <v>0.36289472727933397</v>
      </c>
      <c r="L755" s="68">
        <v>35.189309576837402</v>
      </c>
    </row>
    <row r="756" spans="1:12" x14ac:dyDescent="0.2">
      <c r="A756" s="72" t="s">
        <v>1814</v>
      </c>
      <c r="B756" s="66" t="s">
        <v>1815</v>
      </c>
      <c r="C756" s="67">
        <v>63</v>
      </c>
      <c r="D756" s="67" t="s">
        <v>337</v>
      </c>
      <c r="E756" s="71">
        <v>0.27823276894124999</v>
      </c>
      <c r="F756" s="68">
        <v>66.068052930056695</v>
      </c>
      <c r="G756" s="71">
        <v>0.25656857593273802</v>
      </c>
      <c r="H756" s="68">
        <v>53.591682419659698</v>
      </c>
      <c r="I756" s="71">
        <v>8.4689477838482997E-3</v>
      </c>
      <c r="J756" s="68">
        <v>21.644612476370501</v>
      </c>
      <c r="K756" s="71">
        <v>0.56966078310716295</v>
      </c>
      <c r="L756" s="68">
        <v>75.708884688090706</v>
      </c>
    </row>
    <row r="757" spans="1:12" x14ac:dyDescent="0.2">
      <c r="A757" s="72" t="s">
        <v>1816</v>
      </c>
      <c r="B757" s="66" t="s">
        <v>1817</v>
      </c>
      <c r="C757" s="67">
        <v>63</v>
      </c>
      <c r="D757" s="67" t="s">
        <v>337</v>
      </c>
      <c r="E757" s="71">
        <v>0.24847482027273399</v>
      </c>
      <c r="F757" s="68">
        <v>53.402646502835502</v>
      </c>
      <c r="G757" s="71">
        <v>0.27880081360910802</v>
      </c>
      <c r="H757" s="68">
        <v>70.793950850661602</v>
      </c>
      <c r="I757" s="71">
        <v>9.0314266244536992E-3</v>
      </c>
      <c r="J757" s="68">
        <v>22.589792060491501</v>
      </c>
      <c r="K757" s="71">
        <v>0.45759222058464</v>
      </c>
      <c r="L757" s="68">
        <v>60.207939508506598</v>
      </c>
    </row>
    <row r="758" spans="1:12" x14ac:dyDescent="0.2">
      <c r="A758" s="72" t="s">
        <v>1818</v>
      </c>
      <c r="B758" s="66" t="s">
        <v>1819</v>
      </c>
      <c r="C758" s="67">
        <v>75</v>
      </c>
      <c r="D758" s="67" t="s">
        <v>337</v>
      </c>
      <c r="E758" s="71">
        <v>0.26194536851788802</v>
      </c>
      <c r="F758" s="68">
        <v>41.351150705271003</v>
      </c>
      <c r="G758" s="71">
        <v>0.29810744134054701</v>
      </c>
      <c r="H758" s="68">
        <v>67.928730512249402</v>
      </c>
      <c r="I758" s="71">
        <v>8.5741945066660306E-3</v>
      </c>
      <c r="J758" s="68">
        <v>33.4075723830735</v>
      </c>
      <c r="K758" s="71">
        <v>0.47915446970645198</v>
      </c>
      <c r="L758" s="68">
        <v>50.2598366740906</v>
      </c>
    </row>
    <row r="759" spans="1:12" x14ac:dyDescent="0.2">
      <c r="A759" s="72" t="s">
        <v>1820</v>
      </c>
      <c r="B759" s="66" t="s">
        <v>1821</v>
      </c>
      <c r="C759" s="67">
        <v>63</v>
      </c>
      <c r="D759" s="67" t="s">
        <v>337</v>
      </c>
      <c r="E759" s="71">
        <v>0.286011048575952</v>
      </c>
      <c r="F759" s="68">
        <v>70.415879017013197</v>
      </c>
      <c r="G759" s="71">
        <v>0.28476792571687098</v>
      </c>
      <c r="H759" s="68">
        <v>73.629489603024595</v>
      </c>
      <c r="I759" s="71">
        <v>1.20162807799995E-2</v>
      </c>
      <c r="J759" s="68">
        <v>27.032136105860101</v>
      </c>
      <c r="K759" s="71">
        <v>0.56124893923098595</v>
      </c>
      <c r="L759" s="68">
        <v>74.480151228733504</v>
      </c>
    </row>
    <row r="760" spans="1:12" x14ac:dyDescent="0.2">
      <c r="A760" s="72" t="s">
        <v>1822</v>
      </c>
      <c r="B760" s="66" t="s">
        <v>1823</v>
      </c>
      <c r="C760" s="67">
        <v>75</v>
      </c>
      <c r="D760" s="67" t="s">
        <v>337</v>
      </c>
      <c r="E760" s="71">
        <v>0.27435157028013102</v>
      </c>
      <c r="F760" s="68">
        <v>46.622123236822603</v>
      </c>
      <c r="G760" s="71">
        <v>0.30292060101045798</v>
      </c>
      <c r="H760" s="68">
        <v>69.339272457312504</v>
      </c>
      <c r="I760" s="71">
        <v>3.1172947643001998E-2</v>
      </c>
      <c r="J760" s="68">
        <v>55.456570155902</v>
      </c>
      <c r="K760" s="71">
        <v>0.48896116218693297</v>
      </c>
      <c r="L760" s="68">
        <v>51.744617668893802</v>
      </c>
    </row>
    <row r="761" spans="1:12" x14ac:dyDescent="0.2">
      <c r="A761" s="72" t="s">
        <v>1824</v>
      </c>
      <c r="B761" s="66" t="s">
        <v>1825</v>
      </c>
      <c r="C761" s="67">
        <v>75</v>
      </c>
      <c r="D761" s="67" t="s">
        <v>337</v>
      </c>
      <c r="E761" s="71">
        <v>0.46930181813942001</v>
      </c>
      <c r="F761" s="68">
        <v>98.218262806236098</v>
      </c>
      <c r="G761" s="71">
        <v>0.76132516518234905</v>
      </c>
      <c r="H761" s="68">
        <v>98.515219005196698</v>
      </c>
      <c r="I761" s="71">
        <v>0.121676956454386</v>
      </c>
      <c r="J761" s="68">
        <v>82.702301410541907</v>
      </c>
      <c r="K761" s="71">
        <v>0.52490333278152601</v>
      </c>
      <c r="L761" s="68">
        <v>57.906458797327403</v>
      </c>
    </row>
    <row r="762" spans="1:12" x14ac:dyDescent="0.2">
      <c r="A762" s="72" t="s">
        <v>1826</v>
      </c>
      <c r="B762" s="66" t="s">
        <v>1827</v>
      </c>
      <c r="C762" s="67">
        <v>75</v>
      </c>
      <c r="D762" s="67" t="s">
        <v>337</v>
      </c>
      <c r="E762" s="71">
        <v>0.28237326719692202</v>
      </c>
      <c r="F762" s="68">
        <v>50.705270972531501</v>
      </c>
      <c r="G762" s="71">
        <v>0.266858176529016</v>
      </c>
      <c r="H762" s="68">
        <v>57.980697847067603</v>
      </c>
      <c r="I762" s="71">
        <v>1.5758715960564901E-2</v>
      </c>
      <c r="J762" s="68">
        <v>41.722345953971796</v>
      </c>
      <c r="K762" s="71">
        <v>0.56450290910118694</v>
      </c>
      <c r="L762" s="68">
        <v>63.028953229398702</v>
      </c>
    </row>
    <row r="763" spans="1:12" x14ac:dyDescent="0.2">
      <c r="A763" s="72" t="s">
        <v>1828</v>
      </c>
      <c r="B763" s="66" t="s">
        <v>1829</v>
      </c>
      <c r="C763" s="67">
        <v>75</v>
      </c>
      <c r="D763" s="67" t="s">
        <v>337</v>
      </c>
      <c r="E763" s="71">
        <v>0.240867295258371</v>
      </c>
      <c r="F763" s="68">
        <v>33.3333333333333</v>
      </c>
      <c r="G763" s="71">
        <v>0.32560401876810102</v>
      </c>
      <c r="H763" s="68">
        <v>73.645137342241995</v>
      </c>
      <c r="I763" s="71">
        <v>4.60524595915279E-2</v>
      </c>
      <c r="J763" s="68">
        <v>63.845582776540503</v>
      </c>
      <c r="K763" s="71">
        <v>0.35094540741548302</v>
      </c>
      <c r="L763" s="68">
        <v>33.4818114328137</v>
      </c>
    </row>
    <row r="764" spans="1:12" x14ac:dyDescent="0.2">
      <c r="A764" s="72" t="s">
        <v>785</v>
      </c>
      <c r="B764" s="66" t="s">
        <v>1830</v>
      </c>
      <c r="C764" s="67">
        <v>75</v>
      </c>
      <c r="D764" s="67" t="s">
        <v>337</v>
      </c>
      <c r="E764" s="71">
        <v>8.3456775493274904E-2</v>
      </c>
      <c r="F764" s="68">
        <v>1.3363028953229401</v>
      </c>
      <c r="G764" s="71">
        <v>0.25037032647982499</v>
      </c>
      <c r="H764" s="68">
        <v>38.6785449146251</v>
      </c>
      <c r="I764" s="71">
        <v>0</v>
      </c>
      <c r="J764" s="68">
        <v>2.7468448403860402</v>
      </c>
      <c r="K764" s="71">
        <v>0</v>
      </c>
      <c r="L764" s="68">
        <v>2.4498886414253902</v>
      </c>
    </row>
    <row r="765" spans="1:12" x14ac:dyDescent="0.2">
      <c r="A765" s="72" t="s">
        <v>1831</v>
      </c>
      <c r="B765" s="66" t="s">
        <v>1832</v>
      </c>
      <c r="C765" s="67">
        <v>75</v>
      </c>
      <c r="D765" s="67" t="s">
        <v>337</v>
      </c>
      <c r="E765" s="71">
        <v>0.38503915914833098</v>
      </c>
      <c r="F765" s="68">
        <v>88.8641425389755</v>
      </c>
      <c r="G765" s="71">
        <v>0.27822168562900201</v>
      </c>
      <c r="H765" s="68">
        <v>63.028953229398702</v>
      </c>
      <c r="I765" s="71">
        <v>3.5258193944703598E-4</v>
      </c>
      <c r="J765" s="68">
        <v>12.3979213066073</v>
      </c>
      <c r="K765" s="71">
        <v>0.87654320987654299</v>
      </c>
      <c r="L765" s="68">
        <v>96.436525612472195</v>
      </c>
    </row>
    <row r="766" spans="1:12" x14ac:dyDescent="0.2">
      <c r="A766" s="72" t="s">
        <v>785</v>
      </c>
      <c r="B766" s="66" t="s">
        <v>1833</v>
      </c>
      <c r="C766" s="67">
        <v>75</v>
      </c>
      <c r="D766" s="67" t="s">
        <v>337</v>
      </c>
      <c r="E766" s="71">
        <v>0.224782621827226</v>
      </c>
      <c r="F766" s="68">
        <v>27.5426874536006</v>
      </c>
      <c r="G766" s="71">
        <v>0.25100399397472001</v>
      </c>
      <c r="H766" s="68">
        <v>40.831477357089803</v>
      </c>
      <c r="I766" s="71">
        <v>0</v>
      </c>
      <c r="J766" s="68">
        <v>2.7468448403860402</v>
      </c>
      <c r="K766" s="71">
        <v>0.42334387150695901</v>
      </c>
      <c r="L766" s="68">
        <v>43.132887899034898</v>
      </c>
    </row>
    <row r="767" spans="1:12" x14ac:dyDescent="0.2">
      <c r="A767" s="72" t="s">
        <v>1834</v>
      </c>
      <c r="B767" s="66" t="s">
        <v>1835</v>
      </c>
      <c r="C767" s="67">
        <v>63</v>
      </c>
      <c r="D767" s="67" t="s">
        <v>337</v>
      </c>
      <c r="E767" s="71">
        <v>0.243510733497077</v>
      </c>
      <c r="F767" s="68">
        <v>51.795841209829902</v>
      </c>
      <c r="G767" s="71">
        <v>5.33094141848603E-2</v>
      </c>
      <c r="H767" s="68">
        <v>1.41776937618147</v>
      </c>
      <c r="I767" s="71">
        <v>3.7102168236925201E-3</v>
      </c>
      <c r="J767" s="68">
        <v>13.988657844990501</v>
      </c>
      <c r="K767" s="71">
        <v>0.67351256948267701</v>
      </c>
      <c r="L767" s="68">
        <v>86.862003780718297</v>
      </c>
    </row>
    <row r="768" spans="1:12" x14ac:dyDescent="0.2">
      <c r="A768" s="72" t="s">
        <v>1836</v>
      </c>
      <c r="B768" s="66" t="s">
        <v>1837</v>
      </c>
      <c r="C768" s="67">
        <v>75</v>
      </c>
      <c r="D768" s="67" t="s">
        <v>337</v>
      </c>
      <c r="E768" s="71">
        <v>0.31354931170995898</v>
      </c>
      <c r="F768" s="68">
        <v>66.2954714179658</v>
      </c>
      <c r="G768" s="71">
        <v>0.23629659325403701</v>
      </c>
      <c r="H768" s="68">
        <v>23.756495916852302</v>
      </c>
      <c r="I768" s="71">
        <v>1.1266564085949801E-2</v>
      </c>
      <c r="J768" s="68">
        <v>37.342242019302198</v>
      </c>
      <c r="K768" s="71">
        <v>0.69308477778988997</v>
      </c>
      <c r="L768" s="68">
        <v>81.737193763919805</v>
      </c>
    </row>
    <row r="769" spans="1:12" x14ac:dyDescent="0.2">
      <c r="A769" s="72" t="s">
        <v>1838</v>
      </c>
      <c r="B769" s="66" t="s">
        <v>1839</v>
      </c>
      <c r="C769" s="67">
        <v>75</v>
      </c>
      <c r="D769" s="67" t="s">
        <v>337</v>
      </c>
      <c r="E769" s="71">
        <v>0.23825517520947001</v>
      </c>
      <c r="F769" s="68">
        <v>32.145508537490699</v>
      </c>
      <c r="G769" s="71">
        <v>0.34802702729243901</v>
      </c>
      <c r="H769" s="68">
        <v>77.4313288789903</v>
      </c>
      <c r="I769" s="71">
        <v>6.1961865894814901E-2</v>
      </c>
      <c r="J769" s="68">
        <v>69.858945805493704</v>
      </c>
      <c r="K769" s="71">
        <v>0.30477663244115499</v>
      </c>
      <c r="L769" s="68">
        <v>26.280623608017802</v>
      </c>
    </row>
    <row r="770" spans="1:12" x14ac:dyDescent="0.2">
      <c r="A770" s="72" t="s">
        <v>1840</v>
      </c>
      <c r="B770" s="66" t="s">
        <v>1841</v>
      </c>
      <c r="C770" s="67">
        <v>75</v>
      </c>
      <c r="D770" s="67" t="s">
        <v>337</v>
      </c>
      <c r="E770" s="71">
        <v>0.362741582265247</v>
      </c>
      <c r="F770" s="68">
        <v>83.370452858203393</v>
      </c>
      <c r="G770" s="71">
        <v>0.36500739062564302</v>
      </c>
      <c r="H770" s="68">
        <v>79.510022271714902</v>
      </c>
      <c r="I770" s="71">
        <v>6.4234269736888297E-2</v>
      </c>
      <c r="J770" s="68">
        <v>70.601336302895305</v>
      </c>
      <c r="K770" s="71">
        <v>0.65898308643321202</v>
      </c>
      <c r="L770" s="68">
        <v>76.911655530809199</v>
      </c>
    </row>
    <row r="771" spans="1:12" x14ac:dyDescent="0.2">
      <c r="A771" s="72" t="s">
        <v>785</v>
      </c>
      <c r="B771" s="66" t="s">
        <v>1842</v>
      </c>
      <c r="C771" s="67">
        <v>75</v>
      </c>
      <c r="D771" s="67" t="s">
        <v>337</v>
      </c>
      <c r="E771" s="71">
        <v>0.17437086723807699</v>
      </c>
      <c r="F771" s="68">
        <v>13.214550853749101</v>
      </c>
      <c r="G771" s="71">
        <v>0.25239055512823699</v>
      </c>
      <c r="H771" s="68">
        <v>44.8403860430587</v>
      </c>
      <c r="I771" s="71">
        <v>0</v>
      </c>
      <c r="J771" s="68">
        <v>2.7468448403860402</v>
      </c>
      <c r="K771" s="71">
        <v>0.27072204658599502</v>
      </c>
      <c r="L771" s="68">
        <v>22.5686711210097</v>
      </c>
    </row>
    <row r="772" spans="1:12" x14ac:dyDescent="0.2">
      <c r="A772" s="72" t="s">
        <v>785</v>
      </c>
      <c r="B772" s="66" t="s">
        <v>1843</v>
      </c>
      <c r="C772" s="67">
        <v>75</v>
      </c>
      <c r="D772" s="67" t="s">
        <v>337</v>
      </c>
      <c r="E772" s="71">
        <v>0.17300371618112501</v>
      </c>
      <c r="F772" s="68">
        <v>12.8433556050483</v>
      </c>
      <c r="G772" s="71">
        <v>0.25555489719736901</v>
      </c>
      <c r="H772" s="68">
        <v>50.0371195248701</v>
      </c>
      <c r="I772" s="71">
        <v>1.9107086294547699E-6</v>
      </c>
      <c r="J772" s="68">
        <v>4.3058648849294698</v>
      </c>
      <c r="K772" s="71">
        <v>0.26345434063737799</v>
      </c>
      <c r="L772" s="68">
        <v>21.900519673348199</v>
      </c>
    </row>
    <row r="773" spans="1:12" x14ac:dyDescent="0.2">
      <c r="A773" s="72" t="s">
        <v>785</v>
      </c>
      <c r="B773" s="66" t="s">
        <v>1844</v>
      </c>
      <c r="C773" s="67">
        <v>75</v>
      </c>
      <c r="D773" s="67" t="s">
        <v>337</v>
      </c>
      <c r="E773" s="71">
        <v>8.3333608075750604E-2</v>
      </c>
      <c r="F773" s="68">
        <v>1.1135857461024501</v>
      </c>
      <c r="G773" s="71">
        <v>0.25</v>
      </c>
      <c r="H773" s="68">
        <v>36.822568671120997</v>
      </c>
      <c r="I773" s="71">
        <v>8.2422725192166602E-7</v>
      </c>
      <c r="J773" s="68">
        <v>4.0831477357089803</v>
      </c>
      <c r="K773" s="71">
        <v>0</v>
      </c>
      <c r="L773" s="68">
        <v>2.4498886414253902</v>
      </c>
    </row>
    <row r="774" spans="1:12" x14ac:dyDescent="0.2">
      <c r="A774" s="72" t="s">
        <v>1845</v>
      </c>
      <c r="B774" s="66" t="s">
        <v>1846</v>
      </c>
      <c r="C774" s="67">
        <v>75</v>
      </c>
      <c r="D774" s="67" t="s">
        <v>337</v>
      </c>
      <c r="E774" s="71">
        <v>0.242843473386926</v>
      </c>
      <c r="F774" s="68">
        <v>34.224201930215301</v>
      </c>
      <c r="G774" s="71">
        <v>0.19958607440273499</v>
      </c>
      <c r="H774" s="68">
        <v>15.887156644395001</v>
      </c>
      <c r="I774" s="71">
        <v>3.66820657878286E-3</v>
      </c>
      <c r="J774" s="68">
        <v>25.3897550111359</v>
      </c>
      <c r="K774" s="71">
        <v>0.52527613917926097</v>
      </c>
      <c r="L774" s="68">
        <v>58.054936896807703</v>
      </c>
    </row>
    <row r="775" spans="1:12" x14ac:dyDescent="0.2">
      <c r="A775" s="72" t="s">
        <v>1847</v>
      </c>
      <c r="B775" s="66" t="s">
        <v>1848</v>
      </c>
      <c r="C775" s="67">
        <v>75</v>
      </c>
      <c r="D775" s="67" t="s">
        <v>337</v>
      </c>
      <c r="E775" s="71">
        <v>0.24150201194455301</v>
      </c>
      <c r="F775" s="68">
        <v>33.7045285820342</v>
      </c>
      <c r="G775" s="71">
        <v>0.28752301383829498</v>
      </c>
      <c r="H775" s="68">
        <v>65.924276169264999</v>
      </c>
      <c r="I775" s="71">
        <v>8.3296875315000494E-3</v>
      </c>
      <c r="J775" s="68">
        <v>32.887899034892399</v>
      </c>
      <c r="K775" s="71">
        <v>0.428653334463865</v>
      </c>
      <c r="L775" s="68">
        <v>43.652561247215999</v>
      </c>
    </row>
    <row r="776" spans="1:12" x14ac:dyDescent="0.2">
      <c r="A776" s="72" t="s">
        <v>785</v>
      </c>
      <c r="B776" s="66" t="s">
        <v>1849</v>
      </c>
      <c r="C776" s="67">
        <v>75</v>
      </c>
      <c r="D776" s="67" t="s">
        <v>337</v>
      </c>
      <c r="E776" s="71">
        <v>0.23170748270212699</v>
      </c>
      <c r="F776" s="68">
        <v>29.472902746844799</v>
      </c>
      <c r="G776" s="71">
        <v>0.24997545875357099</v>
      </c>
      <c r="H776" s="68">
        <v>29.769858945805499</v>
      </c>
      <c r="I776" s="71">
        <v>0</v>
      </c>
      <c r="J776" s="68">
        <v>2.7468448403860402</v>
      </c>
      <c r="K776" s="71">
        <v>0.445146989352811</v>
      </c>
      <c r="L776" s="68">
        <v>45.953971789161102</v>
      </c>
    </row>
    <row r="777" spans="1:12" x14ac:dyDescent="0.2">
      <c r="A777" s="72" t="s">
        <v>785</v>
      </c>
      <c r="B777" s="66" t="s">
        <v>1850</v>
      </c>
      <c r="C777" s="67">
        <v>75</v>
      </c>
      <c r="D777" s="67" t="s">
        <v>337</v>
      </c>
      <c r="E777" s="71">
        <v>8.4808445116418996E-2</v>
      </c>
      <c r="F777" s="68">
        <v>1.5590200445434299</v>
      </c>
      <c r="G777" s="71">
        <v>0.254424885770756</v>
      </c>
      <c r="H777" s="68">
        <v>48.700816629547099</v>
      </c>
      <c r="I777" s="71">
        <v>4.4957850104818098E-7</v>
      </c>
      <c r="J777" s="68">
        <v>3.8604305864884898</v>
      </c>
      <c r="K777" s="71">
        <v>0</v>
      </c>
      <c r="L777" s="68">
        <v>2.4498886414253902</v>
      </c>
    </row>
    <row r="778" spans="1:12" x14ac:dyDescent="0.2">
      <c r="A778" s="72" t="s">
        <v>1851</v>
      </c>
      <c r="B778" s="66" t="s">
        <v>1852</v>
      </c>
      <c r="C778" s="67">
        <v>66</v>
      </c>
      <c r="D778" s="67" t="s">
        <v>337</v>
      </c>
      <c r="E778" s="71">
        <v>0.100887884884276</v>
      </c>
      <c r="F778" s="68">
        <v>13.944954128440401</v>
      </c>
      <c r="G778" s="71">
        <v>0.25278826626432899</v>
      </c>
      <c r="H778" s="68">
        <v>65.504587155963307</v>
      </c>
      <c r="I778" s="71">
        <v>1.4064037788888499E-4</v>
      </c>
      <c r="J778" s="68">
        <v>2.5688073394495401</v>
      </c>
      <c r="K778" s="71">
        <v>4.9734748010610098E-2</v>
      </c>
      <c r="L778" s="68">
        <v>21.651376146789001</v>
      </c>
    </row>
    <row r="779" spans="1:12" x14ac:dyDescent="0.2">
      <c r="A779" s="72" t="s">
        <v>1853</v>
      </c>
      <c r="B779" s="66" t="s">
        <v>1854</v>
      </c>
      <c r="C779" s="67">
        <v>66</v>
      </c>
      <c r="D779" s="67" t="s">
        <v>337</v>
      </c>
      <c r="E779" s="71">
        <v>0.103886650912263</v>
      </c>
      <c r="F779" s="68">
        <v>16.330275229357799</v>
      </c>
      <c r="G779" s="71">
        <v>0.23650127028210699</v>
      </c>
      <c r="H779" s="68">
        <v>26.422018348623901</v>
      </c>
      <c r="I779" s="71">
        <v>5.5300352398270896E-3</v>
      </c>
      <c r="J779" s="68">
        <v>11.0091743119266</v>
      </c>
      <c r="K779" s="71">
        <v>6.9628647214854206E-2</v>
      </c>
      <c r="L779" s="68">
        <v>28.9908256880734</v>
      </c>
    </row>
    <row r="780" spans="1:12" x14ac:dyDescent="0.2">
      <c r="A780" s="72" t="s">
        <v>1855</v>
      </c>
      <c r="B780" s="66" t="s">
        <v>1856</v>
      </c>
      <c r="C780" s="67">
        <v>66</v>
      </c>
      <c r="D780" s="67" t="s">
        <v>337</v>
      </c>
      <c r="E780" s="71">
        <v>0.116263181101536</v>
      </c>
      <c r="F780" s="68">
        <v>24.220183486238501</v>
      </c>
      <c r="G780" s="71">
        <v>0.27032409414518699</v>
      </c>
      <c r="H780" s="68">
        <v>80.733944954128404</v>
      </c>
      <c r="I780" s="71">
        <v>3.8677650750934697E-2</v>
      </c>
      <c r="J780" s="68">
        <v>51.0091743119266</v>
      </c>
      <c r="K780" s="71">
        <v>3.9787798408488201E-2</v>
      </c>
      <c r="L780" s="68">
        <v>17.431192660550501</v>
      </c>
    </row>
    <row r="781" spans="1:12" x14ac:dyDescent="0.2">
      <c r="A781" s="72" t="s">
        <v>1857</v>
      </c>
      <c r="B781" s="66" t="s">
        <v>1858</v>
      </c>
      <c r="C781" s="67">
        <v>45</v>
      </c>
      <c r="D781" s="67" t="s">
        <v>337</v>
      </c>
      <c r="E781" s="71">
        <v>0.13776299028403699</v>
      </c>
      <c r="F781" s="68">
        <v>19.331983805667999</v>
      </c>
      <c r="G781" s="71">
        <v>0.29163503244741201</v>
      </c>
      <c r="H781" s="68">
        <v>77.783400809716596</v>
      </c>
      <c r="I781" s="71">
        <v>1.5074681122764701E-2</v>
      </c>
      <c r="J781" s="68">
        <v>37.145748987854198</v>
      </c>
      <c r="K781" s="71">
        <v>0.106579257281935</v>
      </c>
      <c r="L781" s="68">
        <v>12.5</v>
      </c>
    </row>
    <row r="782" spans="1:12" x14ac:dyDescent="0.2">
      <c r="A782" s="72" t="s">
        <v>1859</v>
      </c>
      <c r="B782" s="66" t="s">
        <v>1860</v>
      </c>
      <c r="C782" s="67">
        <v>45</v>
      </c>
      <c r="D782" s="67" t="s">
        <v>337</v>
      </c>
      <c r="E782" s="71">
        <v>0.18689408804510299</v>
      </c>
      <c r="F782" s="68">
        <v>43.3704453441296</v>
      </c>
      <c r="G782" s="71">
        <v>0.40369549171170099</v>
      </c>
      <c r="H782" s="68">
        <v>87.904858299595105</v>
      </c>
      <c r="I782" s="71">
        <v>4.3825640812291303E-2</v>
      </c>
      <c r="J782" s="68">
        <v>63.815789473684198</v>
      </c>
      <c r="K782" s="71">
        <v>0.113161131611316</v>
      </c>
      <c r="L782" s="68">
        <v>14.2712550607287</v>
      </c>
    </row>
    <row r="783" spans="1:12" x14ac:dyDescent="0.2">
      <c r="A783" s="72" t="s">
        <v>1861</v>
      </c>
      <c r="B783" s="66" t="s">
        <v>1862</v>
      </c>
      <c r="C783" s="67">
        <v>45</v>
      </c>
      <c r="D783" s="67" t="s">
        <v>337</v>
      </c>
      <c r="E783" s="71">
        <v>6.7143866365072399E-2</v>
      </c>
      <c r="F783" s="68">
        <v>0.65789473684210498</v>
      </c>
      <c r="G783" s="71">
        <v>0.13337553667635499</v>
      </c>
      <c r="H783" s="68">
        <v>4.3522267206477698</v>
      </c>
      <c r="I783" s="71">
        <v>6.5554474127125202E-3</v>
      </c>
      <c r="J783" s="68">
        <v>19.4331983805668</v>
      </c>
      <c r="K783" s="71">
        <v>6.1500615006150103E-2</v>
      </c>
      <c r="L783" s="68">
        <v>6.9838056680161902</v>
      </c>
    </row>
    <row r="784" spans="1:12" x14ac:dyDescent="0.2">
      <c r="A784" s="72" t="s">
        <v>1863</v>
      </c>
      <c r="B784" s="66" t="s">
        <v>1864</v>
      </c>
      <c r="C784" s="67">
        <v>45</v>
      </c>
      <c r="D784" s="67" t="s">
        <v>337</v>
      </c>
      <c r="E784" s="71">
        <v>0.103787939652029</v>
      </c>
      <c r="F784" s="68">
        <v>5.9716599190283404</v>
      </c>
      <c r="G784" s="71">
        <v>0.193388798443281</v>
      </c>
      <c r="H784" s="68">
        <v>7.8947368421052602</v>
      </c>
      <c r="I784" s="71">
        <v>9.7339381019834401E-3</v>
      </c>
      <c r="J784" s="68">
        <v>27.3279352226721</v>
      </c>
      <c r="K784" s="71">
        <v>0.108241082410824</v>
      </c>
      <c r="L784" s="68">
        <v>13.0566801619433</v>
      </c>
    </row>
    <row r="785" spans="1:12" x14ac:dyDescent="0.2">
      <c r="A785" s="72" t="s">
        <v>1865</v>
      </c>
      <c r="B785" s="66" t="s">
        <v>1866</v>
      </c>
      <c r="C785" s="67">
        <v>45</v>
      </c>
      <c r="D785" s="67" t="s">
        <v>337</v>
      </c>
      <c r="E785" s="71">
        <v>0.104382319592303</v>
      </c>
      <c r="F785" s="68">
        <v>6.0222672064777303</v>
      </c>
      <c r="G785" s="71">
        <v>0.20084959221562801</v>
      </c>
      <c r="H785" s="68">
        <v>8.8056680161943301</v>
      </c>
      <c r="I785" s="71">
        <v>3.2580846791010701E-3</v>
      </c>
      <c r="J785" s="68">
        <v>10.1214574898785</v>
      </c>
      <c r="K785" s="71">
        <v>0.109039281882181</v>
      </c>
      <c r="L785" s="68">
        <v>13.157894736842101</v>
      </c>
    </row>
    <row r="786" spans="1:12" x14ac:dyDescent="0.2">
      <c r="A786" s="72" t="s">
        <v>1867</v>
      </c>
      <c r="B786" s="66" t="s">
        <v>1868</v>
      </c>
      <c r="C786" s="67">
        <v>45</v>
      </c>
      <c r="D786" s="67" t="s">
        <v>337</v>
      </c>
      <c r="E786" s="71">
        <v>0.164201281189434</v>
      </c>
      <c r="F786" s="68">
        <v>32.9959514170041</v>
      </c>
      <c r="G786" s="71">
        <v>0.31344375791462398</v>
      </c>
      <c r="H786" s="68">
        <v>81.072874493927102</v>
      </c>
      <c r="I786" s="71">
        <v>2.0920311766576199E-2</v>
      </c>
      <c r="J786" s="68">
        <v>45.293522267206498</v>
      </c>
      <c r="K786" s="71">
        <v>0.158239773887101</v>
      </c>
      <c r="L786" s="68">
        <v>26.214574898785401</v>
      </c>
    </row>
    <row r="787" spans="1:12" x14ac:dyDescent="0.2">
      <c r="A787" s="72" t="s">
        <v>1869</v>
      </c>
      <c r="B787" s="66" t="s">
        <v>1870</v>
      </c>
      <c r="C787" s="67">
        <v>45</v>
      </c>
      <c r="D787" s="67" t="s">
        <v>337</v>
      </c>
      <c r="E787" s="71">
        <v>0.19169951590463399</v>
      </c>
      <c r="F787" s="68">
        <v>44.888663967611301</v>
      </c>
      <c r="G787" s="71">
        <v>0.28490437564653598</v>
      </c>
      <c r="H787" s="68">
        <v>75.9109311740891</v>
      </c>
      <c r="I787" s="71">
        <v>0.10821777783533799</v>
      </c>
      <c r="J787" s="68">
        <v>82.186234817813798</v>
      </c>
      <c r="K787" s="71">
        <v>0.18197639423202699</v>
      </c>
      <c r="L787" s="68">
        <v>32.388663967611301</v>
      </c>
    </row>
    <row r="788" spans="1:12" x14ac:dyDescent="0.2">
      <c r="A788" s="72" t="s">
        <v>1871</v>
      </c>
      <c r="B788" s="66" t="s">
        <v>1872</v>
      </c>
      <c r="C788" s="67">
        <v>45</v>
      </c>
      <c r="D788" s="67" t="s">
        <v>337</v>
      </c>
      <c r="E788" s="71">
        <v>0.25965210953301399</v>
      </c>
      <c r="F788" s="68">
        <v>66.548582995951406</v>
      </c>
      <c r="G788" s="71">
        <v>0.55111371003946197</v>
      </c>
      <c r="H788" s="68">
        <v>94.078947368421098</v>
      </c>
      <c r="I788" s="71">
        <v>1.7144128595956602E-2</v>
      </c>
      <c r="J788" s="68">
        <v>40.232793522267201</v>
      </c>
      <c r="K788" s="71">
        <v>0.210698489963623</v>
      </c>
      <c r="L788" s="68">
        <v>40.283400809716603</v>
      </c>
    </row>
    <row r="789" spans="1:12" x14ac:dyDescent="0.2">
      <c r="A789" s="72" t="s">
        <v>1873</v>
      </c>
      <c r="B789" s="66" t="s">
        <v>1874</v>
      </c>
      <c r="C789" s="67">
        <v>45</v>
      </c>
      <c r="D789" s="67" t="s">
        <v>337</v>
      </c>
      <c r="E789" s="71">
        <v>0.141149374426773</v>
      </c>
      <c r="F789" s="68">
        <v>21.356275303643699</v>
      </c>
      <c r="G789" s="71">
        <v>0.27045353490440199</v>
      </c>
      <c r="H789" s="68">
        <v>72.064777327935204</v>
      </c>
      <c r="I789" s="71">
        <v>3.0856984021150499E-2</v>
      </c>
      <c r="J789" s="68">
        <v>55.364372469635597</v>
      </c>
      <c r="K789" s="71">
        <v>0.122137604354767</v>
      </c>
      <c r="L789" s="68">
        <v>16.0425101214575</v>
      </c>
    </row>
    <row r="790" spans="1:12" x14ac:dyDescent="0.2">
      <c r="A790" s="72" t="s">
        <v>1875</v>
      </c>
      <c r="B790" s="66" t="s">
        <v>1876</v>
      </c>
      <c r="C790" s="67">
        <v>45</v>
      </c>
      <c r="D790" s="67" t="s">
        <v>337</v>
      </c>
      <c r="E790" s="71">
        <v>0.170659151653137</v>
      </c>
      <c r="F790" s="68">
        <v>36.4372469635627</v>
      </c>
      <c r="G790" s="71">
        <v>0.28779482593197597</v>
      </c>
      <c r="H790" s="68">
        <v>76.67004048583</v>
      </c>
      <c r="I790" s="71">
        <v>1.4413190907523099E-2</v>
      </c>
      <c r="J790" s="68">
        <v>35.678137651821899</v>
      </c>
      <c r="K790" s="71">
        <v>0.209769438119913</v>
      </c>
      <c r="L790" s="68">
        <v>39.979757085020204</v>
      </c>
    </row>
    <row r="791" spans="1:12" x14ac:dyDescent="0.2">
      <c r="A791" s="72" t="s">
        <v>1877</v>
      </c>
      <c r="B791" s="66" t="s">
        <v>1878</v>
      </c>
      <c r="C791" s="67">
        <v>45</v>
      </c>
      <c r="D791" s="67" t="s">
        <v>337</v>
      </c>
      <c r="E791" s="71">
        <v>0.20584169242688</v>
      </c>
      <c r="F791" s="68">
        <v>49.291497975708502</v>
      </c>
      <c r="G791" s="71">
        <v>0.29630368366771098</v>
      </c>
      <c r="H791" s="68">
        <v>78.593117408906906</v>
      </c>
      <c r="I791" s="71">
        <v>8.02698351611731E-2</v>
      </c>
      <c r="J791" s="68">
        <v>76.568825910931196</v>
      </c>
      <c r="K791" s="71">
        <v>0.240951558451755</v>
      </c>
      <c r="L791" s="68">
        <v>46.204453441295499</v>
      </c>
    </row>
    <row r="792" spans="1:12" x14ac:dyDescent="0.2">
      <c r="A792" s="72" t="s">
        <v>1879</v>
      </c>
      <c r="B792" s="66" t="s">
        <v>1880</v>
      </c>
      <c r="C792" s="67">
        <v>45</v>
      </c>
      <c r="D792" s="67" t="s">
        <v>337</v>
      </c>
      <c r="E792" s="71">
        <v>0.18838041849527701</v>
      </c>
      <c r="F792" s="68">
        <v>43.775303643724698</v>
      </c>
      <c r="G792" s="71">
        <v>0.28846153846153799</v>
      </c>
      <c r="H792" s="68">
        <v>76.720647773279396</v>
      </c>
      <c r="I792" s="71">
        <v>6.8506677847093495E-2</v>
      </c>
      <c r="J792" s="68">
        <v>73.532388663967595</v>
      </c>
      <c r="K792" s="71">
        <v>0.20817303917720001</v>
      </c>
      <c r="L792" s="68">
        <v>39.524291497975703</v>
      </c>
    </row>
    <row r="793" spans="1:12" x14ac:dyDescent="0.2">
      <c r="A793" s="72" t="s">
        <v>1881</v>
      </c>
      <c r="B793" s="66" t="s">
        <v>1882</v>
      </c>
      <c r="C793" s="67">
        <v>45</v>
      </c>
      <c r="D793" s="67" t="s">
        <v>337</v>
      </c>
      <c r="E793" s="71">
        <v>0.20523082403583301</v>
      </c>
      <c r="F793" s="68">
        <v>49.0890688259109</v>
      </c>
      <c r="G793" s="71">
        <v>0.30113383726100501</v>
      </c>
      <c r="H793" s="68">
        <v>79.554655870445302</v>
      </c>
      <c r="I793" s="71">
        <v>0.14322053848680599</v>
      </c>
      <c r="J793" s="68">
        <v>86.538461538461505</v>
      </c>
      <c r="K793" s="71">
        <v>0.171338096359687</v>
      </c>
      <c r="L793" s="68">
        <v>29.554655870445298</v>
      </c>
    </row>
    <row r="794" spans="1:12" x14ac:dyDescent="0.2">
      <c r="A794" s="72" t="s">
        <v>1883</v>
      </c>
      <c r="B794" s="66" t="s">
        <v>1884</v>
      </c>
      <c r="C794" s="67">
        <v>45</v>
      </c>
      <c r="D794" s="67" t="s">
        <v>337</v>
      </c>
      <c r="E794" s="71">
        <v>0.23182606400111599</v>
      </c>
      <c r="F794" s="68">
        <v>56.578947368420998</v>
      </c>
      <c r="G794" s="71">
        <v>0.34444062248940599</v>
      </c>
      <c r="H794" s="68">
        <v>83.704453441295499</v>
      </c>
      <c r="I794" s="71">
        <v>0.144460929279455</v>
      </c>
      <c r="J794" s="68">
        <v>86.7408906882591</v>
      </c>
      <c r="K794" s="71">
        <v>0.20657664023448699</v>
      </c>
      <c r="L794" s="68">
        <v>39.068825910931203</v>
      </c>
    </row>
    <row r="795" spans="1:12" x14ac:dyDescent="0.2">
      <c r="A795" s="72" t="s">
        <v>1885</v>
      </c>
      <c r="B795" s="66" t="s">
        <v>1886</v>
      </c>
      <c r="C795" s="67">
        <v>45</v>
      </c>
      <c r="D795" s="67" t="s">
        <v>337</v>
      </c>
      <c r="E795" s="71">
        <v>0.21296785776793201</v>
      </c>
      <c r="F795" s="68">
        <v>50.809716599190303</v>
      </c>
      <c r="G795" s="71">
        <v>0.30739232211565498</v>
      </c>
      <c r="H795" s="68">
        <v>80.414979757085007</v>
      </c>
      <c r="I795" s="71">
        <v>0.103658015208974</v>
      </c>
      <c r="J795" s="68">
        <v>81.477732793522307</v>
      </c>
      <c r="K795" s="71">
        <v>0.22785323597916801</v>
      </c>
      <c r="L795" s="68">
        <v>44.078947368420998</v>
      </c>
    </row>
    <row r="796" spans="1:12" x14ac:dyDescent="0.2">
      <c r="A796" s="72" t="s">
        <v>1887</v>
      </c>
      <c r="B796" s="66" t="s">
        <v>1888</v>
      </c>
      <c r="C796" s="67">
        <v>45</v>
      </c>
      <c r="D796" s="67" t="s">
        <v>337</v>
      </c>
      <c r="E796" s="71">
        <v>0.19486540228456201</v>
      </c>
      <c r="F796" s="68">
        <v>46.153846153846203</v>
      </c>
      <c r="G796" s="71">
        <v>0.26240939317426898</v>
      </c>
      <c r="H796" s="68">
        <v>66.599190283400802</v>
      </c>
      <c r="I796" s="71">
        <v>0.13775039484714199</v>
      </c>
      <c r="J796" s="68">
        <v>85.779352226720604</v>
      </c>
      <c r="K796" s="71">
        <v>0.18443641883227299</v>
      </c>
      <c r="L796" s="68">
        <v>33.097165991902799</v>
      </c>
    </row>
    <row r="797" spans="1:12" x14ac:dyDescent="0.2">
      <c r="A797" s="72" t="s">
        <v>1889</v>
      </c>
      <c r="B797" s="66" t="s">
        <v>1890</v>
      </c>
      <c r="C797" s="67">
        <v>45</v>
      </c>
      <c r="D797" s="67" t="s">
        <v>337</v>
      </c>
      <c r="E797" s="71">
        <v>0.14532296406279699</v>
      </c>
      <c r="F797" s="68">
        <v>23.178137651821899</v>
      </c>
      <c r="G797" s="71">
        <v>0.19652970866469999</v>
      </c>
      <c r="H797" s="68">
        <v>8.3502024291497996</v>
      </c>
      <c r="I797" s="71">
        <v>2.5547895674643401E-2</v>
      </c>
      <c r="J797" s="68">
        <v>50.253036437246998</v>
      </c>
      <c r="K797" s="71">
        <v>0.21389128784904901</v>
      </c>
      <c r="L797" s="68">
        <v>40.840080971659901</v>
      </c>
    </row>
    <row r="798" spans="1:12" x14ac:dyDescent="0.2">
      <c r="A798" s="72" t="s">
        <v>1891</v>
      </c>
      <c r="B798" s="66" t="s">
        <v>1892</v>
      </c>
      <c r="C798" s="67">
        <v>45</v>
      </c>
      <c r="D798" s="67" t="s">
        <v>337</v>
      </c>
      <c r="E798" s="71">
        <v>0.25200111615784498</v>
      </c>
      <c r="F798" s="68">
        <v>63.613360323886603</v>
      </c>
      <c r="G798" s="71">
        <v>0.26996969203895899</v>
      </c>
      <c r="H798" s="68">
        <v>71.609311740890703</v>
      </c>
      <c r="I798" s="71">
        <v>0.14269011661620101</v>
      </c>
      <c r="J798" s="68">
        <v>86.487854251012095</v>
      </c>
      <c r="K798" s="71">
        <v>0.34334353981837701</v>
      </c>
      <c r="L798" s="68">
        <v>58.653846153846203</v>
      </c>
    </row>
    <row r="799" spans="1:12" x14ac:dyDescent="0.2">
      <c r="A799" s="72" t="s">
        <v>1893</v>
      </c>
      <c r="B799" s="66" t="s">
        <v>1894</v>
      </c>
      <c r="C799" s="67">
        <v>45</v>
      </c>
      <c r="D799" s="67" t="s">
        <v>337</v>
      </c>
      <c r="E799" s="71">
        <v>0.16731195156682399</v>
      </c>
      <c r="F799" s="68">
        <v>34.817813765182201</v>
      </c>
      <c r="G799" s="71">
        <v>0.20375847069213299</v>
      </c>
      <c r="H799" s="68">
        <v>9.2105263157894708</v>
      </c>
      <c r="I799" s="71">
        <v>3.4287404683013702E-2</v>
      </c>
      <c r="J799" s="68">
        <v>58.147773279352201</v>
      </c>
      <c r="K799" s="71">
        <v>0.26388997932532499</v>
      </c>
      <c r="L799" s="68">
        <v>50</v>
      </c>
    </row>
    <row r="800" spans="1:12" x14ac:dyDescent="0.2">
      <c r="A800" s="72" t="s">
        <v>1895</v>
      </c>
      <c r="B800" s="66" t="s">
        <v>1896</v>
      </c>
      <c r="C800" s="67">
        <v>45</v>
      </c>
      <c r="D800" s="67" t="s">
        <v>337</v>
      </c>
      <c r="E800" s="71">
        <v>0.24811396177922301</v>
      </c>
      <c r="F800" s="68">
        <v>61.993927125506097</v>
      </c>
      <c r="G800" s="71">
        <v>0.33573841292334</v>
      </c>
      <c r="H800" s="68">
        <v>83.198380566801603</v>
      </c>
      <c r="I800" s="71">
        <v>0.21266513005218299</v>
      </c>
      <c r="J800" s="68">
        <v>91.396761133603206</v>
      </c>
      <c r="K800" s="71">
        <v>0.19593834236214699</v>
      </c>
      <c r="L800" s="68">
        <v>36.336032388664002</v>
      </c>
    </row>
    <row r="801" spans="1:12" x14ac:dyDescent="0.2">
      <c r="A801" s="72" t="s">
        <v>1897</v>
      </c>
      <c r="B801" s="66" t="s">
        <v>1898</v>
      </c>
      <c r="C801" s="67">
        <v>45</v>
      </c>
      <c r="D801" s="67" t="s">
        <v>337</v>
      </c>
      <c r="E801" s="71">
        <v>0.19226846926215899</v>
      </c>
      <c r="F801" s="68">
        <v>45.192307692307701</v>
      </c>
      <c r="G801" s="71">
        <v>0.29219529514673698</v>
      </c>
      <c r="H801" s="68">
        <v>77.834008097166006</v>
      </c>
      <c r="I801" s="71">
        <v>0.13621043715362199</v>
      </c>
      <c r="J801" s="68">
        <v>85.576923076923094</v>
      </c>
      <c r="K801" s="71">
        <v>0.14839967548611699</v>
      </c>
      <c r="L801" s="68">
        <v>22.925101214574902</v>
      </c>
    </row>
    <row r="802" spans="1:12" x14ac:dyDescent="0.2">
      <c r="A802" s="72" t="s">
        <v>1899</v>
      </c>
      <c r="B802" s="66" t="s">
        <v>1900</v>
      </c>
      <c r="C802" s="67">
        <v>45</v>
      </c>
      <c r="D802" s="67" t="s">
        <v>337</v>
      </c>
      <c r="E802" s="71">
        <v>0.18076967416645001</v>
      </c>
      <c r="F802" s="68">
        <v>40.688259109311701</v>
      </c>
      <c r="G802" s="71">
        <v>0.258892841262783</v>
      </c>
      <c r="H802" s="68">
        <v>64.17004048583</v>
      </c>
      <c r="I802" s="71">
        <v>6.8661267729985903E-2</v>
      </c>
      <c r="J802" s="68">
        <v>73.633603238866399</v>
      </c>
      <c r="K802" s="71">
        <v>0.21475491350658199</v>
      </c>
      <c r="L802" s="68">
        <v>41.346153846153797</v>
      </c>
    </row>
    <row r="803" spans="1:12" x14ac:dyDescent="0.2">
      <c r="A803" s="72" t="s">
        <v>1901</v>
      </c>
      <c r="B803" s="66" t="s">
        <v>1902</v>
      </c>
      <c r="C803" s="67">
        <v>45</v>
      </c>
      <c r="D803" s="67" t="s">
        <v>337</v>
      </c>
      <c r="E803" s="71">
        <v>0.19028564484999599</v>
      </c>
      <c r="F803" s="68">
        <v>44.483805668016203</v>
      </c>
      <c r="G803" s="71">
        <v>0.27893485738086399</v>
      </c>
      <c r="H803" s="68">
        <v>74.595141700404895</v>
      </c>
      <c r="I803" s="71">
        <v>7.3045313933405395E-2</v>
      </c>
      <c r="J803" s="68">
        <v>74.746963562752995</v>
      </c>
      <c r="K803" s="71">
        <v>0.218876763235717</v>
      </c>
      <c r="L803" s="68">
        <v>42.307692307692299</v>
      </c>
    </row>
    <row r="804" spans="1:12" x14ac:dyDescent="0.2">
      <c r="A804" s="72" t="s">
        <v>1903</v>
      </c>
      <c r="B804" s="66" t="s">
        <v>1904</v>
      </c>
      <c r="C804" s="67">
        <v>45</v>
      </c>
      <c r="D804" s="67" t="s">
        <v>337</v>
      </c>
      <c r="E804" s="71">
        <v>0.165067983178496</v>
      </c>
      <c r="F804" s="68">
        <v>33.400809716599198</v>
      </c>
      <c r="G804" s="71">
        <v>0.287667463782463</v>
      </c>
      <c r="H804" s="68">
        <v>76.5182186234818</v>
      </c>
      <c r="I804" s="71">
        <v>2.63582909923527E-2</v>
      </c>
      <c r="J804" s="68">
        <v>51.0627530364373</v>
      </c>
      <c r="K804" s="71">
        <v>0.18117819476067101</v>
      </c>
      <c r="L804" s="68">
        <v>32.2368421052632</v>
      </c>
    </row>
    <row r="805" spans="1:12" x14ac:dyDescent="0.2">
      <c r="A805" s="72" t="s">
        <v>1905</v>
      </c>
      <c r="B805" s="66" t="s">
        <v>1906</v>
      </c>
      <c r="C805" s="67">
        <v>45</v>
      </c>
      <c r="D805" s="67" t="s">
        <v>337</v>
      </c>
      <c r="E805" s="71">
        <v>0.19354242305550401</v>
      </c>
      <c r="F805" s="68">
        <v>45.445344129554698</v>
      </c>
      <c r="G805" s="71">
        <v>0.28413148280498701</v>
      </c>
      <c r="H805" s="68">
        <v>75.809716599190295</v>
      </c>
      <c r="I805" s="71">
        <v>0.11857581567245599</v>
      </c>
      <c r="J805" s="68">
        <v>83.704453441295499</v>
      </c>
      <c r="K805" s="71">
        <v>0.17791997068906901</v>
      </c>
      <c r="L805" s="68">
        <v>31.427125506072901</v>
      </c>
    </row>
    <row r="806" spans="1:12" x14ac:dyDescent="0.2">
      <c r="A806" s="72" t="s">
        <v>1907</v>
      </c>
      <c r="B806" s="66" t="s">
        <v>1908</v>
      </c>
      <c r="C806" s="67">
        <v>45</v>
      </c>
      <c r="D806" s="67" t="s">
        <v>337</v>
      </c>
      <c r="E806" s="71">
        <v>0.155008237703639</v>
      </c>
      <c r="F806" s="68">
        <v>28.5425101214575</v>
      </c>
      <c r="G806" s="71">
        <v>0.24494666565665801</v>
      </c>
      <c r="H806" s="68">
        <v>18.8259109311741</v>
      </c>
      <c r="I806" s="71">
        <v>2.7463355349892301E-2</v>
      </c>
      <c r="J806" s="68">
        <v>52.479757085020204</v>
      </c>
      <c r="K806" s="71">
        <v>0.19261469210436799</v>
      </c>
      <c r="L806" s="68">
        <v>35.627530364372497</v>
      </c>
    </row>
    <row r="807" spans="1:12" x14ac:dyDescent="0.2">
      <c r="A807" s="72" t="s">
        <v>1909</v>
      </c>
      <c r="B807" s="66" t="s">
        <v>1910</v>
      </c>
      <c r="C807" s="67">
        <v>45</v>
      </c>
      <c r="D807" s="67" t="s">
        <v>337</v>
      </c>
      <c r="E807" s="71">
        <v>0.109595217868065</v>
      </c>
      <c r="F807" s="68">
        <v>7.2368421052631602</v>
      </c>
      <c r="G807" s="71">
        <v>0.19549327070743</v>
      </c>
      <c r="H807" s="68">
        <v>8.1983805668016192</v>
      </c>
      <c r="I807" s="71">
        <v>2.75113250861856E-2</v>
      </c>
      <c r="J807" s="68">
        <v>52.580971659919001</v>
      </c>
      <c r="K807" s="71">
        <v>0.10578105781057801</v>
      </c>
      <c r="L807" s="68">
        <v>12.449392712550599</v>
      </c>
    </row>
    <row r="808" spans="1:12" x14ac:dyDescent="0.2">
      <c r="A808" s="72" t="s">
        <v>1911</v>
      </c>
      <c r="B808" s="66" t="s">
        <v>1912</v>
      </c>
      <c r="C808" s="67">
        <v>45</v>
      </c>
      <c r="D808" s="67" t="s">
        <v>337</v>
      </c>
      <c r="E808" s="71">
        <v>0.153781980215699</v>
      </c>
      <c r="F808" s="68">
        <v>27.530364372469599</v>
      </c>
      <c r="G808" s="71">
        <v>0.14269551387038601</v>
      </c>
      <c r="H808" s="68">
        <v>5.0101214574898796</v>
      </c>
      <c r="I808" s="71">
        <v>0.170250751290595</v>
      </c>
      <c r="J808" s="68">
        <v>88.917004048582996</v>
      </c>
      <c r="K808" s="71">
        <v>0.14839967548611699</v>
      </c>
      <c r="L808" s="68">
        <v>22.925101214574902</v>
      </c>
    </row>
    <row r="809" spans="1:12" x14ac:dyDescent="0.2">
      <c r="A809" s="72" t="s">
        <v>1913</v>
      </c>
      <c r="B809" s="66" t="s">
        <v>1914</v>
      </c>
      <c r="C809" s="67">
        <v>45</v>
      </c>
      <c r="D809" s="67" t="s">
        <v>337</v>
      </c>
      <c r="E809" s="71">
        <v>6.9038422026563698E-2</v>
      </c>
      <c r="F809" s="68">
        <v>0.75910931174089102</v>
      </c>
      <c r="G809" s="71">
        <v>3.9800976102321001E-2</v>
      </c>
      <c r="H809" s="68">
        <v>1.56882591093117</v>
      </c>
      <c r="I809" s="71">
        <v>1.72527893623639E-2</v>
      </c>
      <c r="J809" s="68">
        <v>40.334008097165999</v>
      </c>
      <c r="K809" s="71">
        <v>0.150061500615006</v>
      </c>
      <c r="L809" s="68">
        <v>23.684210526315798</v>
      </c>
    </row>
    <row r="810" spans="1:12" x14ac:dyDescent="0.2">
      <c r="A810" s="72" t="s">
        <v>1915</v>
      </c>
      <c r="B810" s="66" t="s">
        <v>1916</v>
      </c>
      <c r="C810" s="67">
        <v>66</v>
      </c>
      <c r="D810" s="67" t="s">
        <v>337</v>
      </c>
      <c r="E810" s="71">
        <v>6.6183913273928696E-2</v>
      </c>
      <c r="F810" s="68">
        <v>2.75229357798165</v>
      </c>
      <c r="G810" s="71">
        <v>0.142294909735148</v>
      </c>
      <c r="H810" s="68">
        <v>9.1743119266054993</v>
      </c>
      <c r="I810" s="71">
        <v>3.2064322086536902E-3</v>
      </c>
      <c r="J810" s="68">
        <v>8.6238532110091803</v>
      </c>
      <c r="K810" s="71">
        <v>5.3050397877984101E-2</v>
      </c>
      <c r="L810" s="68">
        <v>22.7522935779817</v>
      </c>
    </row>
    <row r="811" spans="1:12" x14ac:dyDescent="0.2">
      <c r="A811" s="72" t="s">
        <v>1917</v>
      </c>
      <c r="B811" s="66" t="s">
        <v>1918</v>
      </c>
      <c r="C811" s="67">
        <v>66</v>
      </c>
      <c r="D811" s="67" t="s">
        <v>337</v>
      </c>
      <c r="E811" s="71">
        <v>7.4716419132120196E-2</v>
      </c>
      <c r="F811" s="68">
        <v>3.6697247706421998</v>
      </c>
      <c r="G811" s="71">
        <v>7.3076227734531804E-2</v>
      </c>
      <c r="H811" s="68">
        <v>3.6697247706421998</v>
      </c>
      <c r="I811" s="71">
        <v>1.18157352321204E-2</v>
      </c>
      <c r="J811" s="68">
        <v>19.082568807339399</v>
      </c>
      <c r="K811" s="71">
        <v>0.139257294429708</v>
      </c>
      <c r="L811" s="68">
        <v>41.651376146788998</v>
      </c>
    </row>
    <row r="812" spans="1:12" x14ac:dyDescent="0.2">
      <c r="A812" s="72" t="s">
        <v>1919</v>
      </c>
      <c r="B812" s="66" t="s">
        <v>1920</v>
      </c>
      <c r="C812" s="67">
        <v>66</v>
      </c>
      <c r="D812" s="67" t="s">
        <v>337</v>
      </c>
      <c r="E812" s="71">
        <v>0.114452951344059</v>
      </c>
      <c r="F812" s="68">
        <v>22.7522935779817</v>
      </c>
      <c r="G812" s="71">
        <v>0.15439672809750099</v>
      </c>
      <c r="H812" s="68">
        <v>11.0091743119266</v>
      </c>
      <c r="I812" s="71">
        <v>3.6442232035471298E-2</v>
      </c>
      <c r="J812" s="68">
        <v>48.256880733945003</v>
      </c>
      <c r="K812" s="71">
        <v>0.15251989389920501</v>
      </c>
      <c r="L812" s="68">
        <v>43.669724770642198</v>
      </c>
    </row>
    <row r="813" spans="1:12" x14ac:dyDescent="0.2">
      <c r="A813" s="72" t="s">
        <v>1921</v>
      </c>
      <c r="B813" s="66" t="s">
        <v>1922</v>
      </c>
      <c r="C813" s="67">
        <v>66</v>
      </c>
      <c r="D813" s="67" t="s">
        <v>337</v>
      </c>
      <c r="E813" s="71">
        <v>9.0086705459013303E-2</v>
      </c>
      <c r="F813" s="68">
        <v>7.8899082568807302</v>
      </c>
      <c r="G813" s="71">
        <v>8.2007918435945404E-2</v>
      </c>
      <c r="H813" s="68">
        <v>4.03669724770642</v>
      </c>
      <c r="I813" s="71">
        <v>1.02299276840929E-2</v>
      </c>
      <c r="J813" s="68">
        <v>17.431192660550501</v>
      </c>
      <c r="K813" s="71">
        <v>0.17802227025700201</v>
      </c>
      <c r="L813" s="68">
        <v>45.871559633027502</v>
      </c>
    </row>
    <row r="814" spans="1:12" x14ac:dyDescent="0.2">
      <c r="A814" s="72" t="s">
        <v>1923</v>
      </c>
      <c r="B814" s="66" t="s">
        <v>1924</v>
      </c>
      <c r="C814" s="67">
        <v>45</v>
      </c>
      <c r="D814" s="67" t="s">
        <v>337</v>
      </c>
      <c r="E814" s="71">
        <v>0.12132216966560699</v>
      </c>
      <c r="F814" s="68">
        <v>11.690283400809699</v>
      </c>
      <c r="G814" s="71">
        <v>0.114658010806562</v>
      </c>
      <c r="H814" s="68">
        <v>3.4412955465586998</v>
      </c>
      <c r="I814" s="71">
        <v>6.8259669819692101E-3</v>
      </c>
      <c r="J814" s="68">
        <v>20.293522267206502</v>
      </c>
      <c r="K814" s="71">
        <v>0.242482531208291</v>
      </c>
      <c r="L814" s="68">
        <v>46.508097165991899</v>
      </c>
    </row>
    <row r="815" spans="1:12" x14ac:dyDescent="0.2">
      <c r="A815" s="72" t="s">
        <v>1925</v>
      </c>
      <c r="B815" s="66" t="s">
        <v>1926</v>
      </c>
      <c r="C815" s="67">
        <v>45</v>
      </c>
      <c r="D815" s="67" t="s">
        <v>337</v>
      </c>
      <c r="E815" s="71">
        <v>0.159553985186216</v>
      </c>
      <c r="F815" s="68">
        <v>30.465587044534399</v>
      </c>
      <c r="G815" s="71">
        <v>0.163265373795037</v>
      </c>
      <c r="H815" s="68">
        <v>5.7186234817813801</v>
      </c>
      <c r="I815" s="71">
        <v>1.4737085806948699E-2</v>
      </c>
      <c r="J815" s="68">
        <v>36.336032388664002</v>
      </c>
      <c r="K815" s="71">
        <v>0.30065949595666203</v>
      </c>
      <c r="L815" s="68">
        <v>54.6558704453441</v>
      </c>
    </row>
    <row r="816" spans="1:12" x14ac:dyDescent="0.2">
      <c r="A816" s="72" t="s">
        <v>1927</v>
      </c>
      <c r="B816" s="66" t="s">
        <v>1928</v>
      </c>
      <c r="C816" s="67">
        <v>45</v>
      </c>
      <c r="D816" s="67" t="s">
        <v>337</v>
      </c>
      <c r="E816" s="71">
        <v>0.14853124635761999</v>
      </c>
      <c r="F816" s="68">
        <v>24.797570850202401</v>
      </c>
      <c r="G816" s="71">
        <v>0.11907620752982299</v>
      </c>
      <c r="H816" s="68">
        <v>3.7449392712550602</v>
      </c>
      <c r="I816" s="71">
        <v>3.2374483729579698E-2</v>
      </c>
      <c r="J816" s="68">
        <v>56.376518218623502</v>
      </c>
      <c r="K816" s="71">
        <v>0.29414304781345701</v>
      </c>
      <c r="L816" s="68">
        <v>53.896761133603199</v>
      </c>
    </row>
    <row r="817" spans="1:12" x14ac:dyDescent="0.2">
      <c r="A817" s="72" t="s">
        <v>1929</v>
      </c>
      <c r="B817" s="66" t="s">
        <v>1930</v>
      </c>
      <c r="C817" s="67">
        <v>45</v>
      </c>
      <c r="D817" s="67" t="s">
        <v>337</v>
      </c>
      <c r="E817" s="71">
        <v>0.21868530952492399</v>
      </c>
      <c r="F817" s="68">
        <v>52.226720647773298</v>
      </c>
      <c r="G817" s="71">
        <v>0.233329037952173</v>
      </c>
      <c r="H817" s="68">
        <v>14.1194331983806</v>
      </c>
      <c r="I817" s="71">
        <v>4.0886582857819799E-2</v>
      </c>
      <c r="J817" s="68">
        <v>61.842105263157897</v>
      </c>
      <c r="K817" s="71">
        <v>0.38184030776478001</v>
      </c>
      <c r="L817" s="68">
        <v>62.702429149797602</v>
      </c>
    </row>
    <row r="818" spans="1:12" x14ac:dyDescent="0.2">
      <c r="A818" s="72" t="s">
        <v>1931</v>
      </c>
      <c r="B818" s="66" t="s">
        <v>1932</v>
      </c>
      <c r="C818" s="67">
        <v>45</v>
      </c>
      <c r="D818" s="67" t="s">
        <v>337</v>
      </c>
      <c r="E818" s="71">
        <v>0.216180907515993</v>
      </c>
      <c r="F818" s="68">
        <v>51.619433198380598</v>
      </c>
      <c r="G818" s="71">
        <v>0.26606583990376298</v>
      </c>
      <c r="H818" s="68">
        <v>69.180161943319803</v>
      </c>
      <c r="I818" s="71">
        <v>5.3828064241136703E-2</v>
      </c>
      <c r="J818" s="68">
        <v>68.117408906882602</v>
      </c>
      <c r="K818" s="71">
        <v>0.32864881840307802</v>
      </c>
      <c r="L818" s="68">
        <v>57.135627530364403</v>
      </c>
    </row>
    <row r="819" spans="1:12" x14ac:dyDescent="0.2">
      <c r="A819" s="72" t="s">
        <v>1933</v>
      </c>
      <c r="B819" s="66" t="s">
        <v>1934</v>
      </c>
      <c r="C819" s="67">
        <v>45</v>
      </c>
      <c r="D819" s="67" t="s">
        <v>337</v>
      </c>
      <c r="E819" s="71">
        <v>0.16566652476732099</v>
      </c>
      <c r="F819" s="68">
        <v>33.906882591093101</v>
      </c>
      <c r="G819" s="71">
        <v>0.21799736776251699</v>
      </c>
      <c r="H819" s="68">
        <v>10.6275303643725</v>
      </c>
      <c r="I819" s="71">
        <v>6.5045492504220495E-2</v>
      </c>
      <c r="J819" s="68">
        <v>72.317813765182194</v>
      </c>
      <c r="K819" s="71">
        <v>0.21395671403522501</v>
      </c>
      <c r="L819" s="68">
        <v>40.890688259109297</v>
      </c>
    </row>
    <row r="820" spans="1:12" x14ac:dyDescent="0.2">
      <c r="A820" s="72" t="s">
        <v>1935</v>
      </c>
      <c r="B820" s="66" t="s">
        <v>1936</v>
      </c>
      <c r="C820" s="67">
        <v>45</v>
      </c>
      <c r="D820" s="67" t="s">
        <v>337</v>
      </c>
      <c r="E820" s="71">
        <v>0.17073116373694</v>
      </c>
      <c r="F820" s="68">
        <v>36.538461538461497</v>
      </c>
      <c r="G820" s="71">
        <v>0.28175862637881699</v>
      </c>
      <c r="H820" s="68">
        <v>75.354251012145696</v>
      </c>
      <c r="I820" s="71">
        <v>4.1876596270593397E-2</v>
      </c>
      <c r="J820" s="68">
        <v>62.601214574898798</v>
      </c>
      <c r="K820" s="71">
        <v>0.188558268561409</v>
      </c>
      <c r="L820" s="68">
        <v>34.362348178137701</v>
      </c>
    </row>
    <row r="821" spans="1:12" x14ac:dyDescent="0.2">
      <c r="A821" s="72" t="s">
        <v>1937</v>
      </c>
      <c r="B821" s="66" t="s">
        <v>1938</v>
      </c>
      <c r="C821" s="67">
        <v>45</v>
      </c>
      <c r="D821" s="67" t="s">
        <v>337</v>
      </c>
      <c r="E821" s="71">
        <v>0.16647563927380399</v>
      </c>
      <c r="F821" s="68">
        <v>34.362348178137701</v>
      </c>
      <c r="G821" s="71">
        <v>0.26324861321642401</v>
      </c>
      <c r="H821" s="68">
        <v>67.358299595141702</v>
      </c>
      <c r="I821" s="71">
        <v>7.0558456917148196E-2</v>
      </c>
      <c r="J821" s="68">
        <v>74.038461538461505</v>
      </c>
      <c r="K821" s="71">
        <v>0.16561984768783899</v>
      </c>
      <c r="L821" s="68">
        <v>28.2388663967611</v>
      </c>
    </row>
    <row r="822" spans="1:12" x14ac:dyDescent="0.2">
      <c r="A822" s="72" t="s">
        <v>1939</v>
      </c>
      <c r="B822" s="66" t="s">
        <v>1940</v>
      </c>
      <c r="C822" s="67">
        <v>45</v>
      </c>
      <c r="D822" s="67" t="s">
        <v>337</v>
      </c>
      <c r="E822" s="71">
        <v>0.22795874189488399</v>
      </c>
      <c r="F822" s="68">
        <v>55.212550607287397</v>
      </c>
      <c r="G822" s="71">
        <v>0.33641072347214201</v>
      </c>
      <c r="H822" s="68">
        <v>83.350202429149803</v>
      </c>
      <c r="I822" s="71">
        <v>0.17692560532418</v>
      </c>
      <c r="J822" s="68">
        <v>89.372469635627496</v>
      </c>
      <c r="K822" s="71">
        <v>0.17053989688833099</v>
      </c>
      <c r="L822" s="68">
        <v>29.4534412955466</v>
      </c>
    </row>
    <row r="823" spans="1:12" x14ac:dyDescent="0.2">
      <c r="A823" s="72" t="s">
        <v>1941</v>
      </c>
      <c r="B823" s="66" t="s">
        <v>1942</v>
      </c>
      <c r="C823" s="67">
        <v>45</v>
      </c>
      <c r="D823" s="67" t="s">
        <v>337</v>
      </c>
      <c r="E823" s="71">
        <v>0.16856852022449401</v>
      </c>
      <c r="F823" s="68">
        <v>35.425101214574902</v>
      </c>
      <c r="G823" s="71">
        <v>0.25266785237883499</v>
      </c>
      <c r="H823" s="68">
        <v>55.5668016194332</v>
      </c>
      <c r="I823" s="71">
        <v>2.10626225863439E-2</v>
      </c>
      <c r="J823" s="68">
        <v>45.546558704453403</v>
      </c>
      <c r="K823" s="71">
        <v>0.231975085708304</v>
      </c>
      <c r="L823" s="68">
        <v>44.838056680161898</v>
      </c>
    </row>
    <row r="824" spans="1:12" x14ac:dyDescent="0.2">
      <c r="A824" s="72" t="s">
        <v>1943</v>
      </c>
      <c r="B824" s="66" t="s">
        <v>1944</v>
      </c>
      <c r="C824" s="67">
        <v>45</v>
      </c>
      <c r="D824" s="67" t="s">
        <v>337</v>
      </c>
      <c r="E824" s="71">
        <v>0.19931325780856601</v>
      </c>
      <c r="F824" s="68">
        <v>47.570850202429099</v>
      </c>
      <c r="G824" s="71">
        <v>0.250889283715718</v>
      </c>
      <c r="H824" s="68">
        <v>49.8481781376518</v>
      </c>
      <c r="I824" s="71">
        <v>1.9265296964435699E-2</v>
      </c>
      <c r="J824" s="68">
        <v>43.319838056680197</v>
      </c>
      <c r="K824" s="71">
        <v>0.32778519274554402</v>
      </c>
      <c r="L824" s="68">
        <v>57.034412955465598</v>
      </c>
    </row>
    <row r="825" spans="1:12" x14ac:dyDescent="0.2">
      <c r="A825" s="72" t="s">
        <v>1945</v>
      </c>
      <c r="B825" s="66" t="s">
        <v>1946</v>
      </c>
      <c r="C825" s="67">
        <v>45</v>
      </c>
      <c r="D825" s="67" t="s">
        <v>337</v>
      </c>
      <c r="E825" s="71">
        <v>0.18721264670110699</v>
      </c>
      <c r="F825" s="68">
        <v>43.471659919028298</v>
      </c>
      <c r="G825" s="71">
        <v>0.25555802553283402</v>
      </c>
      <c r="H825" s="68">
        <v>60.678137651821899</v>
      </c>
      <c r="I825" s="71">
        <v>2.7429787643686299E-2</v>
      </c>
      <c r="J825" s="68">
        <v>52.429149797570901</v>
      </c>
      <c r="K825" s="71">
        <v>0.27865012692680102</v>
      </c>
      <c r="L825" s="68">
        <v>51.872469635627503</v>
      </c>
    </row>
    <row r="826" spans="1:12" x14ac:dyDescent="0.2">
      <c r="A826" s="72" t="s">
        <v>1947</v>
      </c>
      <c r="B826" s="66" t="s">
        <v>1948</v>
      </c>
      <c r="C826" s="67">
        <v>45</v>
      </c>
      <c r="D826" s="67" t="s">
        <v>337</v>
      </c>
      <c r="E826" s="71">
        <v>0.18431915995786899</v>
      </c>
      <c r="F826" s="68">
        <v>42.307692307692299</v>
      </c>
      <c r="G826" s="71">
        <v>0.19185489725931401</v>
      </c>
      <c r="H826" s="68">
        <v>7.6923076923076898</v>
      </c>
      <c r="I826" s="71">
        <v>3.79709466579544E-3</v>
      </c>
      <c r="J826" s="68">
        <v>12.0445344129555</v>
      </c>
      <c r="K826" s="71">
        <v>0.35730548794849598</v>
      </c>
      <c r="L826" s="68">
        <v>59.969635627530401</v>
      </c>
    </row>
    <row r="827" spans="1:12" x14ac:dyDescent="0.2">
      <c r="A827" s="72" t="s">
        <v>1949</v>
      </c>
      <c r="B827" s="66" t="s">
        <v>1950</v>
      </c>
      <c r="C827" s="67">
        <v>45</v>
      </c>
      <c r="D827" s="67" t="s">
        <v>337</v>
      </c>
      <c r="E827" s="71">
        <v>0.217795475460314</v>
      </c>
      <c r="F827" s="68">
        <v>51.923076923076898</v>
      </c>
      <c r="G827" s="71">
        <v>0.289479185327157</v>
      </c>
      <c r="H827" s="68">
        <v>77.024291497975696</v>
      </c>
      <c r="I827" s="71">
        <v>0.15320875109016399</v>
      </c>
      <c r="J827" s="68">
        <v>87.601214574898805</v>
      </c>
      <c r="K827" s="71">
        <v>0.210698489963623</v>
      </c>
      <c r="L827" s="68">
        <v>40.283400809716603</v>
      </c>
    </row>
    <row r="828" spans="1:12" x14ac:dyDescent="0.2">
      <c r="A828" s="72" t="s">
        <v>1951</v>
      </c>
      <c r="B828" s="66" t="s">
        <v>1952</v>
      </c>
      <c r="C828" s="67">
        <v>45</v>
      </c>
      <c r="D828" s="67" t="s">
        <v>337</v>
      </c>
      <c r="E828" s="71">
        <v>0.171428623815433</v>
      </c>
      <c r="F828" s="68">
        <v>36.8927125506073</v>
      </c>
      <c r="G828" s="71">
        <v>0.25111160218082001</v>
      </c>
      <c r="H828" s="68">
        <v>50.708502024291498</v>
      </c>
      <c r="I828" s="71">
        <v>1.5640836484341902E-2</v>
      </c>
      <c r="J828" s="68">
        <v>37.6518218623482</v>
      </c>
      <c r="K828" s="71">
        <v>0.24753343278113599</v>
      </c>
      <c r="L828" s="68">
        <v>47.773279352226702</v>
      </c>
    </row>
    <row r="829" spans="1:12" x14ac:dyDescent="0.2">
      <c r="A829" s="72" t="s">
        <v>1953</v>
      </c>
      <c r="B829" s="66" t="s">
        <v>1954</v>
      </c>
      <c r="C829" s="67">
        <v>45</v>
      </c>
      <c r="D829" s="67" t="s">
        <v>337</v>
      </c>
      <c r="E829" s="71">
        <v>0.20015061718934901</v>
      </c>
      <c r="F829" s="68">
        <v>47.722672064777299</v>
      </c>
      <c r="G829" s="71">
        <v>0.25444642032249698</v>
      </c>
      <c r="H829" s="68">
        <v>59.412955465586997</v>
      </c>
      <c r="I829" s="71">
        <v>1.48965882422273E-2</v>
      </c>
      <c r="J829" s="68">
        <v>36.791497975708502</v>
      </c>
      <c r="K829" s="71">
        <v>0.33110884300332399</v>
      </c>
      <c r="L829" s="68">
        <v>57.489878542510098</v>
      </c>
    </row>
    <row r="830" spans="1:12" x14ac:dyDescent="0.2">
      <c r="A830" s="72" t="s">
        <v>1955</v>
      </c>
      <c r="B830" s="66" t="s">
        <v>1956</v>
      </c>
      <c r="C830" s="67">
        <v>45</v>
      </c>
      <c r="D830" s="67" t="s">
        <v>337</v>
      </c>
      <c r="E830" s="71">
        <v>0.21309721245419</v>
      </c>
      <c r="F830" s="68">
        <v>50.860323886639698</v>
      </c>
      <c r="G830" s="71">
        <v>0.24962992292286201</v>
      </c>
      <c r="H830" s="68">
        <v>23.4817813765182</v>
      </c>
      <c r="I830" s="71">
        <v>1.2395323455456301E-3</v>
      </c>
      <c r="J830" s="68">
        <v>4.25101214574899</v>
      </c>
      <c r="K830" s="71">
        <v>0.38842218209416102</v>
      </c>
      <c r="L830" s="68">
        <v>63.2591093117409</v>
      </c>
    </row>
    <row r="831" spans="1:12" x14ac:dyDescent="0.2">
      <c r="A831" s="72" t="s">
        <v>1957</v>
      </c>
      <c r="B831" s="66" t="s">
        <v>1958</v>
      </c>
      <c r="C831" s="67">
        <v>45</v>
      </c>
      <c r="D831" s="67" t="s">
        <v>337</v>
      </c>
      <c r="E831" s="71">
        <v>0.180366817226676</v>
      </c>
      <c r="F831" s="68">
        <v>40.384615384615401</v>
      </c>
      <c r="G831" s="71">
        <v>0.17184898240858501</v>
      </c>
      <c r="H831" s="68">
        <v>6.2246963562752997</v>
      </c>
      <c r="I831" s="71">
        <v>3.7677080508508802E-3</v>
      </c>
      <c r="J831" s="68">
        <v>11.842105263157899</v>
      </c>
      <c r="K831" s="71">
        <v>0.36548376122059101</v>
      </c>
      <c r="L831" s="68">
        <v>60.9817813765182</v>
      </c>
    </row>
    <row r="832" spans="1:12" x14ac:dyDescent="0.2">
      <c r="A832" s="72" t="s">
        <v>1959</v>
      </c>
      <c r="B832" s="66" t="s">
        <v>1960</v>
      </c>
      <c r="C832" s="67">
        <v>45</v>
      </c>
      <c r="D832" s="67" t="s">
        <v>337</v>
      </c>
      <c r="E832" s="71">
        <v>9.0214555347291295E-2</v>
      </c>
      <c r="F832" s="68">
        <v>2.1255060728744901</v>
      </c>
      <c r="G832" s="71">
        <v>9.5981918451772993E-2</v>
      </c>
      <c r="H832" s="68">
        <v>2.73279352226721</v>
      </c>
      <c r="I832" s="71">
        <v>9.7263457497305603E-10</v>
      </c>
      <c r="J832" s="68">
        <v>0.60728744939271295</v>
      </c>
      <c r="K832" s="71">
        <v>0.174661746617466</v>
      </c>
      <c r="L832" s="68">
        <v>30.465587044534399</v>
      </c>
    </row>
    <row r="833" spans="1:12" x14ac:dyDescent="0.2">
      <c r="A833" s="72" t="s">
        <v>1961</v>
      </c>
      <c r="B833" s="66" t="s">
        <v>1962</v>
      </c>
      <c r="C833" s="67">
        <v>45</v>
      </c>
      <c r="D833" s="67" t="s">
        <v>337</v>
      </c>
      <c r="E833" s="71">
        <v>0.23556763963284</v>
      </c>
      <c r="F833" s="68">
        <v>57.8441295546559</v>
      </c>
      <c r="G833" s="71">
        <v>0.25</v>
      </c>
      <c r="H833" s="68">
        <v>44.635627530364403</v>
      </c>
      <c r="I833" s="71">
        <v>6.9109741705607802E-3</v>
      </c>
      <c r="J833" s="68">
        <v>20.394736842105299</v>
      </c>
      <c r="K833" s="71">
        <v>0.44979194472795803</v>
      </c>
      <c r="L833" s="68">
        <v>72.064777327935204</v>
      </c>
    </row>
    <row r="834" spans="1:12" x14ac:dyDescent="0.2">
      <c r="A834" s="72" t="s">
        <v>1963</v>
      </c>
      <c r="B834" s="66" t="s">
        <v>1964</v>
      </c>
      <c r="C834" s="67">
        <v>45</v>
      </c>
      <c r="D834" s="67" t="s">
        <v>337</v>
      </c>
      <c r="E834" s="71">
        <v>0.233897537847713</v>
      </c>
      <c r="F834" s="68">
        <v>57.489878542510098</v>
      </c>
      <c r="G834" s="71">
        <v>0.252223210315696</v>
      </c>
      <c r="H834" s="68">
        <v>54.352226720647799</v>
      </c>
      <c r="I834" s="71">
        <v>3.8972425917243002E-2</v>
      </c>
      <c r="J834" s="68">
        <v>60.880566801619402</v>
      </c>
      <c r="K834" s="71">
        <v>0.41049697731019902</v>
      </c>
      <c r="L834" s="68">
        <v>65.789473684210506</v>
      </c>
    </row>
    <row r="835" spans="1:12" x14ac:dyDescent="0.2">
      <c r="A835" s="72" t="s">
        <v>1965</v>
      </c>
      <c r="B835" s="66" t="s">
        <v>1966</v>
      </c>
      <c r="C835" s="67">
        <v>45</v>
      </c>
      <c r="D835" s="67" t="s">
        <v>337</v>
      </c>
      <c r="E835" s="71">
        <v>0.24648561245901399</v>
      </c>
      <c r="F835" s="68">
        <v>61.538461538461497</v>
      </c>
      <c r="G835" s="71">
        <v>0.25</v>
      </c>
      <c r="H835" s="68">
        <v>44.635627530364403</v>
      </c>
      <c r="I835" s="71">
        <v>3.62814930292617E-3</v>
      </c>
      <c r="J835" s="68">
        <v>11.538461538461499</v>
      </c>
      <c r="K835" s="71">
        <v>0.485828688074115</v>
      </c>
      <c r="L835" s="68">
        <v>77.226720647773305</v>
      </c>
    </row>
    <row r="836" spans="1:12" x14ac:dyDescent="0.2">
      <c r="A836" s="72" t="s">
        <v>1967</v>
      </c>
      <c r="B836" s="66" t="s">
        <v>1968</v>
      </c>
      <c r="C836" s="67">
        <v>45</v>
      </c>
      <c r="D836" s="67" t="s">
        <v>337</v>
      </c>
      <c r="E836" s="71">
        <v>0.27859059747527098</v>
      </c>
      <c r="F836" s="68">
        <v>71.912955465587004</v>
      </c>
      <c r="G836" s="71">
        <v>0.25</v>
      </c>
      <c r="H836" s="68">
        <v>44.635627530364403</v>
      </c>
      <c r="I836" s="71">
        <v>3.3347978431003799E-3</v>
      </c>
      <c r="J836" s="68">
        <v>10.374493927125499</v>
      </c>
      <c r="K836" s="71">
        <v>0.58243699458271203</v>
      </c>
      <c r="L836" s="68">
        <v>86.5890688259109</v>
      </c>
    </row>
    <row r="837" spans="1:12" x14ac:dyDescent="0.2">
      <c r="A837" s="72" t="s">
        <v>1969</v>
      </c>
      <c r="B837" s="66" t="s">
        <v>1970</v>
      </c>
      <c r="C837" s="67">
        <v>45</v>
      </c>
      <c r="D837" s="67" t="s">
        <v>337</v>
      </c>
      <c r="E837" s="71">
        <v>0.25426014951922199</v>
      </c>
      <c r="F837" s="68">
        <v>64.625506072874501</v>
      </c>
      <c r="G837" s="71">
        <v>0.25</v>
      </c>
      <c r="H837" s="68">
        <v>44.635627530364403</v>
      </c>
      <c r="I837" s="71">
        <v>8.1351893391158198E-3</v>
      </c>
      <c r="J837" s="68">
        <v>23.178137651821899</v>
      </c>
      <c r="K837" s="71">
        <v>0.50464525921854997</v>
      </c>
      <c r="L837" s="68">
        <v>80.010121457489902</v>
      </c>
    </row>
    <row r="838" spans="1:12" x14ac:dyDescent="0.2">
      <c r="A838" s="72" t="s">
        <v>1971</v>
      </c>
      <c r="B838" s="66" t="s">
        <v>1972</v>
      </c>
      <c r="C838" s="67">
        <v>45</v>
      </c>
      <c r="D838" s="67" t="s">
        <v>337</v>
      </c>
      <c r="E838" s="71">
        <v>0.285028599370518</v>
      </c>
      <c r="F838" s="68">
        <v>73.684210526315795</v>
      </c>
      <c r="G838" s="71">
        <v>0.25</v>
      </c>
      <c r="H838" s="68">
        <v>44.635627530364403</v>
      </c>
      <c r="I838" s="71">
        <v>2.17040725551922E-3</v>
      </c>
      <c r="J838" s="68">
        <v>7.1356275303643697</v>
      </c>
      <c r="K838" s="71">
        <v>0.60291539085603596</v>
      </c>
      <c r="L838" s="68">
        <v>87.753036437247005</v>
      </c>
    </row>
    <row r="839" spans="1:12" x14ac:dyDescent="0.2">
      <c r="A839" s="72" t="s">
        <v>1973</v>
      </c>
      <c r="B839" s="66" t="s">
        <v>1974</v>
      </c>
      <c r="C839" s="67">
        <v>45</v>
      </c>
      <c r="D839" s="67" t="s">
        <v>337</v>
      </c>
      <c r="E839" s="71">
        <v>0.299554496885373</v>
      </c>
      <c r="F839" s="68">
        <v>76.872469635627496</v>
      </c>
      <c r="G839" s="71">
        <v>0.25</v>
      </c>
      <c r="H839" s="68">
        <v>44.635627530364403</v>
      </c>
      <c r="I839" s="71">
        <v>2.3312826531863302E-3</v>
      </c>
      <c r="J839" s="68">
        <v>7.7429149797570798</v>
      </c>
      <c r="K839" s="71">
        <v>0.64633220800293101</v>
      </c>
      <c r="L839" s="68">
        <v>90.232793522267201</v>
      </c>
    </row>
    <row r="840" spans="1:12" x14ac:dyDescent="0.2">
      <c r="A840" s="72" t="s">
        <v>1975</v>
      </c>
      <c r="B840" s="66" t="s">
        <v>1976</v>
      </c>
      <c r="C840" s="67">
        <v>45</v>
      </c>
      <c r="D840" s="67" t="s">
        <v>337</v>
      </c>
      <c r="E840" s="71">
        <v>0.25310448982037898</v>
      </c>
      <c r="F840" s="68">
        <v>64.220647773279396</v>
      </c>
      <c r="G840" s="71">
        <v>0.24999999667608799</v>
      </c>
      <c r="H840" s="68">
        <v>26.366396761133601</v>
      </c>
      <c r="I840" s="71">
        <v>9.5228365808158102E-3</v>
      </c>
      <c r="J840" s="68">
        <v>27.0242914979757</v>
      </c>
      <c r="K840" s="71">
        <v>0.49979063620423397</v>
      </c>
      <c r="L840" s="68">
        <v>79.352226720647806</v>
      </c>
    </row>
    <row r="841" spans="1:12" x14ac:dyDescent="0.2">
      <c r="A841" s="72" t="s">
        <v>1977</v>
      </c>
      <c r="B841" s="66" t="s">
        <v>1978</v>
      </c>
      <c r="C841" s="67">
        <v>45</v>
      </c>
      <c r="D841" s="67" t="s">
        <v>337</v>
      </c>
      <c r="E841" s="71">
        <v>0.18124480020769901</v>
      </c>
      <c r="F841" s="68">
        <v>40.890688259109297</v>
      </c>
      <c r="G841" s="71">
        <v>0.24999998789282299</v>
      </c>
      <c r="H841" s="68">
        <v>25.1518218623482</v>
      </c>
      <c r="I841" s="71">
        <v>1.5817059088654099E-2</v>
      </c>
      <c r="J841" s="68">
        <v>38.006072874493903</v>
      </c>
      <c r="K841" s="71">
        <v>0.27791735364162201</v>
      </c>
      <c r="L841" s="68">
        <v>51.771255060728699</v>
      </c>
    </row>
    <row r="842" spans="1:12" x14ac:dyDescent="0.2">
      <c r="A842" s="72" t="s">
        <v>1979</v>
      </c>
      <c r="B842" s="66" t="s">
        <v>1980</v>
      </c>
      <c r="C842" s="67">
        <v>45</v>
      </c>
      <c r="D842" s="67" t="s">
        <v>337</v>
      </c>
      <c r="E842" s="71">
        <v>0.28485124099537801</v>
      </c>
      <c r="F842" s="68">
        <v>73.582995951417004</v>
      </c>
      <c r="G842" s="71">
        <v>0.24999999938027501</v>
      </c>
      <c r="H842" s="68">
        <v>27.378542510121498</v>
      </c>
      <c r="I842" s="71">
        <v>1.7196679822654E-2</v>
      </c>
      <c r="J842" s="68">
        <v>40.283400809716603</v>
      </c>
      <c r="K842" s="71">
        <v>0.58735704378320397</v>
      </c>
      <c r="L842" s="68">
        <v>86.993927125506104</v>
      </c>
    </row>
    <row r="843" spans="1:12" x14ac:dyDescent="0.2">
      <c r="A843" s="72" t="s">
        <v>1981</v>
      </c>
      <c r="B843" s="66" t="s">
        <v>1982</v>
      </c>
      <c r="C843" s="67">
        <v>45</v>
      </c>
      <c r="D843" s="67" t="s">
        <v>337</v>
      </c>
      <c r="E843" s="71">
        <v>0.19935728195194399</v>
      </c>
      <c r="F843" s="68">
        <v>47.621457489878502</v>
      </c>
      <c r="G843" s="71">
        <v>0.17816946381143201</v>
      </c>
      <c r="H843" s="68">
        <v>6.68016194331984</v>
      </c>
      <c r="I843" s="71">
        <v>6.9453801339555404E-3</v>
      </c>
      <c r="J843" s="68">
        <v>20.5465587044534</v>
      </c>
      <c r="K843" s="71">
        <v>0.41295700191044499</v>
      </c>
      <c r="L843" s="68">
        <v>66.042510121457497</v>
      </c>
    </row>
    <row r="844" spans="1:12" x14ac:dyDescent="0.2">
      <c r="A844" s="72" t="s">
        <v>1983</v>
      </c>
      <c r="B844" s="66" t="s">
        <v>1984</v>
      </c>
      <c r="C844" s="67">
        <v>45</v>
      </c>
      <c r="D844" s="67" t="s">
        <v>337</v>
      </c>
      <c r="E844" s="71">
        <v>0.27265355834173999</v>
      </c>
      <c r="F844" s="68">
        <v>70.394736842105303</v>
      </c>
      <c r="G844" s="71">
        <v>0.24999999629133601</v>
      </c>
      <c r="H844" s="68">
        <v>26.265182186234799</v>
      </c>
      <c r="I844" s="71">
        <v>2.6784301667190399E-3</v>
      </c>
      <c r="J844" s="68">
        <v>8.9068825910931206</v>
      </c>
      <c r="K844" s="71">
        <v>0.56528224856716602</v>
      </c>
      <c r="L844" s="68">
        <v>85.576923076923094</v>
      </c>
    </row>
    <row r="845" spans="1:12" x14ac:dyDescent="0.2">
      <c r="A845" s="72" t="s">
        <v>1985</v>
      </c>
      <c r="B845" s="66" t="s">
        <v>1986</v>
      </c>
      <c r="C845" s="67">
        <v>45</v>
      </c>
      <c r="D845" s="67" t="s">
        <v>337</v>
      </c>
      <c r="E845" s="71">
        <v>0.119693977473345</v>
      </c>
      <c r="F845" s="68">
        <v>10.82995951417</v>
      </c>
      <c r="G845" s="71">
        <v>0.14111965879926799</v>
      </c>
      <c r="H845" s="68">
        <v>4.8582995951417001</v>
      </c>
      <c r="I845" s="71">
        <v>6.8190932776342097E-4</v>
      </c>
      <c r="J845" s="68">
        <v>2.3785425101214601</v>
      </c>
      <c r="K845" s="71">
        <v>0.21728036429300501</v>
      </c>
      <c r="L845" s="68">
        <v>42.1558704453441</v>
      </c>
    </row>
    <row r="846" spans="1:12" x14ac:dyDescent="0.2">
      <c r="A846" s="72" t="s">
        <v>1987</v>
      </c>
      <c r="B846" s="66" t="s">
        <v>1988</v>
      </c>
      <c r="C846" s="67">
        <v>45</v>
      </c>
      <c r="D846" s="67" t="s">
        <v>337</v>
      </c>
      <c r="E846" s="71">
        <v>0.254516525317806</v>
      </c>
      <c r="F846" s="68">
        <v>64.676113360323896</v>
      </c>
      <c r="G846" s="71">
        <v>0.249999999813902</v>
      </c>
      <c r="H846" s="68">
        <v>28.491902834008101</v>
      </c>
      <c r="I846" s="71">
        <v>7.2424917920784699E-3</v>
      </c>
      <c r="J846" s="68">
        <v>21.255060728744901</v>
      </c>
      <c r="K846" s="71">
        <v>0.50630708434743898</v>
      </c>
      <c r="L846" s="68">
        <v>80.212550607287497</v>
      </c>
    </row>
    <row r="847" spans="1:12" x14ac:dyDescent="0.2">
      <c r="A847" s="72" t="s">
        <v>1989</v>
      </c>
      <c r="B847" s="66" t="s">
        <v>1990</v>
      </c>
      <c r="C847" s="67">
        <v>45</v>
      </c>
      <c r="D847" s="67" t="s">
        <v>337</v>
      </c>
      <c r="E847" s="71">
        <v>0.24704680130367301</v>
      </c>
      <c r="F847" s="68">
        <v>61.639676113360302</v>
      </c>
      <c r="G847" s="71">
        <v>0.24999999900653999</v>
      </c>
      <c r="H847" s="68">
        <v>27.125506072874501</v>
      </c>
      <c r="I847" s="71">
        <v>5.3117168303650399E-3</v>
      </c>
      <c r="J847" s="68">
        <v>16.1943319838057</v>
      </c>
      <c r="K847" s="71">
        <v>0.485828688074115</v>
      </c>
      <c r="L847" s="68">
        <v>77.226720647773305</v>
      </c>
    </row>
    <row r="848" spans="1:12" x14ac:dyDescent="0.2">
      <c r="A848" s="72" t="s">
        <v>1991</v>
      </c>
      <c r="B848" s="66" t="s">
        <v>1992</v>
      </c>
      <c r="C848" s="67">
        <v>45</v>
      </c>
      <c r="D848" s="67" t="s">
        <v>337</v>
      </c>
      <c r="E848" s="71">
        <v>0.22155850397625099</v>
      </c>
      <c r="F848" s="68">
        <v>53.137651821862399</v>
      </c>
      <c r="G848" s="71">
        <v>0.22621153975320499</v>
      </c>
      <c r="H848" s="68">
        <v>12.601214574898799</v>
      </c>
      <c r="I848" s="71">
        <v>5.09400017795489E-3</v>
      </c>
      <c r="J848" s="68">
        <v>15.587044534413</v>
      </c>
      <c r="K848" s="71">
        <v>0.43336997199759197</v>
      </c>
      <c r="L848" s="68">
        <v>69.281376518218593</v>
      </c>
    </row>
    <row r="849" spans="1:12" x14ac:dyDescent="0.2">
      <c r="A849" s="72" t="s">
        <v>1993</v>
      </c>
      <c r="B849" s="66" t="s">
        <v>1994</v>
      </c>
      <c r="C849" s="67">
        <v>45</v>
      </c>
      <c r="D849" s="67" t="s">
        <v>337</v>
      </c>
      <c r="E849" s="71">
        <v>0.29455217316120103</v>
      </c>
      <c r="F849" s="68">
        <v>75.809716599190295</v>
      </c>
      <c r="G849" s="71">
        <v>0.24999597200183599</v>
      </c>
      <c r="H849" s="68">
        <v>24.5445344129555</v>
      </c>
      <c r="I849" s="71">
        <v>4.5485116805589797E-3</v>
      </c>
      <c r="J849" s="68">
        <v>13.765182186234799</v>
      </c>
      <c r="K849" s="71">
        <v>0.629112035801209</v>
      </c>
      <c r="L849" s="68">
        <v>89.220647773279396</v>
      </c>
    </row>
    <row r="850" spans="1:12" x14ac:dyDescent="0.2">
      <c r="A850" s="72" t="s">
        <v>1995</v>
      </c>
      <c r="B850" s="66" t="s">
        <v>1996</v>
      </c>
      <c r="C850" s="67">
        <v>45</v>
      </c>
      <c r="D850" s="67" t="s">
        <v>337</v>
      </c>
      <c r="E850" s="71">
        <v>0.28872900036813498</v>
      </c>
      <c r="F850" s="68">
        <v>74.5445344129555</v>
      </c>
      <c r="G850" s="71">
        <v>0.248555066007102</v>
      </c>
      <c r="H850" s="68">
        <v>22.0647773279352</v>
      </c>
      <c r="I850" s="71">
        <v>6.1391585459765502E-2</v>
      </c>
      <c r="J850" s="68">
        <v>71.255060728744894</v>
      </c>
      <c r="K850" s="71">
        <v>0.55624034963753899</v>
      </c>
      <c r="L850" s="68">
        <v>85.020242914979804</v>
      </c>
    </row>
    <row r="851" spans="1:12" x14ac:dyDescent="0.2">
      <c r="A851" s="72" t="s">
        <v>1997</v>
      </c>
      <c r="B851" s="66" t="s">
        <v>1998</v>
      </c>
      <c r="C851" s="67">
        <v>45</v>
      </c>
      <c r="D851" s="67" t="s">
        <v>337</v>
      </c>
      <c r="E851" s="71">
        <v>0.22193720858666799</v>
      </c>
      <c r="F851" s="68">
        <v>53.238866396761097</v>
      </c>
      <c r="G851" s="71">
        <v>0.16457467187195199</v>
      </c>
      <c r="H851" s="68">
        <v>5.8704453441295499</v>
      </c>
      <c r="I851" s="71">
        <v>3.1735689988837898E-3</v>
      </c>
      <c r="J851" s="68">
        <v>9.8684210526315805</v>
      </c>
      <c r="K851" s="71">
        <v>0.49806338488916801</v>
      </c>
      <c r="L851" s="68">
        <v>78.997975708501997</v>
      </c>
    </row>
    <row r="852" spans="1:12" x14ac:dyDescent="0.2">
      <c r="A852" s="72" t="s">
        <v>1999</v>
      </c>
      <c r="B852" s="66" t="s">
        <v>2000</v>
      </c>
      <c r="C852" s="67">
        <v>45</v>
      </c>
      <c r="D852" s="67" t="s">
        <v>337</v>
      </c>
      <c r="E852" s="71">
        <v>0.20745959197682801</v>
      </c>
      <c r="F852" s="68">
        <v>49.898785425101202</v>
      </c>
      <c r="G852" s="71">
        <v>0.11823070494346399</v>
      </c>
      <c r="H852" s="68">
        <v>3.5931174089068798</v>
      </c>
      <c r="I852" s="71">
        <v>3.4741355643270001E-2</v>
      </c>
      <c r="J852" s="68">
        <v>58.755060728744901</v>
      </c>
      <c r="K852" s="71">
        <v>0.469406715343749</v>
      </c>
      <c r="L852" s="68">
        <v>74.645748987854304</v>
      </c>
    </row>
    <row r="853" spans="1:12" x14ac:dyDescent="0.2">
      <c r="A853" s="72" t="s">
        <v>2001</v>
      </c>
      <c r="B853" s="66" t="s">
        <v>2002</v>
      </c>
      <c r="C853" s="67">
        <v>45</v>
      </c>
      <c r="D853" s="67" t="s">
        <v>337</v>
      </c>
      <c r="E853" s="71">
        <v>0.102847214368138</v>
      </c>
      <c r="F853" s="68">
        <v>5.5161943319838098</v>
      </c>
      <c r="G853" s="71">
        <v>5.2712363398438399E-2</v>
      </c>
      <c r="H853" s="68">
        <v>1.7712550607287401</v>
      </c>
      <c r="I853" s="71">
        <v>9.1577312410069201E-4</v>
      </c>
      <c r="J853" s="68">
        <v>3.0364372469635601</v>
      </c>
      <c r="K853" s="71">
        <v>0.25491350658187401</v>
      </c>
      <c r="L853" s="68">
        <v>48.734817813765197</v>
      </c>
    </row>
    <row r="854" spans="1:12" x14ac:dyDescent="0.2">
      <c r="A854" s="72" t="s">
        <v>2003</v>
      </c>
      <c r="B854" s="66" t="s">
        <v>2004</v>
      </c>
      <c r="C854" s="67">
        <v>45</v>
      </c>
      <c r="D854" s="67" t="s">
        <v>337</v>
      </c>
      <c r="E854" s="71">
        <v>9.4715177490413804E-2</v>
      </c>
      <c r="F854" s="68">
        <v>3.1376518218623501</v>
      </c>
      <c r="G854" s="71">
        <v>3.3431076138841901E-3</v>
      </c>
      <c r="H854" s="68">
        <v>0.65789473684210498</v>
      </c>
      <c r="I854" s="71">
        <v>5.5589898784319199E-4</v>
      </c>
      <c r="J854" s="68">
        <v>1.92307692307692</v>
      </c>
      <c r="K854" s="71">
        <v>0.28024652586951398</v>
      </c>
      <c r="L854" s="68">
        <v>51.973684210526301</v>
      </c>
    </row>
    <row r="855" spans="1:12" x14ac:dyDescent="0.2">
      <c r="A855" s="72" t="s">
        <v>2005</v>
      </c>
      <c r="B855" s="66" t="s">
        <v>2006</v>
      </c>
      <c r="C855" s="67">
        <v>45</v>
      </c>
      <c r="D855" s="67" t="s">
        <v>337</v>
      </c>
      <c r="E855" s="71">
        <v>6.7100906230808804E-2</v>
      </c>
      <c r="F855" s="68">
        <v>0.60728744939271295</v>
      </c>
      <c r="G855" s="71">
        <v>6.5527737046275304E-3</v>
      </c>
      <c r="H855" s="68">
        <v>0.80971659919028305</v>
      </c>
      <c r="I855" s="71">
        <v>2.0698266972543301E-3</v>
      </c>
      <c r="J855" s="68">
        <v>6.9331983805668003</v>
      </c>
      <c r="K855" s="71">
        <v>0.19268011829054499</v>
      </c>
      <c r="L855" s="68">
        <v>35.82995951417</v>
      </c>
    </row>
    <row r="856" spans="1:12" x14ac:dyDescent="0.2">
      <c r="A856" s="72" t="s">
        <v>2007</v>
      </c>
      <c r="B856" s="66" t="s">
        <v>2008</v>
      </c>
      <c r="C856" s="67">
        <v>45</v>
      </c>
      <c r="D856" s="67" t="s">
        <v>337</v>
      </c>
      <c r="E856" s="71">
        <v>6.9596185195839197E-2</v>
      </c>
      <c r="F856" s="68">
        <v>0.80971659919028305</v>
      </c>
      <c r="G856" s="71">
        <v>5.3767200688361397E-2</v>
      </c>
      <c r="H856" s="68">
        <v>1.8724696356275301</v>
      </c>
      <c r="I856" s="71">
        <v>3.9805083658112199E-5</v>
      </c>
      <c r="J856" s="68">
        <v>0.86032388663967596</v>
      </c>
      <c r="K856" s="71">
        <v>0.154981549815498</v>
      </c>
      <c r="L856" s="68">
        <v>25.1518218623482</v>
      </c>
    </row>
    <row r="857" spans="1:12" x14ac:dyDescent="0.2">
      <c r="A857" s="72" t="s">
        <v>2009</v>
      </c>
      <c r="B857" s="66" t="s">
        <v>2010</v>
      </c>
      <c r="C857" s="67">
        <v>45</v>
      </c>
      <c r="D857" s="67" t="s">
        <v>337</v>
      </c>
      <c r="E857" s="71">
        <v>5.6941355402466802E-2</v>
      </c>
      <c r="F857" s="68">
        <v>0.354251012145749</v>
      </c>
      <c r="G857" s="71">
        <v>1.7697241634170701E-2</v>
      </c>
      <c r="H857" s="68">
        <v>1.0627530364372499</v>
      </c>
      <c r="I857" s="71">
        <v>6.0529935797752198E-4</v>
      </c>
      <c r="J857" s="68">
        <v>2.1255060728744901</v>
      </c>
      <c r="K857" s="71">
        <v>0.152521525215252</v>
      </c>
      <c r="L857" s="68">
        <v>24.443319838056699</v>
      </c>
    </row>
    <row r="858" spans="1:12" x14ac:dyDescent="0.2">
      <c r="A858" s="72" t="s">
        <v>2011</v>
      </c>
      <c r="B858" s="66" t="s">
        <v>2012</v>
      </c>
      <c r="C858" s="67">
        <v>45</v>
      </c>
      <c r="D858" s="67" t="s">
        <v>337</v>
      </c>
      <c r="E858" s="71">
        <v>0.113712613771532</v>
      </c>
      <c r="F858" s="68">
        <v>8.7044534412955503</v>
      </c>
      <c r="G858" s="71">
        <v>0.13504766246345801</v>
      </c>
      <c r="H858" s="68">
        <v>4.4534412955465603</v>
      </c>
      <c r="I858" s="71">
        <v>1.4208260031950399E-2</v>
      </c>
      <c r="J858" s="68">
        <v>35.222672064777299</v>
      </c>
      <c r="K858" s="71">
        <v>0.19188191881918801</v>
      </c>
      <c r="L858" s="68">
        <v>35.425101214574902</v>
      </c>
    </row>
    <row r="859" spans="1:12" x14ac:dyDescent="0.2">
      <c r="A859" s="72" t="s">
        <v>2013</v>
      </c>
      <c r="B859" s="66" t="s">
        <v>2014</v>
      </c>
      <c r="C859" s="67">
        <v>45</v>
      </c>
      <c r="D859" s="67" t="s">
        <v>337</v>
      </c>
      <c r="E859" s="71">
        <v>0.109167982076086</v>
      </c>
      <c r="F859" s="68">
        <v>7.1356275303643697</v>
      </c>
      <c r="G859" s="71">
        <v>0.106864339015303</v>
      </c>
      <c r="H859" s="68">
        <v>3.0364372469635601</v>
      </c>
      <c r="I859" s="71">
        <v>4.15744239130794E-3</v>
      </c>
      <c r="J859" s="68">
        <v>12.854251012145699</v>
      </c>
      <c r="K859" s="71">
        <v>0.216482164821648</v>
      </c>
      <c r="L859" s="68">
        <v>41.953441295546597</v>
      </c>
    </row>
    <row r="860" spans="1:12" x14ac:dyDescent="0.2">
      <c r="A860" s="72" t="s">
        <v>2015</v>
      </c>
      <c r="B860" s="66" t="s">
        <v>2016</v>
      </c>
      <c r="C860" s="67">
        <v>45</v>
      </c>
      <c r="D860" s="67" t="s">
        <v>337</v>
      </c>
      <c r="E860" s="71">
        <v>0.115465468531497</v>
      </c>
      <c r="F860" s="68">
        <v>9.4129554655870393</v>
      </c>
      <c r="G860" s="71">
        <v>0.10740450846941201</v>
      </c>
      <c r="H860" s="68">
        <v>3.1376518218623501</v>
      </c>
      <c r="I860" s="71">
        <v>2.4171557432320599E-2</v>
      </c>
      <c r="J860" s="68">
        <v>48.684210526315802</v>
      </c>
      <c r="K860" s="71">
        <v>0.21482033969275899</v>
      </c>
      <c r="L860" s="68">
        <v>41.599190283400802</v>
      </c>
    </row>
    <row r="861" spans="1:12" x14ac:dyDescent="0.2">
      <c r="A861" s="72" t="s">
        <v>2017</v>
      </c>
      <c r="B861" s="66" t="s">
        <v>2018</v>
      </c>
      <c r="C861" s="67">
        <v>65</v>
      </c>
      <c r="D861" s="67" t="s">
        <v>337</v>
      </c>
      <c r="E861" s="71">
        <v>0.43252622498688997</v>
      </c>
      <c r="F861" s="68">
        <v>96.5526751241037</v>
      </c>
      <c r="G861" s="71">
        <v>0.37290362946932898</v>
      </c>
      <c r="H861" s="68">
        <v>91.064533921676798</v>
      </c>
      <c r="I861" s="71">
        <v>2.3278661298966701E-2</v>
      </c>
      <c r="J861" s="68">
        <v>42.691671263099799</v>
      </c>
      <c r="K861" s="71">
        <v>0.901396384192376</v>
      </c>
      <c r="L861" s="68">
        <v>96.414782129067802</v>
      </c>
    </row>
    <row r="862" spans="1:12" x14ac:dyDescent="0.2">
      <c r="A862" s="72" t="s">
        <v>2019</v>
      </c>
      <c r="B862" s="66" t="s">
        <v>2020</v>
      </c>
      <c r="C862" s="67">
        <v>65</v>
      </c>
      <c r="D862" s="67" t="s">
        <v>337</v>
      </c>
      <c r="E862" s="71">
        <v>0.467373455177514</v>
      </c>
      <c r="F862" s="68">
        <v>97.793712079426399</v>
      </c>
      <c r="G862" s="71">
        <v>0.37401957125535401</v>
      </c>
      <c r="H862" s="68">
        <v>91.147269718698297</v>
      </c>
      <c r="I862" s="71">
        <v>0.18922500437186601</v>
      </c>
      <c r="J862" s="68">
        <v>89.630446773303902</v>
      </c>
      <c r="K862" s="71">
        <v>0.83887578990532197</v>
      </c>
      <c r="L862" s="68">
        <v>93.629343629343595</v>
      </c>
    </row>
    <row r="863" spans="1:12" x14ac:dyDescent="0.2">
      <c r="A863" s="72" t="s">
        <v>2021</v>
      </c>
      <c r="B863" s="66" t="s">
        <v>2022</v>
      </c>
      <c r="C863" s="67">
        <v>65</v>
      </c>
      <c r="D863" s="67" t="s">
        <v>337</v>
      </c>
      <c r="E863" s="71">
        <v>0.53703436019286099</v>
      </c>
      <c r="F863" s="68">
        <v>98.9244346387203</v>
      </c>
      <c r="G863" s="71">
        <v>0.396342378107577</v>
      </c>
      <c r="H863" s="68">
        <v>92.498621070049694</v>
      </c>
      <c r="I863" s="71">
        <v>0.51276278203634595</v>
      </c>
      <c r="J863" s="68">
        <v>99.282956425813595</v>
      </c>
      <c r="K863" s="71">
        <v>0.70199792043466003</v>
      </c>
      <c r="L863" s="68">
        <v>85.162713734142301</v>
      </c>
    </row>
    <row r="864" spans="1:12" x14ac:dyDescent="0.2">
      <c r="A864" s="72" t="s">
        <v>2023</v>
      </c>
      <c r="B864" s="66" t="s">
        <v>2024</v>
      </c>
      <c r="C864" s="67">
        <v>65</v>
      </c>
      <c r="D864" s="67" t="s">
        <v>337</v>
      </c>
      <c r="E864" s="71">
        <v>0.59983179252748597</v>
      </c>
      <c r="F864" s="68">
        <v>99.724214009928303</v>
      </c>
      <c r="G864" s="71">
        <v>0.60027255304516103</v>
      </c>
      <c r="H864" s="68">
        <v>97.407611693326004</v>
      </c>
      <c r="I864" s="71">
        <v>0.34007676436170398</v>
      </c>
      <c r="J864" s="68">
        <v>96.111417539989006</v>
      </c>
      <c r="K864" s="71">
        <v>0.85914606017559303</v>
      </c>
      <c r="L864" s="68">
        <v>94.594594594594597</v>
      </c>
    </row>
    <row r="865" spans="1:12" x14ac:dyDescent="0.2">
      <c r="A865" s="72" t="s">
        <v>2025</v>
      </c>
      <c r="B865" s="66" t="s">
        <v>2026</v>
      </c>
      <c r="C865" s="67">
        <v>65</v>
      </c>
      <c r="D865" s="67" t="s">
        <v>337</v>
      </c>
      <c r="E865" s="71">
        <v>0.53386584973829398</v>
      </c>
      <c r="F865" s="68">
        <v>98.896856039713199</v>
      </c>
      <c r="G865" s="71">
        <v>0.59748400652645695</v>
      </c>
      <c r="H865" s="68">
        <v>97.297297297297305</v>
      </c>
      <c r="I865" s="71">
        <v>0.35962219411959101</v>
      </c>
      <c r="J865" s="68">
        <v>97.297297297297305</v>
      </c>
      <c r="K865" s="71">
        <v>0.64449134856883505</v>
      </c>
      <c r="L865" s="68">
        <v>79.867622724765596</v>
      </c>
    </row>
    <row r="866" spans="1:12" x14ac:dyDescent="0.2">
      <c r="A866" s="72" t="s">
        <v>2027</v>
      </c>
      <c r="B866" s="66" t="s">
        <v>2028</v>
      </c>
      <c r="C866" s="67">
        <v>65</v>
      </c>
      <c r="D866" s="67" t="s">
        <v>337</v>
      </c>
      <c r="E866" s="71">
        <v>0.41650237676178098</v>
      </c>
      <c r="F866" s="68">
        <v>95.228902371759503</v>
      </c>
      <c r="G866" s="71">
        <v>0.33463495772266999</v>
      </c>
      <c r="H866" s="68">
        <v>88.223938223938205</v>
      </c>
      <c r="I866" s="71">
        <v>0.119956490150374</v>
      </c>
      <c r="J866" s="68">
        <v>81.549917264203003</v>
      </c>
      <c r="K866" s="71">
        <v>0.79491568241229704</v>
      </c>
      <c r="L866" s="68">
        <v>91.698841698841704</v>
      </c>
    </row>
    <row r="867" spans="1:12" x14ac:dyDescent="0.2">
      <c r="A867" s="72" t="s">
        <v>2029</v>
      </c>
      <c r="B867" s="66" t="s">
        <v>2030</v>
      </c>
      <c r="C867" s="67">
        <v>65</v>
      </c>
      <c r="D867" s="67" t="s">
        <v>337</v>
      </c>
      <c r="E867" s="71">
        <v>0.53032420592623497</v>
      </c>
      <c r="F867" s="68">
        <v>98.8416988416988</v>
      </c>
      <c r="G867" s="71">
        <v>0.52807232332543397</v>
      </c>
      <c r="H867" s="68">
        <v>95.780474351902896</v>
      </c>
      <c r="I867" s="71">
        <v>0.27135475270453002</v>
      </c>
      <c r="J867" s="68">
        <v>93.932708218422505</v>
      </c>
      <c r="K867" s="71">
        <v>0.79154554174874003</v>
      </c>
      <c r="L867" s="68">
        <v>91.588527302813006</v>
      </c>
    </row>
    <row r="868" spans="1:12" x14ac:dyDescent="0.2">
      <c r="A868" s="72" t="s">
        <v>2031</v>
      </c>
      <c r="B868" s="66" t="s">
        <v>2032</v>
      </c>
      <c r="C868" s="67">
        <v>65</v>
      </c>
      <c r="D868" s="67" t="s">
        <v>337</v>
      </c>
      <c r="E868" s="71">
        <v>0.30444134950011498</v>
      </c>
      <c r="F868" s="68">
        <v>70.297848869277402</v>
      </c>
      <c r="G868" s="71">
        <v>0.27045914737108401</v>
      </c>
      <c r="H868" s="68">
        <v>76.558190843905095</v>
      </c>
      <c r="I868" s="71">
        <v>0.111709863675118</v>
      </c>
      <c r="J868" s="68">
        <v>80.088251516822993</v>
      </c>
      <c r="K868" s="71">
        <v>0.53115503745414405</v>
      </c>
      <c r="L868" s="68">
        <v>65.719801434087103</v>
      </c>
    </row>
    <row r="869" spans="1:12" x14ac:dyDescent="0.2">
      <c r="A869" s="72" t="s">
        <v>2033</v>
      </c>
      <c r="B869" s="66" t="s">
        <v>2034</v>
      </c>
      <c r="C869" s="67">
        <v>65</v>
      </c>
      <c r="D869" s="67" t="s">
        <v>337</v>
      </c>
      <c r="E869" s="71">
        <v>0.59156209147105099</v>
      </c>
      <c r="F869" s="68">
        <v>99.531163816878106</v>
      </c>
      <c r="G869" s="71">
        <v>0.56506347187804196</v>
      </c>
      <c r="H869" s="68">
        <v>96.773303916161098</v>
      </c>
      <c r="I869" s="71">
        <v>0.47553440636326599</v>
      </c>
      <c r="J869" s="68">
        <v>98.952013237727499</v>
      </c>
      <c r="K869" s="71">
        <v>0.73408839617184296</v>
      </c>
      <c r="L869" s="68">
        <v>87.286265857694403</v>
      </c>
    </row>
    <row r="870" spans="1:12" x14ac:dyDescent="0.2">
      <c r="A870" s="72" t="s">
        <v>2035</v>
      </c>
      <c r="B870" s="66" t="s">
        <v>2036</v>
      </c>
      <c r="C870" s="67">
        <v>65</v>
      </c>
      <c r="D870" s="67" t="s">
        <v>337</v>
      </c>
      <c r="E870" s="71">
        <v>0.40697015015784999</v>
      </c>
      <c r="F870" s="68">
        <v>94.2912300055157</v>
      </c>
      <c r="G870" s="71">
        <v>0.29737411311177298</v>
      </c>
      <c r="H870" s="68">
        <v>83.507997793712093</v>
      </c>
      <c r="I870" s="71">
        <v>2.3849736645644298E-2</v>
      </c>
      <c r="J870" s="68">
        <v>43.463872035300597</v>
      </c>
      <c r="K870" s="71">
        <v>0.89968660071613304</v>
      </c>
      <c r="L870" s="68">
        <v>96.276889134032004</v>
      </c>
    </row>
    <row r="871" spans="1:12" x14ac:dyDescent="0.2">
      <c r="A871" s="72" t="s">
        <v>2037</v>
      </c>
      <c r="B871" s="66" t="s">
        <v>2038</v>
      </c>
      <c r="C871" s="67">
        <v>65</v>
      </c>
      <c r="D871" s="67" t="s">
        <v>337</v>
      </c>
      <c r="E871" s="71">
        <v>0.311189514971285</v>
      </c>
      <c r="F871" s="68">
        <v>73.276337562051907</v>
      </c>
      <c r="G871" s="71">
        <v>2.2007175296380702E-2</v>
      </c>
      <c r="H871" s="68">
        <v>0.82735797021511304</v>
      </c>
      <c r="I871" s="71">
        <v>1.76434691066901E-3</v>
      </c>
      <c r="J871" s="68">
        <v>6.0948703805846698</v>
      </c>
      <c r="K871" s="71">
        <v>0.90979702270680396</v>
      </c>
      <c r="L871" s="68">
        <v>96.662989520132399</v>
      </c>
    </row>
    <row r="872" spans="1:12" x14ac:dyDescent="0.2">
      <c r="A872" s="72" t="s">
        <v>2039</v>
      </c>
      <c r="B872" s="66" t="s">
        <v>2040</v>
      </c>
      <c r="C872" s="67">
        <v>65</v>
      </c>
      <c r="D872" s="67" t="s">
        <v>337</v>
      </c>
      <c r="E872" s="71">
        <v>0.33897701125949398</v>
      </c>
      <c r="F872" s="68">
        <v>82.597904026475504</v>
      </c>
      <c r="G872" s="71">
        <v>3.6766647671590803E-2</v>
      </c>
      <c r="H872" s="68">
        <v>1.10314396028682</v>
      </c>
      <c r="I872" s="71">
        <v>2.97444457113328E-2</v>
      </c>
      <c r="J872" s="68">
        <v>48.428019856591298</v>
      </c>
      <c r="K872" s="71">
        <v>0.95041994039555799</v>
      </c>
      <c r="L872" s="68">
        <v>98.234969663541094</v>
      </c>
    </row>
    <row r="873" spans="1:12" x14ac:dyDescent="0.2">
      <c r="A873" s="72" t="s">
        <v>2041</v>
      </c>
      <c r="B873" s="66" t="s">
        <v>2042</v>
      </c>
      <c r="C873" s="67">
        <v>65</v>
      </c>
      <c r="D873" s="67" t="s">
        <v>337</v>
      </c>
      <c r="E873" s="71">
        <v>0.34578379306982199</v>
      </c>
      <c r="F873" s="68">
        <v>84.390512961941496</v>
      </c>
      <c r="G873" s="71">
        <v>9.3200626806881598E-2</v>
      </c>
      <c r="H873" s="68">
        <v>2.0683949255377798</v>
      </c>
      <c r="I873" s="71">
        <v>4.7867243209292601E-2</v>
      </c>
      <c r="J873" s="68">
        <v>59.762824048538299</v>
      </c>
      <c r="K873" s="71">
        <v>0.89628350919329103</v>
      </c>
      <c r="L873" s="68">
        <v>96.111417539989006</v>
      </c>
    </row>
    <row r="874" spans="1:12" x14ac:dyDescent="0.2">
      <c r="A874" s="72" t="s">
        <v>2043</v>
      </c>
      <c r="B874" s="66" t="s">
        <v>2044</v>
      </c>
      <c r="C874" s="67">
        <v>65</v>
      </c>
      <c r="D874" s="67" t="s">
        <v>337</v>
      </c>
      <c r="E874" s="71">
        <v>0.299754417497893</v>
      </c>
      <c r="F874" s="68">
        <v>68.339768339768298</v>
      </c>
      <c r="G874" s="71">
        <v>0.17830989418691601</v>
      </c>
      <c r="H874" s="68">
        <v>5.0468836183121901</v>
      </c>
      <c r="I874" s="71">
        <v>6.8110797512428503E-2</v>
      </c>
      <c r="J874" s="68">
        <v>69.829012686155593</v>
      </c>
      <c r="K874" s="71">
        <v>0.652842560794336</v>
      </c>
      <c r="L874" s="68">
        <v>80.419194704909003</v>
      </c>
    </row>
    <row r="875" spans="1:12" x14ac:dyDescent="0.2">
      <c r="A875" s="72" t="s">
        <v>2045</v>
      </c>
      <c r="B875" s="66" t="s">
        <v>2046</v>
      </c>
      <c r="C875" s="67">
        <v>65</v>
      </c>
      <c r="D875" s="67" t="s">
        <v>337</v>
      </c>
      <c r="E875" s="71">
        <v>0.29727701979316901</v>
      </c>
      <c r="F875" s="68">
        <v>67.402095973524496</v>
      </c>
      <c r="G875" s="71">
        <v>7.3842302878598196E-3</v>
      </c>
      <c r="H875" s="68">
        <v>0.49641478212906798</v>
      </c>
      <c r="I875" s="71">
        <v>7.9491217364465895E-10</v>
      </c>
      <c r="J875" s="68">
        <v>0.41367898510755702</v>
      </c>
      <c r="K875" s="71">
        <v>0.88444682829673504</v>
      </c>
      <c r="L875" s="68">
        <v>95.4495311638169</v>
      </c>
    </row>
    <row r="876" spans="1:12" x14ac:dyDescent="0.2">
      <c r="A876" s="72" t="s">
        <v>2047</v>
      </c>
      <c r="B876" s="66" t="s">
        <v>2048</v>
      </c>
      <c r="C876" s="67">
        <v>65</v>
      </c>
      <c r="D876" s="67" t="s">
        <v>337</v>
      </c>
      <c r="E876" s="71">
        <v>0.23176901632578201</v>
      </c>
      <c r="F876" s="68">
        <v>46.469939327082201</v>
      </c>
      <c r="G876" s="71">
        <v>0.24841703345924199</v>
      </c>
      <c r="H876" s="68">
        <v>15.857694429123001</v>
      </c>
      <c r="I876" s="71">
        <v>2.2248630703324002E-2</v>
      </c>
      <c r="J876" s="68">
        <v>41.4782129067843</v>
      </c>
      <c r="K876" s="71">
        <v>0.42464138481477998</v>
      </c>
      <c r="L876" s="68">
        <v>53.833425261996702</v>
      </c>
    </row>
    <row r="877" spans="1:12" x14ac:dyDescent="0.2">
      <c r="A877" s="72" t="s">
        <v>2049</v>
      </c>
      <c r="B877" s="66" t="s">
        <v>2050</v>
      </c>
      <c r="C877" s="67">
        <v>65</v>
      </c>
      <c r="D877" s="67" t="s">
        <v>337</v>
      </c>
      <c r="E877" s="71">
        <v>0.20250415480745701</v>
      </c>
      <c r="F877" s="68">
        <v>41.395477109762801</v>
      </c>
      <c r="G877" s="71">
        <v>0.14859814125554399</v>
      </c>
      <c r="H877" s="68">
        <v>3.6403750689465002</v>
      </c>
      <c r="I877" s="71">
        <v>1.06325274182198E-2</v>
      </c>
      <c r="J877" s="68">
        <v>26.558190843905098</v>
      </c>
      <c r="K877" s="71">
        <v>0.44828179574860799</v>
      </c>
      <c r="L877" s="68">
        <v>55.653612796469901</v>
      </c>
    </row>
    <row r="878" spans="1:12" x14ac:dyDescent="0.2">
      <c r="A878" s="72" t="s">
        <v>2051</v>
      </c>
      <c r="B878" s="66" t="s">
        <v>2052</v>
      </c>
      <c r="C878" s="67">
        <v>65</v>
      </c>
      <c r="D878" s="67" t="s">
        <v>337</v>
      </c>
      <c r="E878" s="71">
        <v>0.201767722037692</v>
      </c>
      <c r="F878" s="68">
        <v>41.340319911748502</v>
      </c>
      <c r="G878" s="71">
        <v>0.23354889654465999</v>
      </c>
      <c r="H878" s="68">
        <v>10.2316602316602</v>
      </c>
      <c r="I878" s="71">
        <v>2.48732514600884E-2</v>
      </c>
      <c r="J878" s="68">
        <v>44.484280198565898</v>
      </c>
      <c r="K878" s="71">
        <v>0.346881018108328</v>
      </c>
      <c r="L878" s="68">
        <v>48.786541643684501</v>
      </c>
    </row>
    <row r="879" spans="1:12" x14ac:dyDescent="0.2">
      <c r="A879" s="72" t="s">
        <v>2053</v>
      </c>
      <c r="B879" s="66" t="s">
        <v>2054</v>
      </c>
      <c r="C879" s="67">
        <v>65</v>
      </c>
      <c r="D879" s="67" t="s">
        <v>337</v>
      </c>
      <c r="E879" s="71">
        <v>0.15993216155017401</v>
      </c>
      <c r="F879" s="68">
        <v>30.998345284059599</v>
      </c>
      <c r="G879" s="71">
        <v>0.20485025814056801</v>
      </c>
      <c r="H879" s="68">
        <v>6.8394925537782703</v>
      </c>
      <c r="I879" s="71">
        <v>1.9388514910519201E-2</v>
      </c>
      <c r="J879" s="68">
        <v>38.416988416988403</v>
      </c>
      <c r="K879" s="71">
        <v>0.25555771159943502</v>
      </c>
      <c r="L879" s="68">
        <v>44.732487589630502</v>
      </c>
    </row>
    <row r="880" spans="1:12" x14ac:dyDescent="0.2">
      <c r="A880" s="72" t="s">
        <v>2055</v>
      </c>
      <c r="B880" s="66" t="s">
        <v>2056</v>
      </c>
      <c r="C880" s="67">
        <v>65</v>
      </c>
      <c r="D880" s="67" t="s">
        <v>337</v>
      </c>
      <c r="E880" s="71">
        <v>0.29359530041429199</v>
      </c>
      <c r="F880" s="68">
        <v>66.078323221180398</v>
      </c>
      <c r="G880" s="71">
        <v>3.3291614518147702E-2</v>
      </c>
      <c r="H880" s="68">
        <v>1.0204081632653099</v>
      </c>
      <c r="I880" s="71">
        <v>2.5080916426144299E-4</v>
      </c>
      <c r="J880" s="68">
        <v>1.2410369553226701</v>
      </c>
      <c r="K880" s="71">
        <v>0.84724347756046603</v>
      </c>
      <c r="L880" s="68">
        <v>94.098179812465503</v>
      </c>
    </row>
    <row r="881" spans="1:12" x14ac:dyDescent="0.2">
      <c r="A881" s="72" t="s">
        <v>2057</v>
      </c>
      <c r="B881" s="66" t="s">
        <v>2058</v>
      </c>
      <c r="C881" s="67">
        <v>65</v>
      </c>
      <c r="D881" s="67" t="s">
        <v>337</v>
      </c>
      <c r="E881" s="71">
        <v>0.29930913032465301</v>
      </c>
      <c r="F881" s="68">
        <v>68.146718146718101</v>
      </c>
      <c r="G881" s="71">
        <v>0</v>
      </c>
      <c r="H881" s="68">
        <v>0.27578599007170401</v>
      </c>
      <c r="I881" s="71">
        <v>2.2996783239140299E-11</v>
      </c>
      <c r="J881" s="68">
        <v>0.330943188086045</v>
      </c>
      <c r="K881" s="71">
        <v>0.89792739095096297</v>
      </c>
      <c r="L881" s="68">
        <v>96.194153337010505</v>
      </c>
    </row>
    <row r="882" spans="1:12" x14ac:dyDescent="0.2">
      <c r="A882" s="72" t="s">
        <v>2059</v>
      </c>
      <c r="B882" s="66" t="s">
        <v>2060</v>
      </c>
      <c r="C882" s="67">
        <v>65</v>
      </c>
      <c r="D882" s="67" t="s">
        <v>337</v>
      </c>
      <c r="E882" s="71">
        <v>0.239397963400551</v>
      </c>
      <c r="F882" s="68">
        <v>47.904026475454998</v>
      </c>
      <c r="G882" s="71">
        <v>3.4918648310387997E-2</v>
      </c>
      <c r="H882" s="68">
        <v>1.0479867622724801</v>
      </c>
      <c r="I882" s="71">
        <v>2.56254705998892E-6</v>
      </c>
      <c r="J882" s="68">
        <v>0.60672917815774996</v>
      </c>
      <c r="K882" s="71">
        <v>0.68327267934420599</v>
      </c>
      <c r="L882" s="68">
        <v>83.618312189740806</v>
      </c>
    </row>
    <row r="883" spans="1:12" x14ac:dyDescent="0.2">
      <c r="A883" s="72" t="s">
        <v>2061</v>
      </c>
      <c r="B883" s="66" t="s">
        <v>2062</v>
      </c>
      <c r="C883" s="67">
        <v>65</v>
      </c>
      <c r="D883" s="67" t="s">
        <v>337</v>
      </c>
      <c r="E883" s="71">
        <v>0.18064668281086799</v>
      </c>
      <c r="F883" s="68">
        <v>37.010479867622699</v>
      </c>
      <c r="G883" s="71">
        <v>6.9577279526530103E-2</v>
      </c>
      <c r="H883" s="68">
        <v>1.57198014340871</v>
      </c>
      <c r="I883" s="71">
        <v>3.82717831683797E-3</v>
      </c>
      <c r="J883" s="68">
        <v>11.858797573083301</v>
      </c>
      <c r="K883" s="71">
        <v>0.468535590589235</v>
      </c>
      <c r="L883" s="68">
        <v>58.135686707115298</v>
      </c>
    </row>
    <row r="884" spans="1:12" x14ac:dyDescent="0.2">
      <c r="A884" s="72" t="s">
        <v>2063</v>
      </c>
      <c r="B884" s="66" t="s">
        <v>2064</v>
      </c>
      <c r="C884" s="67">
        <v>65</v>
      </c>
      <c r="D884" s="67" t="s">
        <v>337</v>
      </c>
      <c r="E884" s="71">
        <v>0.23312311744782199</v>
      </c>
      <c r="F884" s="68">
        <v>46.662989520132399</v>
      </c>
      <c r="G884" s="71">
        <v>0.25438047549956799</v>
      </c>
      <c r="H884" s="68">
        <v>67.098731384445699</v>
      </c>
      <c r="I884" s="71">
        <v>5.14067046900318E-3</v>
      </c>
      <c r="J884" s="68">
        <v>15.2233866519581</v>
      </c>
      <c r="K884" s="71">
        <v>0.43984820637489402</v>
      </c>
      <c r="L884" s="68">
        <v>54.964147821290702</v>
      </c>
    </row>
    <row r="885" spans="1:12" x14ac:dyDescent="0.2">
      <c r="A885" s="72" t="s">
        <v>2065</v>
      </c>
      <c r="B885" s="66" t="s">
        <v>2066</v>
      </c>
      <c r="C885" s="67">
        <v>65</v>
      </c>
      <c r="D885" s="67" t="s">
        <v>337</v>
      </c>
      <c r="E885" s="71">
        <v>0.276181678684497</v>
      </c>
      <c r="F885" s="68">
        <v>59.790402647545498</v>
      </c>
      <c r="G885" s="71">
        <v>0.249999999979513</v>
      </c>
      <c r="H885" s="68">
        <v>28.4335355763927</v>
      </c>
      <c r="I885" s="71">
        <v>1.36721165546198E-2</v>
      </c>
      <c r="J885" s="68">
        <v>31.053502482073899</v>
      </c>
      <c r="K885" s="71">
        <v>0.56487291951935803</v>
      </c>
      <c r="L885" s="68">
        <v>70.380584666298901</v>
      </c>
    </row>
    <row r="886" spans="1:12" x14ac:dyDescent="0.2">
      <c r="A886" s="72" t="s">
        <v>2067</v>
      </c>
      <c r="B886" s="66" t="s">
        <v>2068</v>
      </c>
      <c r="C886" s="67">
        <v>63</v>
      </c>
      <c r="D886" s="67" t="s">
        <v>337</v>
      </c>
      <c r="E886" s="71">
        <v>0.29809983742936902</v>
      </c>
      <c r="F886" s="68">
        <v>76.086956521739097</v>
      </c>
      <c r="G886" s="71">
        <v>0.249999999969998</v>
      </c>
      <c r="H886" s="68">
        <v>24.574669187145599</v>
      </c>
      <c r="I886" s="71">
        <v>2.2839640205495201E-4</v>
      </c>
      <c r="J886" s="68">
        <v>4.7258979206049103</v>
      </c>
      <c r="K886" s="71">
        <v>0.64407111591605504</v>
      </c>
      <c r="L886" s="68">
        <v>84.688090737240103</v>
      </c>
    </row>
    <row r="887" spans="1:12" x14ac:dyDescent="0.2">
      <c r="A887" s="72" t="s">
        <v>2069</v>
      </c>
      <c r="B887" s="66" t="s">
        <v>2070</v>
      </c>
      <c r="C887" s="67">
        <v>65</v>
      </c>
      <c r="D887" s="67" t="s">
        <v>337</v>
      </c>
      <c r="E887" s="71">
        <v>0.21762559685800201</v>
      </c>
      <c r="F887" s="68">
        <v>44.070601213458403</v>
      </c>
      <c r="G887" s="71">
        <v>0.24791258411499001</v>
      </c>
      <c r="H887" s="68">
        <v>15.3061224489796</v>
      </c>
      <c r="I887" s="71">
        <v>3.4492203705788697E-2</v>
      </c>
      <c r="J887" s="68">
        <v>52.123552123552102</v>
      </c>
      <c r="K887" s="71">
        <v>0.370472002753228</v>
      </c>
      <c r="L887" s="68">
        <v>49.834528405957002</v>
      </c>
    </row>
    <row r="888" spans="1:12" x14ac:dyDescent="0.2">
      <c r="A888" s="72" t="s">
        <v>2071</v>
      </c>
      <c r="B888" s="66" t="s">
        <v>2072</v>
      </c>
      <c r="C888" s="67">
        <v>45</v>
      </c>
      <c r="D888" s="67" t="s">
        <v>337</v>
      </c>
      <c r="E888" s="71">
        <v>0.216044521614595</v>
      </c>
      <c r="F888" s="68">
        <v>51.568825910931203</v>
      </c>
      <c r="G888" s="71">
        <v>0.25133392391193099</v>
      </c>
      <c r="H888" s="68">
        <v>51.619433198380598</v>
      </c>
      <c r="I888" s="71">
        <v>4.5277827841384198E-2</v>
      </c>
      <c r="J888" s="68">
        <v>64.625506072874501</v>
      </c>
      <c r="K888" s="71">
        <v>0.35152181309047098</v>
      </c>
      <c r="L888" s="68">
        <v>59.311740890688299</v>
      </c>
    </row>
    <row r="889" spans="1:12" x14ac:dyDescent="0.2">
      <c r="A889" s="72" t="s">
        <v>2073</v>
      </c>
      <c r="B889" s="66" t="s">
        <v>2074</v>
      </c>
      <c r="C889" s="67">
        <v>45</v>
      </c>
      <c r="D889" s="67" t="s">
        <v>337</v>
      </c>
      <c r="E889" s="71">
        <v>0.201818128093459</v>
      </c>
      <c r="F889" s="68">
        <v>47.975708502024297</v>
      </c>
      <c r="G889" s="71">
        <v>0.25009644502353201</v>
      </c>
      <c r="H889" s="68">
        <v>44.686234817813798</v>
      </c>
      <c r="I889" s="71">
        <v>2.97250050884169E-3</v>
      </c>
      <c r="J889" s="68">
        <v>9.4129554655870393</v>
      </c>
      <c r="K889" s="71">
        <v>0.35238543874800399</v>
      </c>
      <c r="L889" s="68">
        <v>59.463562753036399</v>
      </c>
    </row>
    <row r="890" spans="1:12" x14ac:dyDescent="0.2">
      <c r="A890" s="72" t="s">
        <v>2075</v>
      </c>
      <c r="B890" s="66" t="s">
        <v>2076</v>
      </c>
      <c r="C890" s="67">
        <v>45</v>
      </c>
      <c r="D890" s="67" t="s">
        <v>337</v>
      </c>
      <c r="E890" s="71">
        <v>0.157540223118806</v>
      </c>
      <c r="F890" s="68">
        <v>29.757085020242901</v>
      </c>
      <c r="G890" s="71">
        <v>0.24209952974787</v>
      </c>
      <c r="H890" s="68">
        <v>17.206477732793498</v>
      </c>
      <c r="I890" s="71">
        <v>5.8607015148051996E-3</v>
      </c>
      <c r="J890" s="68">
        <v>17.560728744939301</v>
      </c>
      <c r="K890" s="71">
        <v>0.224660438093743</v>
      </c>
      <c r="L890" s="68">
        <v>43.5222672064777</v>
      </c>
    </row>
    <row r="891" spans="1:12" x14ac:dyDescent="0.2">
      <c r="A891" s="72" t="s">
        <v>2077</v>
      </c>
      <c r="B891" s="66" t="s">
        <v>2078</v>
      </c>
      <c r="C891" s="67">
        <v>45</v>
      </c>
      <c r="D891" s="67" t="s">
        <v>337</v>
      </c>
      <c r="E891" s="71">
        <v>0.15800936161111501</v>
      </c>
      <c r="F891" s="68">
        <v>29.807692307692299</v>
      </c>
      <c r="G891" s="71">
        <v>0.25</v>
      </c>
      <c r="H891" s="68">
        <v>44.635627530364403</v>
      </c>
      <c r="I891" s="71">
        <v>1.02947186849079E-3</v>
      </c>
      <c r="J891" s="68">
        <v>3.4919028340081</v>
      </c>
      <c r="K891" s="71">
        <v>0.22299861296485299</v>
      </c>
      <c r="L891" s="68">
        <v>42.864372469635597</v>
      </c>
    </row>
    <row r="892" spans="1:12" x14ac:dyDescent="0.2">
      <c r="A892" s="72" t="s">
        <v>2079</v>
      </c>
      <c r="B892" s="66" t="s">
        <v>2080</v>
      </c>
      <c r="C892" s="67">
        <v>45</v>
      </c>
      <c r="D892" s="67" t="s">
        <v>337</v>
      </c>
      <c r="E892" s="71">
        <v>0.14602478708622099</v>
      </c>
      <c r="F892" s="68">
        <v>23.32995951417</v>
      </c>
      <c r="G892" s="71">
        <v>0.22226802229516801</v>
      </c>
      <c r="H892" s="68">
        <v>11.538461538461499</v>
      </c>
      <c r="I892" s="71">
        <v>5.9060484712299298E-3</v>
      </c>
      <c r="J892" s="68">
        <v>17.712550607287501</v>
      </c>
      <c r="K892" s="71">
        <v>0.20990029049226699</v>
      </c>
      <c r="L892" s="68">
        <v>40.131578947368403</v>
      </c>
    </row>
    <row r="893" spans="1:12" x14ac:dyDescent="0.2">
      <c r="A893" s="72" t="s">
        <v>2081</v>
      </c>
      <c r="B893" s="66" t="s">
        <v>2082</v>
      </c>
      <c r="C893" s="67">
        <v>45</v>
      </c>
      <c r="D893" s="67" t="s">
        <v>337</v>
      </c>
      <c r="E893" s="71">
        <v>0.13252094560969899</v>
      </c>
      <c r="F893" s="68">
        <v>16.6497975708502</v>
      </c>
      <c r="G893" s="71">
        <v>0.18603825125668999</v>
      </c>
      <c r="H893" s="68">
        <v>7.1356275303643697</v>
      </c>
      <c r="I893" s="71">
        <v>9.8025683522362499E-3</v>
      </c>
      <c r="J893" s="68">
        <v>27.4797570850202</v>
      </c>
      <c r="K893" s="71">
        <v>0.201722017220172</v>
      </c>
      <c r="L893" s="68">
        <v>38.157894736842103</v>
      </c>
    </row>
    <row r="894" spans="1:12" x14ac:dyDescent="0.2">
      <c r="A894" s="72" t="s">
        <v>2083</v>
      </c>
      <c r="B894" s="66" t="s">
        <v>2084</v>
      </c>
      <c r="C894" s="67">
        <v>45</v>
      </c>
      <c r="D894" s="67" t="s">
        <v>337</v>
      </c>
      <c r="E894" s="71">
        <v>0.16855430367059801</v>
      </c>
      <c r="F894" s="68">
        <v>35.374493927125499</v>
      </c>
      <c r="G894" s="71">
        <v>0.249999995321807</v>
      </c>
      <c r="H894" s="68">
        <v>25.9109311740891</v>
      </c>
      <c r="I894" s="71">
        <v>2.1162379195259599E-2</v>
      </c>
      <c r="J894" s="68">
        <v>45.647773279352201</v>
      </c>
      <c r="K894" s="71">
        <v>0.23450053649472699</v>
      </c>
      <c r="L894" s="68">
        <v>45.293522267206498</v>
      </c>
    </row>
    <row r="895" spans="1:12" x14ac:dyDescent="0.2">
      <c r="A895" s="72" t="s">
        <v>2085</v>
      </c>
      <c r="B895" s="66" t="s">
        <v>2086</v>
      </c>
      <c r="C895" s="67">
        <v>45</v>
      </c>
      <c r="D895" s="67" t="s">
        <v>337</v>
      </c>
      <c r="E895" s="71">
        <v>0.12812444813488699</v>
      </c>
      <c r="F895" s="68">
        <v>14.777327935222701</v>
      </c>
      <c r="G895" s="71">
        <v>0.109204402901814</v>
      </c>
      <c r="H895" s="68">
        <v>3.23886639676113</v>
      </c>
      <c r="I895" s="71">
        <v>8.6880852049208302E-3</v>
      </c>
      <c r="J895" s="68">
        <v>24.949392712550601</v>
      </c>
      <c r="K895" s="71">
        <v>0.26648085629792501</v>
      </c>
      <c r="L895" s="68">
        <v>50.4554655870445</v>
      </c>
    </row>
    <row r="896" spans="1:12" x14ac:dyDescent="0.2">
      <c r="A896" s="72" t="s">
        <v>2087</v>
      </c>
      <c r="B896" s="66" t="s">
        <v>2088</v>
      </c>
      <c r="C896" s="67">
        <v>45</v>
      </c>
      <c r="D896" s="67" t="s">
        <v>337</v>
      </c>
      <c r="E896" s="71">
        <v>0.108871053044951</v>
      </c>
      <c r="F896" s="68">
        <v>7.0850202429149798</v>
      </c>
      <c r="G896" s="71">
        <v>0.13657660273078201</v>
      </c>
      <c r="H896" s="68">
        <v>4.6052631578947398</v>
      </c>
      <c r="I896" s="71">
        <v>6.1466218512885298E-4</v>
      </c>
      <c r="J896" s="68">
        <v>2.1761133603238898</v>
      </c>
      <c r="K896" s="71">
        <v>0.18942189421894201</v>
      </c>
      <c r="L896" s="68">
        <v>34.817813765182201</v>
      </c>
    </row>
    <row r="897" spans="1:12" x14ac:dyDescent="0.2">
      <c r="A897" s="72" t="s">
        <v>2089</v>
      </c>
      <c r="B897" s="66" t="s">
        <v>2090</v>
      </c>
      <c r="C897" s="67">
        <v>45</v>
      </c>
      <c r="D897" s="67" t="s">
        <v>337</v>
      </c>
      <c r="E897" s="71">
        <v>0.18301724642248199</v>
      </c>
      <c r="F897" s="68">
        <v>41.852226720647799</v>
      </c>
      <c r="G897" s="71">
        <v>0.24742692335381999</v>
      </c>
      <c r="H897" s="68">
        <v>21.052631578947398</v>
      </c>
      <c r="I897" s="71">
        <v>1.7989213600157698E-2</v>
      </c>
      <c r="J897" s="68">
        <v>41.295546558704501</v>
      </c>
      <c r="K897" s="71">
        <v>0.28363560231347001</v>
      </c>
      <c r="L897" s="68">
        <v>52.682186234817799</v>
      </c>
    </row>
    <row r="898" spans="1:12" x14ac:dyDescent="0.2">
      <c r="A898" s="72" t="s">
        <v>2091</v>
      </c>
      <c r="B898" s="66" t="s">
        <v>2092</v>
      </c>
      <c r="C898" s="67">
        <v>45</v>
      </c>
      <c r="D898" s="67" t="s">
        <v>337</v>
      </c>
      <c r="E898" s="71">
        <v>0.28068702967293402</v>
      </c>
      <c r="F898" s="68">
        <v>72.469635627530394</v>
      </c>
      <c r="G898" s="71">
        <v>0.25</v>
      </c>
      <c r="H898" s="68">
        <v>44.635627530364403</v>
      </c>
      <c r="I898" s="71">
        <v>5.9491933540012497E-2</v>
      </c>
      <c r="J898" s="68">
        <v>70.546558704453403</v>
      </c>
      <c r="K898" s="71">
        <v>0.53256915547878902</v>
      </c>
      <c r="L898" s="68">
        <v>83.046558704453403</v>
      </c>
    </row>
    <row r="899" spans="1:12" x14ac:dyDescent="0.2">
      <c r="A899" s="72" t="s">
        <v>2093</v>
      </c>
      <c r="B899" s="66" t="s">
        <v>2094</v>
      </c>
      <c r="C899" s="67">
        <v>45</v>
      </c>
      <c r="D899" s="67" t="s">
        <v>337</v>
      </c>
      <c r="E899" s="71">
        <v>0.13626275830266499</v>
      </c>
      <c r="F899" s="68">
        <v>18.2186234817814</v>
      </c>
      <c r="G899" s="71">
        <v>0.20558185046198699</v>
      </c>
      <c r="H899" s="68">
        <v>9.4129554655870393</v>
      </c>
      <c r="I899" s="71">
        <v>8.8644810265750603E-3</v>
      </c>
      <c r="J899" s="68">
        <v>25.657894736842099</v>
      </c>
      <c r="K899" s="71">
        <v>0.194341943419434</v>
      </c>
      <c r="L899" s="68">
        <v>36.184210526315802</v>
      </c>
    </row>
    <row r="900" spans="1:12" x14ac:dyDescent="0.2">
      <c r="A900" s="72" t="s">
        <v>2095</v>
      </c>
      <c r="B900" s="66" t="s">
        <v>2096</v>
      </c>
      <c r="C900" s="67">
        <v>45</v>
      </c>
      <c r="D900" s="67" t="s">
        <v>337</v>
      </c>
      <c r="E900" s="71">
        <v>0.26414196543952301</v>
      </c>
      <c r="F900" s="68">
        <v>68.066801619433207</v>
      </c>
      <c r="G900" s="71">
        <v>0.25</v>
      </c>
      <c r="H900" s="68">
        <v>44.635627530364403</v>
      </c>
      <c r="I900" s="71">
        <v>3.4391560656063198E-2</v>
      </c>
      <c r="J900" s="68">
        <v>58.248987854250998</v>
      </c>
      <c r="K900" s="71">
        <v>0.508034335662506</v>
      </c>
      <c r="L900" s="68">
        <v>80.465587044534402</v>
      </c>
    </row>
    <row r="901" spans="1:12" x14ac:dyDescent="0.2">
      <c r="A901" s="72" t="s">
        <v>2097</v>
      </c>
      <c r="B901" s="66" t="s">
        <v>2098</v>
      </c>
      <c r="C901" s="67">
        <v>45</v>
      </c>
      <c r="D901" s="67" t="s">
        <v>337</v>
      </c>
      <c r="E901" s="71">
        <v>0.125815910781927</v>
      </c>
      <c r="F901" s="68">
        <v>13.917004048582999</v>
      </c>
      <c r="G901" s="71">
        <v>0.14748494663966299</v>
      </c>
      <c r="H901" s="68">
        <v>5.2125506072874499</v>
      </c>
      <c r="I901" s="71">
        <v>3.8229841188258299E-4</v>
      </c>
      <c r="J901" s="68">
        <v>1.7712550607287401</v>
      </c>
      <c r="K901" s="71">
        <v>0.229580487294235</v>
      </c>
      <c r="L901" s="68">
        <v>44.585020242915</v>
      </c>
    </row>
    <row r="902" spans="1:12" x14ac:dyDescent="0.2">
      <c r="A902" s="72" t="s">
        <v>2099</v>
      </c>
      <c r="B902" s="66" t="s">
        <v>2100</v>
      </c>
      <c r="C902" s="67">
        <v>45</v>
      </c>
      <c r="D902" s="67" t="s">
        <v>337</v>
      </c>
      <c r="E902" s="71">
        <v>0.24269088288837501</v>
      </c>
      <c r="F902" s="68">
        <v>59.767206477732799</v>
      </c>
      <c r="G902" s="71">
        <v>0.17965242002552401</v>
      </c>
      <c r="H902" s="68">
        <v>6.7813765182186199</v>
      </c>
      <c r="I902" s="71">
        <v>7.0704387651405201E-2</v>
      </c>
      <c r="J902" s="68">
        <v>74.139676113360295</v>
      </c>
      <c r="K902" s="71">
        <v>0.47771584098819703</v>
      </c>
      <c r="L902" s="68">
        <v>76.113360323886596</v>
      </c>
    </row>
    <row r="903" spans="1:12" x14ac:dyDescent="0.2">
      <c r="A903" s="72" t="s">
        <v>2101</v>
      </c>
      <c r="B903" s="66" t="s">
        <v>2102</v>
      </c>
      <c r="C903" s="67">
        <v>45</v>
      </c>
      <c r="D903" s="67" t="s">
        <v>337</v>
      </c>
      <c r="E903" s="71">
        <v>0.111379660414628</v>
      </c>
      <c r="F903" s="68">
        <v>7.7935222672064803</v>
      </c>
      <c r="G903" s="71">
        <v>0.100687005217237</v>
      </c>
      <c r="H903" s="68">
        <v>2.8846153846153801</v>
      </c>
      <c r="I903" s="71">
        <v>8.79153793290402E-3</v>
      </c>
      <c r="J903" s="68">
        <v>25.354251012145799</v>
      </c>
      <c r="K903" s="71">
        <v>0.224660438093743</v>
      </c>
      <c r="L903" s="68">
        <v>43.5222672064777</v>
      </c>
    </row>
    <row r="904" spans="1:12" x14ac:dyDescent="0.2">
      <c r="A904" s="72" t="s">
        <v>2103</v>
      </c>
      <c r="B904" s="66" t="s">
        <v>2104</v>
      </c>
      <c r="C904" s="67">
        <v>45</v>
      </c>
      <c r="D904" s="67" t="s">
        <v>337</v>
      </c>
      <c r="E904" s="71">
        <v>0.21959100413073701</v>
      </c>
      <c r="F904" s="68">
        <v>52.530364372469599</v>
      </c>
      <c r="G904" s="71">
        <v>0.21832311945958999</v>
      </c>
      <c r="H904" s="68">
        <v>10.7287449392713</v>
      </c>
      <c r="I904" s="71">
        <v>6.2162952774952396E-3</v>
      </c>
      <c r="J904" s="68">
        <v>18.421052631578899</v>
      </c>
      <c r="K904" s="71">
        <v>0.43423359765512598</v>
      </c>
      <c r="L904" s="68">
        <v>69.382591093117398</v>
      </c>
    </row>
    <row r="905" spans="1:12" x14ac:dyDescent="0.2">
      <c r="A905" s="72" t="s">
        <v>2105</v>
      </c>
      <c r="B905" s="66" t="s">
        <v>2106</v>
      </c>
      <c r="C905" s="67">
        <v>45</v>
      </c>
      <c r="D905" s="67" t="s">
        <v>337</v>
      </c>
      <c r="E905" s="71">
        <v>0.34916023731116103</v>
      </c>
      <c r="F905" s="68">
        <v>86.487854251012095</v>
      </c>
      <c r="G905" s="71">
        <v>0.245020355645061</v>
      </c>
      <c r="H905" s="68">
        <v>18.927125506072901</v>
      </c>
      <c r="I905" s="71">
        <v>5.4647267576578597E-3</v>
      </c>
      <c r="J905" s="68">
        <v>16.396761133603199</v>
      </c>
      <c r="K905" s="71">
        <v>0.79699562953076297</v>
      </c>
      <c r="L905" s="68">
        <v>95.394736842105303</v>
      </c>
    </row>
    <row r="906" spans="1:12" x14ac:dyDescent="0.2">
      <c r="A906" s="72" t="s">
        <v>2107</v>
      </c>
      <c r="B906" s="66" t="s">
        <v>2108</v>
      </c>
      <c r="C906" s="67">
        <v>45</v>
      </c>
      <c r="D906" s="67" t="s">
        <v>337</v>
      </c>
      <c r="E906" s="71">
        <v>0.224712786900293</v>
      </c>
      <c r="F906" s="68">
        <v>54.099190283400802</v>
      </c>
      <c r="G906" s="71">
        <v>0.12068013608706001</v>
      </c>
      <c r="H906" s="68">
        <v>3.8967611336032402</v>
      </c>
      <c r="I906" s="71">
        <v>1.19125963915796E-2</v>
      </c>
      <c r="J906" s="68">
        <v>30.971659919028301</v>
      </c>
      <c r="K906" s="71">
        <v>0.54154562822223995</v>
      </c>
      <c r="L906" s="68">
        <v>83.957489878542503</v>
      </c>
    </row>
    <row r="907" spans="1:12" x14ac:dyDescent="0.2">
      <c r="A907" s="72" t="s">
        <v>2109</v>
      </c>
      <c r="B907" s="66" t="s">
        <v>2110</v>
      </c>
      <c r="C907" s="67">
        <v>45</v>
      </c>
      <c r="D907" s="67" t="s">
        <v>337</v>
      </c>
      <c r="E907" s="71">
        <v>0.36815753082562602</v>
      </c>
      <c r="F907" s="68">
        <v>89.574898785425106</v>
      </c>
      <c r="G907" s="71">
        <v>0.30878280712822298</v>
      </c>
      <c r="H907" s="68">
        <v>80.566801619433207</v>
      </c>
      <c r="I907" s="71">
        <v>5.2760301472733204E-3</v>
      </c>
      <c r="J907" s="68">
        <v>16.093117408906899</v>
      </c>
      <c r="K907" s="71">
        <v>0.79041375520138202</v>
      </c>
      <c r="L907" s="68">
        <v>95.192307692307693</v>
      </c>
    </row>
    <row r="908" spans="1:12" x14ac:dyDescent="0.2">
      <c r="A908" s="72" t="s">
        <v>2111</v>
      </c>
      <c r="B908" s="66" t="s">
        <v>2112</v>
      </c>
      <c r="C908" s="67">
        <v>45</v>
      </c>
      <c r="D908" s="67" t="s">
        <v>337</v>
      </c>
      <c r="E908" s="71">
        <v>0.34278969489125499</v>
      </c>
      <c r="F908" s="68">
        <v>85.374493927125499</v>
      </c>
      <c r="G908" s="71">
        <v>0.17703426000063399</v>
      </c>
      <c r="H908" s="68">
        <v>6.4777327935222697</v>
      </c>
      <c r="I908" s="71">
        <v>2.9738949139907701E-2</v>
      </c>
      <c r="J908" s="68">
        <v>54.402834008097201</v>
      </c>
      <c r="K908" s="71">
        <v>0.821595875533224</v>
      </c>
      <c r="L908" s="68">
        <v>96.103238866396794</v>
      </c>
    </row>
    <row r="909" spans="1:12" x14ac:dyDescent="0.2">
      <c r="A909" s="72" t="s">
        <v>2113</v>
      </c>
      <c r="B909" s="66" t="s">
        <v>2114</v>
      </c>
      <c r="C909" s="67">
        <v>45</v>
      </c>
      <c r="D909" s="67" t="s">
        <v>337</v>
      </c>
      <c r="E909" s="71">
        <v>0.42463723245872298</v>
      </c>
      <c r="F909" s="68">
        <v>95.597165991902799</v>
      </c>
      <c r="G909" s="71">
        <v>0.255420850717057</v>
      </c>
      <c r="H909" s="68">
        <v>60.526315789473699</v>
      </c>
      <c r="I909" s="71">
        <v>3.46641998820056E-2</v>
      </c>
      <c r="J909" s="68">
        <v>58.704453441295499</v>
      </c>
      <c r="K909" s="71">
        <v>0.98382664677710596</v>
      </c>
      <c r="L909" s="68">
        <v>99.038461538461505</v>
      </c>
    </row>
    <row r="910" spans="1:12" x14ac:dyDescent="0.2">
      <c r="A910" s="72" t="s">
        <v>2115</v>
      </c>
      <c r="B910" s="66" t="s">
        <v>2116</v>
      </c>
      <c r="C910" s="67">
        <v>45</v>
      </c>
      <c r="D910" s="67" t="s">
        <v>337</v>
      </c>
      <c r="E910" s="71">
        <v>0.40174121460531798</v>
      </c>
      <c r="F910" s="68">
        <v>93.674089068825893</v>
      </c>
      <c r="G910" s="71">
        <v>0.18126252841728799</v>
      </c>
      <c r="H910" s="68">
        <v>6.8825910931174104</v>
      </c>
      <c r="I910" s="71">
        <v>0.117128004514365</v>
      </c>
      <c r="J910" s="68">
        <v>83.350202429149803</v>
      </c>
      <c r="K910" s="71">
        <v>0.90683311088429996</v>
      </c>
      <c r="L910" s="68">
        <v>97.773279352226695</v>
      </c>
    </row>
    <row r="911" spans="1:12" x14ac:dyDescent="0.2">
      <c r="A911" s="72" t="s">
        <v>2117</v>
      </c>
      <c r="B911" s="66" t="s">
        <v>2118</v>
      </c>
      <c r="C911" s="67">
        <v>63</v>
      </c>
      <c r="D911" s="67" t="s">
        <v>337</v>
      </c>
      <c r="E911" s="71">
        <v>0.26699098129688398</v>
      </c>
      <c r="F911" s="68">
        <v>61.909262759924403</v>
      </c>
      <c r="G911" s="71">
        <v>0.249999999568572</v>
      </c>
      <c r="H911" s="68">
        <v>24.102079395085099</v>
      </c>
      <c r="I911" s="71">
        <v>1.04163352745303E-2</v>
      </c>
      <c r="J911" s="68">
        <v>24.480151228733501</v>
      </c>
      <c r="K911" s="71">
        <v>0.54055660904754999</v>
      </c>
      <c r="L911" s="68">
        <v>71.550094517958399</v>
      </c>
    </row>
    <row r="912" spans="1:12" x14ac:dyDescent="0.2">
      <c r="A912" s="72" t="s">
        <v>2119</v>
      </c>
      <c r="B912" s="66" t="s">
        <v>2120</v>
      </c>
      <c r="C912" s="67">
        <v>75</v>
      </c>
      <c r="D912" s="67" t="s">
        <v>337</v>
      </c>
      <c r="E912" s="71">
        <v>0.242246333164854</v>
      </c>
      <c r="F912" s="68">
        <v>34.075723830735001</v>
      </c>
      <c r="G912" s="71">
        <v>0.249999999968049</v>
      </c>
      <c r="H912" s="68">
        <v>30.6607275426875</v>
      </c>
      <c r="I912" s="71">
        <v>3.9746645422344601E-2</v>
      </c>
      <c r="J912" s="68">
        <v>59.836674090571599</v>
      </c>
      <c r="K912" s="71">
        <v>0.43699235410416798</v>
      </c>
      <c r="L912" s="68">
        <v>44.543429844098</v>
      </c>
    </row>
    <row r="913" spans="1:12" x14ac:dyDescent="0.2">
      <c r="A913" s="72" t="s">
        <v>2121</v>
      </c>
      <c r="B913" s="66" t="s">
        <v>2122</v>
      </c>
      <c r="C913" s="67">
        <v>63</v>
      </c>
      <c r="D913" s="67" t="s">
        <v>337</v>
      </c>
      <c r="E913" s="71">
        <v>0.29544640575082398</v>
      </c>
      <c r="F913" s="68">
        <v>74.952741020793994</v>
      </c>
      <c r="G913" s="71">
        <v>0.21738049453444599</v>
      </c>
      <c r="H913" s="68">
        <v>10.3024574669187</v>
      </c>
      <c r="I913" s="71">
        <v>3.3352306629476601E-2</v>
      </c>
      <c r="J913" s="68">
        <v>47.826086956521699</v>
      </c>
      <c r="K913" s="71">
        <v>0.63560641608854995</v>
      </c>
      <c r="L913" s="68">
        <v>83.5538752362949</v>
      </c>
    </row>
    <row r="914" spans="1:12" x14ac:dyDescent="0.2">
      <c r="A914" s="72" t="s">
        <v>2123</v>
      </c>
      <c r="B914" s="66" t="s">
        <v>2124</v>
      </c>
      <c r="C914" s="67">
        <v>75</v>
      </c>
      <c r="D914" s="67" t="s">
        <v>337</v>
      </c>
      <c r="E914" s="71">
        <v>0.238395734293847</v>
      </c>
      <c r="F914" s="68">
        <v>32.219747587230898</v>
      </c>
      <c r="G914" s="71">
        <v>0.24860064773893301</v>
      </c>
      <c r="H914" s="68">
        <v>28.359317000742401</v>
      </c>
      <c r="I914" s="71">
        <v>1.9414702160225599E-2</v>
      </c>
      <c r="J914" s="68">
        <v>44.988864142539001</v>
      </c>
      <c r="K914" s="71">
        <v>0.44717185298238399</v>
      </c>
      <c r="L914" s="68">
        <v>46.176688938381602</v>
      </c>
    </row>
    <row r="915" spans="1:12" x14ac:dyDescent="0.2">
      <c r="A915" s="72" t="s">
        <v>2125</v>
      </c>
      <c r="B915" s="66" t="s">
        <v>2126</v>
      </c>
      <c r="C915" s="67">
        <v>75</v>
      </c>
      <c r="D915" s="67" t="s">
        <v>337</v>
      </c>
      <c r="E915" s="71">
        <v>0.25684230440029598</v>
      </c>
      <c r="F915" s="68">
        <v>39.643652561247201</v>
      </c>
      <c r="G915" s="71">
        <v>0.24183008495974301</v>
      </c>
      <c r="H915" s="68">
        <v>25.612472160356301</v>
      </c>
      <c r="I915" s="71">
        <v>3.6125365830663198E-2</v>
      </c>
      <c r="J915" s="68">
        <v>58.797327394209397</v>
      </c>
      <c r="K915" s="71">
        <v>0.492571462410483</v>
      </c>
      <c r="L915" s="68">
        <v>52.487008166295503</v>
      </c>
    </row>
    <row r="916" spans="1:12" x14ac:dyDescent="0.2">
      <c r="A916" s="72" t="s">
        <v>2127</v>
      </c>
      <c r="B916" s="66" t="s">
        <v>2128</v>
      </c>
      <c r="C916" s="67">
        <v>63</v>
      </c>
      <c r="D916" s="67" t="s">
        <v>337</v>
      </c>
      <c r="E916" s="71">
        <v>0.33484296989818901</v>
      </c>
      <c r="F916" s="68">
        <v>86.011342155009501</v>
      </c>
      <c r="G916" s="71">
        <v>0.25328428796636898</v>
      </c>
      <c r="H916" s="68">
        <v>48.771266540642699</v>
      </c>
      <c r="I916" s="71">
        <v>3.5696431171261199E-3</v>
      </c>
      <c r="J916" s="68">
        <v>13.327032136105901</v>
      </c>
      <c r="K916" s="71">
        <v>0.74767497861107302</v>
      </c>
      <c r="L916" s="68">
        <v>92.155009451795806</v>
      </c>
    </row>
    <row r="917" spans="1:12" x14ac:dyDescent="0.2">
      <c r="A917" s="72" t="s">
        <v>2129</v>
      </c>
      <c r="B917" s="66" t="s">
        <v>2130</v>
      </c>
      <c r="C917" s="67">
        <v>63</v>
      </c>
      <c r="D917" s="67" t="s">
        <v>337</v>
      </c>
      <c r="E917" s="71">
        <v>0.28894361455044798</v>
      </c>
      <c r="F917" s="68">
        <v>71.266540642722106</v>
      </c>
      <c r="G917" s="71">
        <v>0.25054738093525403</v>
      </c>
      <c r="H917" s="68">
        <v>41.209829867674898</v>
      </c>
      <c r="I917" s="71">
        <v>1.22478891388717E-2</v>
      </c>
      <c r="J917" s="68">
        <v>27.6937618147448</v>
      </c>
      <c r="K917" s="71">
        <v>0.60403557357721904</v>
      </c>
      <c r="L917" s="68">
        <v>80.623818525519894</v>
      </c>
    </row>
    <row r="918" spans="1:12" x14ac:dyDescent="0.2">
      <c r="A918" s="72" t="s">
        <v>2131</v>
      </c>
      <c r="B918" s="66" t="s">
        <v>2132</v>
      </c>
      <c r="C918" s="67">
        <v>75</v>
      </c>
      <c r="D918" s="67" t="s">
        <v>337</v>
      </c>
      <c r="E918" s="71">
        <v>0.21428999807026999</v>
      </c>
      <c r="F918" s="68">
        <v>23.533778767631802</v>
      </c>
      <c r="G918" s="71">
        <v>0.25111097929899001</v>
      </c>
      <c r="H918" s="68">
        <v>41.202672605790603</v>
      </c>
      <c r="I918" s="71">
        <v>8.8833028046093204E-4</v>
      </c>
      <c r="J918" s="68">
        <v>16.4068299925761</v>
      </c>
      <c r="K918" s="71">
        <v>0.39087068463135899</v>
      </c>
      <c r="L918" s="68">
        <v>38.9755011135858</v>
      </c>
    </row>
    <row r="919" spans="1:12" x14ac:dyDescent="0.2">
      <c r="A919" s="72" t="s">
        <v>2133</v>
      </c>
      <c r="B919" s="66" t="s">
        <v>2134</v>
      </c>
      <c r="C919" s="67">
        <v>75</v>
      </c>
      <c r="D919" s="67" t="s">
        <v>337</v>
      </c>
      <c r="E919" s="71">
        <v>0.25905542979373603</v>
      </c>
      <c r="F919" s="68">
        <v>40.386043058648902</v>
      </c>
      <c r="G919" s="71">
        <v>0.25248570718369401</v>
      </c>
      <c r="H919" s="68">
        <v>45.137342242019301</v>
      </c>
      <c r="I919" s="71">
        <v>3.41110239029703E-3</v>
      </c>
      <c r="J919" s="68">
        <v>24.6473645137342</v>
      </c>
      <c r="K919" s="71">
        <v>0.52126947980721705</v>
      </c>
      <c r="L919" s="68">
        <v>57.312546399406102</v>
      </c>
    </row>
    <row r="920" spans="1:12" x14ac:dyDescent="0.2">
      <c r="A920" s="72" t="s">
        <v>2135</v>
      </c>
      <c r="B920" s="66" t="s">
        <v>2136</v>
      </c>
      <c r="C920" s="67">
        <v>75</v>
      </c>
      <c r="D920" s="67" t="s">
        <v>337</v>
      </c>
      <c r="E920" s="71">
        <v>0.37298921107320399</v>
      </c>
      <c r="F920" s="68">
        <v>86.043058648849296</v>
      </c>
      <c r="G920" s="71">
        <v>0.27036729459476699</v>
      </c>
      <c r="H920" s="68">
        <v>59.762435040831498</v>
      </c>
      <c r="I920" s="71">
        <v>4.7577679026634496E-3</v>
      </c>
      <c r="J920" s="68">
        <v>27.6911655530809</v>
      </c>
      <c r="K920" s="71">
        <v>0.84384257072218105</v>
      </c>
      <c r="L920" s="68">
        <v>94.432071269487693</v>
      </c>
    </row>
    <row r="921" spans="1:12" x14ac:dyDescent="0.2">
      <c r="A921" s="72" t="s">
        <v>785</v>
      </c>
      <c r="B921" s="66" t="s">
        <v>2137</v>
      </c>
      <c r="C921" s="67">
        <v>75</v>
      </c>
      <c r="D921" s="67" t="s">
        <v>337</v>
      </c>
      <c r="E921" s="71">
        <v>0.221660433038632</v>
      </c>
      <c r="F921" s="68">
        <v>26.577579806978498</v>
      </c>
      <c r="G921" s="71">
        <v>0.25</v>
      </c>
      <c r="H921" s="68">
        <v>36.822568671120997</v>
      </c>
      <c r="I921" s="71">
        <v>0</v>
      </c>
      <c r="J921" s="68">
        <v>2.7468448403860402</v>
      </c>
      <c r="K921" s="71">
        <v>0.41498129911589698</v>
      </c>
      <c r="L921" s="68">
        <v>41.796585003712003</v>
      </c>
    </row>
    <row r="922" spans="1:12" x14ac:dyDescent="0.2">
      <c r="A922" s="72" t="s">
        <v>2138</v>
      </c>
      <c r="B922" s="66" t="s">
        <v>2139</v>
      </c>
      <c r="C922" s="67">
        <v>63</v>
      </c>
      <c r="D922" s="67" t="s">
        <v>337</v>
      </c>
      <c r="E922" s="71">
        <v>0.32866792020971802</v>
      </c>
      <c r="F922" s="68">
        <v>85.160680529300606</v>
      </c>
      <c r="G922" s="71">
        <v>0.25109476265545599</v>
      </c>
      <c r="H922" s="68">
        <v>44.328922495274099</v>
      </c>
      <c r="I922" s="71">
        <v>5.1224015873339796E-3</v>
      </c>
      <c r="J922" s="68">
        <v>16.1625708884688</v>
      </c>
      <c r="K922" s="71">
        <v>0.72978659638636301</v>
      </c>
      <c r="L922" s="68">
        <v>91.398865784499094</v>
      </c>
    </row>
    <row r="923" spans="1:12" x14ac:dyDescent="0.2">
      <c r="A923" s="72" t="s">
        <v>2140</v>
      </c>
      <c r="B923" s="66" t="s">
        <v>2141</v>
      </c>
      <c r="C923" s="67">
        <v>63</v>
      </c>
      <c r="D923" s="67" t="s">
        <v>337</v>
      </c>
      <c r="E923" s="71">
        <v>0.32245650981737001</v>
      </c>
      <c r="F923" s="68">
        <v>83.459357277882802</v>
      </c>
      <c r="G923" s="71">
        <v>0.27924737810088401</v>
      </c>
      <c r="H923" s="68">
        <v>70.982986767485798</v>
      </c>
      <c r="I923" s="71">
        <v>2.0944892751347099E-2</v>
      </c>
      <c r="J923" s="68">
        <v>37.618147448015101</v>
      </c>
      <c r="K923" s="71">
        <v>0.66717725859987997</v>
      </c>
      <c r="L923" s="68">
        <v>86.105860113421599</v>
      </c>
    </row>
    <row r="924" spans="1:12" x14ac:dyDescent="0.2">
      <c r="A924" s="72" t="s">
        <v>2142</v>
      </c>
      <c r="B924" s="66" t="s">
        <v>2143</v>
      </c>
      <c r="C924" s="67">
        <v>63</v>
      </c>
      <c r="D924" s="67" t="s">
        <v>337</v>
      </c>
      <c r="E924" s="71">
        <v>0.35377393040889099</v>
      </c>
      <c r="F924" s="68">
        <v>88.374291115311905</v>
      </c>
      <c r="G924" s="71">
        <v>0.272394770523532</v>
      </c>
      <c r="H924" s="68">
        <v>66.918714555765604</v>
      </c>
      <c r="I924" s="71">
        <v>9.1488523445618503E-3</v>
      </c>
      <c r="J924" s="68">
        <v>22.7788279773157</v>
      </c>
      <c r="K924" s="71">
        <v>0.77977816835858005</v>
      </c>
      <c r="L924" s="68">
        <v>93.856332703213596</v>
      </c>
    </row>
    <row r="925" spans="1:12" x14ac:dyDescent="0.2">
      <c r="A925" s="72" t="s">
        <v>2144</v>
      </c>
      <c r="B925" s="66" t="s">
        <v>2145</v>
      </c>
      <c r="C925" s="67">
        <v>63</v>
      </c>
      <c r="D925" s="67" t="s">
        <v>337</v>
      </c>
      <c r="E925" s="71">
        <v>0.50963912579009896</v>
      </c>
      <c r="F925" s="68">
        <v>99.432892249527399</v>
      </c>
      <c r="G925" s="71">
        <v>0.73244595431158499</v>
      </c>
      <c r="H925" s="68">
        <v>98.204158790170098</v>
      </c>
      <c r="I925" s="71">
        <v>8.1236913702154606E-2</v>
      </c>
      <c r="J925" s="68">
        <v>69.376181474480106</v>
      </c>
      <c r="K925" s="71">
        <v>0.71523450935655697</v>
      </c>
      <c r="L925" s="68">
        <v>90.170132325141793</v>
      </c>
    </row>
    <row r="926" spans="1:12" x14ac:dyDescent="0.2">
      <c r="A926" s="72" t="s">
        <v>2146</v>
      </c>
      <c r="B926" s="66" t="s">
        <v>2147</v>
      </c>
      <c r="C926" s="67">
        <v>75</v>
      </c>
      <c r="D926" s="67" t="s">
        <v>337</v>
      </c>
      <c r="E926" s="71">
        <v>0.35600797614534402</v>
      </c>
      <c r="F926" s="68">
        <v>81.662954714179705</v>
      </c>
      <c r="G926" s="71">
        <v>0.38800784090517398</v>
      </c>
      <c r="H926" s="68">
        <v>81.959910913140305</v>
      </c>
      <c r="I926" s="71">
        <v>1.5280073490725399E-2</v>
      </c>
      <c r="J926" s="68">
        <v>40.979955456570202</v>
      </c>
      <c r="K926" s="71">
        <v>0.66473601404013105</v>
      </c>
      <c r="L926" s="68">
        <v>77.8025241276912</v>
      </c>
    </row>
    <row r="927" spans="1:12" x14ac:dyDescent="0.2">
      <c r="A927" s="72" t="s">
        <v>2148</v>
      </c>
      <c r="B927" s="66" t="s">
        <v>2149</v>
      </c>
      <c r="C927" s="67">
        <v>75</v>
      </c>
      <c r="D927" s="67" t="s">
        <v>337</v>
      </c>
      <c r="E927" s="71">
        <v>0.44432017474282398</v>
      </c>
      <c r="F927" s="68">
        <v>96.585003711952496</v>
      </c>
      <c r="G927" s="71">
        <v>0.78036677134561805</v>
      </c>
      <c r="H927" s="68">
        <v>98.663697104677098</v>
      </c>
      <c r="I927" s="71">
        <v>5.2405330876778997E-2</v>
      </c>
      <c r="J927" s="68">
        <v>66.815144766147</v>
      </c>
      <c r="K927" s="71">
        <v>0.50018842200607505</v>
      </c>
      <c r="L927" s="68">
        <v>53.823311061618398</v>
      </c>
    </row>
    <row r="928" spans="1:12" x14ac:dyDescent="0.2">
      <c r="A928" s="72" t="s">
        <v>2150</v>
      </c>
      <c r="B928" s="66" t="s">
        <v>2151</v>
      </c>
      <c r="C928" s="67">
        <v>75</v>
      </c>
      <c r="D928" s="67" t="s">
        <v>337</v>
      </c>
      <c r="E928" s="71">
        <v>0.26402691717834398</v>
      </c>
      <c r="F928" s="68">
        <v>42.316258351893097</v>
      </c>
      <c r="G928" s="71">
        <v>0.58176498675718502</v>
      </c>
      <c r="H928" s="68">
        <v>92.873051224944305</v>
      </c>
      <c r="I928" s="71">
        <v>7.6259563876919595E-2</v>
      </c>
      <c r="J928" s="68">
        <v>73.496659242761694</v>
      </c>
      <c r="K928" s="71">
        <v>0.13405620090092599</v>
      </c>
      <c r="L928" s="68">
        <v>7.7951002227171502</v>
      </c>
    </row>
    <row r="929" spans="1:12" x14ac:dyDescent="0.2">
      <c r="A929" s="72" t="s">
        <v>2152</v>
      </c>
      <c r="B929" s="66" t="s">
        <v>2153</v>
      </c>
      <c r="C929" s="67">
        <v>75</v>
      </c>
      <c r="D929" s="67" t="s">
        <v>337</v>
      </c>
      <c r="E929" s="71">
        <v>0.238066441415477</v>
      </c>
      <c r="F929" s="68">
        <v>31.774313288789902</v>
      </c>
      <c r="G929" s="71">
        <v>0.258664804713305</v>
      </c>
      <c r="H929" s="68">
        <v>52.709725315516003</v>
      </c>
      <c r="I929" s="71">
        <v>3.9645330817432098E-4</v>
      </c>
      <c r="J929" s="68">
        <v>12.8433556050483</v>
      </c>
      <c r="K929" s="71">
        <v>0.45513806622495201</v>
      </c>
      <c r="L929" s="68">
        <v>47.438752783964397</v>
      </c>
    </row>
    <row r="930" spans="1:12" x14ac:dyDescent="0.2">
      <c r="A930" s="72" t="s">
        <v>2154</v>
      </c>
      <c r="B930" s="66" t="s">
        <v>2155</v>
      </c>
      <c r="C930" s="67">
        <v>75</v>
      </c>
      <c r="D930" s="67" t="s">
        <v>337</v>
      </c>
      <c r="E930" s="71">
        <v>0.209319739971119</v>
      </c>
      <c r="F930" s="68">
        <v>22.0489977728285</v>
      </c>
      <c r="G930" s="71">
        <v>0.36501222697121</v>
      </c>
      <c r="H930" s="68">
        <v>79.584261321455102</v>
      </c>
      <c r="I930" s="71">
        <v>5.0786505844345603E-2</v>
      </c>
      <c r="J930" s="68">
        <v>66.146993318485499</v>
      </c>
      <c r="K930" s="71">
        <v>0.212160487097803</v>
      </c>
      <c r="L930" s="68">
        <v>16.926503340757201</v>
      </c>
    </row>
    <row r="931" spans="1:12" x14ac:dyDescent="0.2">
      <c r="A931" s="72" t="s">
        <v>785</v>
      </c>
      <c r="B931" s="66" t="s">
        <v>2156</v>
      </c>
      <c r="C931" s="67">
        <v>75</v>
      </c>
      <c r="D931" s="67" t="s">
        <v>337</v>
      </c>
      <c r="E931" s="71">
        <v>8.9958392350352703E-2</v>
      </c>
      <c r="F931" s="68">
        <v>1.93021529324425</v>
      </c>
      <c r="G931" s="71">
        <v>0.26983302906658502</v>
      </c>
      <c r="H931" s="68">
        <v>59.465478841870798</v>
      </c>
      <c r="I931" s="71">
        <v>4.2147984473267001E-5</v>
      </c>
      <c r="J931" s="68">
        <v>7.3496659242761702</v>
      </c>
      <c r="K931" s="71">
        <v>0</v>
      </c>
      <c r="L931" s="68">
        <v>2.4498886414253902</v>
      </c>
    </row>
    <row r="932" spans="1:12" x14ac:dyDescent="0.2">
      <c r="A932" s="72" t="s">
        <v>785</v>
      </c>
      <c r="B932" s="66" t="s">
        <v>2157</v>
      </c>
      <c r="C932" s="67">
        <v>75</v>
      </c>
      <c r="D932" s="67" t="s">
        <v>337</v>
      </c>
      <c r="E932" s="71">
        <v>8.3456775493274904E-2</v>
      </c>
      <c r="F932" s="68">
        <v>1.3363028953229401</v>
      </c>
      <c r="G932" s="71">
        <v>0.25037032647982499</v>
      </c>
      <c r="H932" s="68">
        <v>38.6785449146251</v>
      </c>
      <c r="I932" s="71">
        <v>0</v>
      </c>
      <c r="J932" s="68">
        <v>2.7468448403860402</v>
      </c>
      <c r="K932" s="71">
        <v>0</v>
      </c>
      <c r="L932" s="68">
        <v>2.4498886414253902</v>
      </c>
    </row>
  </sheetData>
  <mergeCells count="5">
    <mergeCell ref="A1:D1"/>
    <mergeCell ref="E1:F1"/>
    <mergeCell ref="G1:H1"/>
    <mergeCell ref="I1:J1"/>
    <mergeCell ref="K1:L1"/>
  </mergeCells>
  <pageMargins left="0.7" right="0.7" top="0.75" bottom="0.75" header="0.3" footer="0.3"/>
  <pageSetup orientation="portrait" verticalDpi="597"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K2986"/>
  <sheetViews>
    <sheetView workbookViewId="0">
      <selection activeCell="Z932" sqref="Z932"/>
    </sheetView>
  </sheetViews>
  <sheetFormatPr defaultRowHeight="12.75" x14ac:dyDescent="0.2"/>
  <cols>
    <col min="1" max="1" width="39.140625" customWidth="1"/>
    <col min="2" max="2" width="13.28515625" style="1" customWidth="1"/>
    <col min="3" max="3" width="10.140625" bestFit="1" customWidth="1"/>
    <col min="4" max="4" width="5.5703125" bestFit="1" customWidth="1"/>
    <col min="5" max="5" width="25" bestFit="1" customWidth="1"/>
    <col min="6" max="6" width="25" customWidth="1"/>
    <col min="7" max="7" width="25.5703125" bestFit="1" customWidth="1"/>
    <col min="8" max="8" width="25.5703125" customWidth="1"/>
    <col min="9" max="9" width="28.85546875" bestFit="1" customWidth="1"/>
    <col min="10" max="10" width="29.7109375" bestFit="1" customWidth="1"/>
    <col min="11" max="11" width="10" bestFit="1" customWidth="1"/>
    <col min="12" max="12" width="17" bestFit="1" customWidth="1"/>
    <col min="13" max="13" width="18.42578125" bestFit="1" customWidth="1"/>
    <col min="14" max="14" width="17.7109375" bestFit="1" customWidth="1"/>
    <col min="15" max="15" width="22.42578125" bestFit="1" customWidth="1"/>
    <col min="16" max="16" width="31.85546875" bestFit="1" customWidth="1"/>
    <col min="17" max="17" width="26.140625" bestFit="1" customWidth="1"/>
    <col min="18" max="18" width="24.5703125" bestFit="1" customWidth="1"/>
    <col min="19" max="19" width="22" bestFit="1" customWidth="1"/>
    <col min="20" max="20" width="24.7109375" bestFit="1" customWidth="1"/>
    <col min="21" max="21" width="29.7109375" bestFit="1" customWidth="1"/>
    <col min="22" max="22" width="20" bestFit="1" customWidth="1"/>
    <col min="23" max="23" width="24" bestFit="1" customWidth="1"/>
    <col min="24" max="24" width="25.140625" bestFit="1" customWidth="1"/>
    <col min="25" max="25" width="28.42578125" bestFit="1" customWidth="1"/>
    <col min="26" max="26" width="24.85546875" bestFit="1" customWidth="1"/>
    <col min="27" max="27" width="27.28515625" bestFit="1" customWidth="1"/>
    <col min="28" max="28" width="27.28515625" customWidth="1"/>
    <col min="29" max="29" width="26.5703125" bestFit="1" customWidth="1"/>
    <col min="30" max="30" width="26.5703125" customWidth="1"/>
    <col min="31" max="31" width="15.85546875" bestFit="1" customWidth="1"/>
    <col min="32" max="32" width="20.28515625" bestFit="1" customWidth="1"/>
    <col min="33" max="33" width="17.7109375" bestFit="1" customWidth="1"/>
    <col min="34" max="34" width="26.5703125" bestFit="1" customWidth="1"/>
    <col min="35" max="35" width="20.28515625" bestFit="1" customWidth="1"/>
    <col min="36" max="36" width="18.42578125" bestFit="1" customWidth="1"/>
    <col min="37" max="37" width="20.85546875" bestFit="1" customWidth="1"/>
    <col min="38" max="38" width="18.42578125" bestFit="1" customWidth="1"/>
    <col min="39" max="39" width="16.28515625" bestFit="1" customWidth="1"/>
    <col min="40" max="40" width="16" bestFit="1" customWidth="1"/>
    <col min="41" max="41" width="20.5703125" bestFit="1" customWidth="1"/>
    <col min="42" max="43" width="13.85546875" bestFit="1" customWidth="1"/>
    <col min="44" max="44" width="18.85546875" bestFit="1" customWidth="1"/>
    <col min="45" max="45" width="14.5703125" bestFit="1" customWidth="1"/>
    <col min="46" max="46" width="15.7109375" bestFit="1" customWidth="1"/>
    <col min="47" max="47" width="14.5703125" bestFit="1" customWidth="1"/>
  </cols>
  <sheetData>
    <row r="1" spans="1:37" s="82" customFormat="1" ht="19.5" thickBot="1" x14ac:dyDescent="0.35">
      <c r="A1" s="216" t="s">
        <v>226</v>
      </c>
      <c r="B1" s="216"/>
      <c r="C1" s="216"/>
      <c r="D1" s="216"/>
      <c r="E1" s="217" t="s">
        <v>227</v>
      </c>
      <c r="F1" s="218"/>
      <c r="G1" s="218"/>
      <c r="H1" s="218"/>
      <c r="I1" s="218"/>
      <c r="J1" s="218"/>
      <c r="K1" s="219"/>
      <c r="L1" s="217" t="s">
        <v>228</v>
      </c>
      <c r="M1" s="218"/>
      <c r="N1" s="218"/>
      <c r="O1" s="218"/>
      <c r="P1" s="218"/>
      <c r="Q1" s="219"/>
      <c r="R1" s="217" t="s">
        <v>229</v>
      </c>
      <c r="S1" s="218"/>
      <c r="T1" s="218"/>
      <c r="U1" s="219"/>
      <c r="V1" s="92" t="s">
        <v>230</v>
      </c>
      <c r="W1" s="217" t="s">
        <v>231</v>
      </c>
      <c r="X1" s="219"/>
      <c r="Y1" s="218" t="s">
        <v>232</v>
      </c>
      <c r="Z1" s="218"/>
      <c r="AA1" s="214" t="s">
        <v>233</v>
      </c>
      <c r="AB1" s="213"/>
      <c r="AC1" s="213"/>
      <c r="AD1" s="213"/>
      <c r="AE1" s="213"/>
      <c r="AF1" s="215"/>
      <c r="AG1" s="213" t="s">
        <v>234</v>
      </c>
      <c r="AH1" s="213"/>
      <c r="AI1" s="213"/>
      <c r="AJ1" s="214" t="s">
        <v>235</v>
      </c>
      <c r="AK1" s="215"/>
    </row>
    <row r="2" spans="1:37" ht="13.5" thickBot="1" x14ac:dyDescent="0.25">
      <c r="A2" s="11" t="s">
        <v>49</v>
      </c>
      <c r="B2" s="10" t="s">
        <v>0</v>
      </c>
      <c r="C2" s="11" t="s">
        <v>1</v>
      </c>
      <c r="D2" s="77" t="s">
        <v>2</v>
      </c>
      <c r="E2" s="78" t="s">
        <v>191</v>
      </c>
      <c r="F2" s="90" t="s">
        <v>220</v>
      </c>
      <c r="G2" s="79" t="s">
        <v>192</v>
      </c>
      <c r="H2" s="79" t="s">
        <v>221</v>
      </c>
      <c r="I2" s="79" t="s">
        <v>193</v>
      </c>
      <c r="J2" s="79" t="s">
        <v>194</v>
      </c>
      <c r="K2" s="81" t="s">
        <v>195</v>
      </c>
      <c r="L2" s="78" t="s">
        <v>196</v>
      </c>
      <c r="M2" s="79" t="s">
        <v>197</v>
      </c>
      <c r="N2" s="79" t="s">
        <v>198</v>
      </c>
      <c r="O2" s="79" t="s">
        <v>199</v>
      </c>
      <c r="P2" s="79" t="s">
        <v>200</v>
      </c>
      <c r="Q2" s="80" t="s">
        <v>201</v>
      </c>
      <c r="R2" s="78" t="s">
        <v>202</v>
      </c>
      <c r="S2" s="79" t="s">
        <v>203</v>
      </c>
      <c r="T2" s="79" t="s">
        <v>204</v>
      </c>
      <c r="U2" s="80" t="s">
        <v>205</v>
      </c>
      <c r="V2" s="83" t="s">
        <v>206</v>
      </c>
      <c r="W2" s="78" t="s">
        <v>207</v>
      </c>
      <c r="X2" s="80" t="s">
        <v>208</v>
      </c>
      <c r="Y2" s="78" t="s">
        <v>209</v>
      </c>
      <c r="Z2" s="80" t="s">
        <v>210</v>
      </c>
      <c r="AA2" s="78" t="s">
        <v>211</v>
      </c>
      <c r="AB2" s="90" t="s">
        <v>222</v>
      </c>
      <c r="AC2" s="79" t="s">
        <v>212</v>
      </c>
      <c r="AD2" s="79" t="s">
        <v>223</v>
      </c>
      <c r="AE2" s="79" t="s">
        <v>213</v>
      </c>
      <c r="AF2" s="80" t="s">
        <v>214</v>
      </c>
      <c r="AG2" s="78" t="s">
        <v>215</v>
      </c>
      <c r="AH2" s="79" t="s">
        <v>216</v>
      </c>
      <c r="AI2" s="80" t="s">
        <v>217</v>
      </c>
      <c r="AJ2" s="78" t="s">
        <v>218</v>
      </c>
      <c r="AK2" s="80" t="s">
        <v>219</v>
      </c>
    </row>
    <row r="3" spans="1:37" x14ac:dyDescent="0.2">
      <c r="A3" s="149" t="s">
        <v>335</v>
      </c>
      <c r="B3" s="66" t="s">
        <v>336</v>
      </c>
      <c r="C3" s="67">
        <v>65</v>
      </c>
      <c r="D3" s="84" t="s">
        <v>337</v>
      </c>
      <c r="E3" s="85">
        <v>74.709739255451197</v>
      </c>
      <c r="F3" s="91">
        <v>74.001786219966505</v>
      </c>
      <c r="G3" s="86">
        <v>47.360968915416002</v>
      </c>
      <c r="H3" s="86">
        <v>46.825102925479797</v>
      </c>
      <c r="I3" s="86">
        <v>3.69</v>
      </c>
      <c r="J3" s="86">
        <v>4.5199999999999996</v>
      </c>
      <c r="K3" s="87">
        <v>0</v>
      </c>
      <c r="L3" s="85">
        <v>1.66999963296</v>
      </c>
      <c r="M3" s="150">
        <v>1.6568443316748201E-5</v>
      </c>
      <c r="N3" s="86">
        <v>71.220823378055499</v>
      </c>
      <c r="O3" s="86">
        <v>99.832573714073106</v>
      </c>
      <c r="P3" s="86">
        <v>0.29199999999999998</v>
      </c>
      <c r="Q3" s="88">
        <v>0.38729999999999998</v>
      </c>
      <c r="R3" s="85">
        <v>3.8454143433955E-2</v>
      </c>
      <c r="S3" s="86">
        <v>0.7</v>
      </c>
      <c r="T3" s="86">
        <v>0.7</v>
      </c>
      <c r="U3" s="88">
        <v>4.2760363343280998</v>
      </c>
      <c r="V3" s="89">
        <v>4.76</v>
      </c>
      <c r="W3" s="85">
        <v>53.840161252939602</v>
      </c>
      <c r="X3" s="88">
        <v>55.766666666699997</v>
      </c>
      <c r="Y3" s="85"/>
      <c r="Z3" s="88"/>
      <c r="AA3" s="85">
        <v>0</v>
      </c>
      <c r="AB3" s="91">
        <v>0</v>
      </c>
      <c r="AC3" s="86">
        <v>0</v>
      </c>
      <c r="AD3" s="86">
        <v>0</v>
      </c>
      <c r="AE3" s="86">
        <v>0</v>
      </c>
      <c r="AF3" s="151">
        <v>9.8294839621899989E-7</v>
      </c>
      <c r="AG3" s="85">
        <v>2.46600026911E-2</v>
      </c>
      <c r="AH3" s="86">
        <v>1.2727E-2</v>
      </c>
      <c r="AI3" s="151">
        <v>1.8271139482900001E-9</v>
      </c>
      <c r="AJ3" s="152">
        <v>3.3</v>
      </c>
      <c r="AK3" s="153">
        <v>46</v>
      </c>
    </row>
    <row r="4" spans="1:37" x14ac:dyDescent="0.2">
      <c r="A4" s="149" t="s">
        <v>338</v>
      </c>
      <c r="B4" s="66" t="s">
        <v>339</v>
      </c>
      <c r="C4" s="67">
        <v>45</v>
      </c>
      <c r="D4" s="84" t="s">
        <v>337</v>
      </c>
      <c r="E4" s="85">
        <v>69.773025605237393</v>
      </c>
      <c r="F4" s="91">
        <v>69.069338517521601</v>
      </c>
      <c r="G4" s="86">
        <v>26.941162786833502</v>
      </c>
      <c r="H4" s="86">
        <v>26.665337387634398</v>
      </c>
      <c r="I4" s="86">
        <v>7.11</v>
      </c>
      <c r="J4" s="86">
        <v>21.53</v>
      </c>
      <c r="K4" s="87">
        <v>9.1999999999999998E-3</v>
      </c>
      <c r="L4" s="85">
        <v>0.239999988783</v>
      </c>
      <c r="M4" s="150">
        <v>4.2641528305281404E-3</v>
      </c>
      <c r="N4" s="86">
        <v>62.499159155119102</v>
      </c>
      <c r="O4" s="86">
        <v>27.4268904654785</v>
      </c>
      <c r="P4" s="86">
        <v>0.74</v>
      </c>
      <c r="Q4" s="88">
        <v>0.75700000000000001</v>
      </c>
      <c r="R4" s="85">
        <v>3.1026993484331401E-2</v>
      </c>
      <c r="S4" s="86">
        <v>0.6</v>
      </c>
      <c r="T4" s="86">
        <v>1.04</v>
      </c>
      <c r="U4" s="88">
        <v>2.6053869032783301</v>
      </c>
      <c r="V4" s="89">
        <v>4.4400000000000004</v>
      </c>
      <c r="W4" s="85">
        <v>43.110358467850801</v>
      </c>
      <c r="X4" s="88">
        <v>20.100000000000001</v>
      </c>
      <c r="Y4" s="85">
        <v>-100</v>
      </c>
      <c r="Z4" s="88"/>
      <c r="AA4" s="85">
        <v>0.55000000000000004</v>
      </c>
      <c r="AB4" s="91">
        <v>0.59</v>
      </c>
      <c r="AC4" s="86">
        <v>0.71</v>
      </c>
      <c r="AD4" s="86">
        <v>0.73</v>
      </c>
      <c r="AE4" s="86">
        <v>0</v>
      </c>
      <c r="AF4" s="151">
        <v>0</v>
      </c>
      <c r="AG4" s="85">
        <v>0.11474104814</v>
      </c>
      <c r="AH4" s="86">
        <v>0.215728</v>
      </c>
      <c r="AI4" s="151">
        <v>7.3574998180100007E-2</v>
      </c>
      <c r="AJ4" s="152">
        <v>3.15</v>
      </c>
      <c r="AK4" s="153">
        <v>43</v>
      </c>
    </row>
    <row r="5" spans="1:37" x14ac:dyDescent="0.2">
      <c r="A5" s="149" t="s">
        <v>340</v>
      </c>
      <c r="B5" s="66" t="s">
        <v>341</v>
      </c>
      <c r="C5" s="67">
        <v>45</v>
      </c>
      <c r="D5" s="84" t="s">
        <v>337</v>
      </c>
      <c r="E5" s="85">
        <v>75.823092974727601</v>
      </c>
      <c r="F5" s="91">
        <v>75.647267949609699</v>
      </c>
      <c r="G5" s="86">
        <v>33.482108354586899</v>
      </c>
      <c r="H5" s="86">
        <v>33.426076203725202</v>
      </c>
      <c r="I5" s="86">
        <v>12.74</v>
      </c>
      <c r="J5" s="86">
        <v>24.56</v>
      </c>
      <c r="K5" s="87">
        <v>0</v>
      </c>
      <c r="L5" s="85">
        <v>0.31000000162800001</v>
      </c>
      <c r="M5" s="150">
        <v>4.3839610267688497E-3</v>
      </c>
      <c r="N5" s="86">
        <v>66.498231430015196</v>
      </c>
      <c r="O5" s="86">
        <v>64.328893168565799</v>
      </c>
      <c r="P5" s="86">
        <v>0.99</v>
      </c>
      <c r="Q5" s="88">
        <v>0.93389999999999995</v>
      </c>
      <c r="R5" s="85">
        <v>1.3290802764487001E-2</v>
      </c>
      <c r="S5" s="86">
        <v>1</v>
      </c>
      <c r="T5" s="86">
        <v>1.31</v>
      </c>
      <c r="U5" s="88">
        <v>1.3766519823788499</v>
      </c>
      <c r="V5" s="89">
        <v>4.4800000000000004</v>
      </c>
      <c r="W5" s="85">
        <v>57.718863428998297</v>
      </c>
      <c r="X5" s="88">
        <v>23.733333333299999</v>
      </c>
      <c r="Y5" s="85">
        <v>-100</v>
      </c>
      <c r="Z5" s="88"/>
      <c r="AA5" s="85">
        <v>0</v>
      </c>
      <c r="AB5" s="91">
        <v>0</v>
      </c>
      <c r="AC5" s="86">
        <v>0.16</v>
      </c>
      <c r="AD5" s="86">
        <v>0.13</v>
      </c>
      <c r="AE5" s="86">
        <v>0</v>
      </c>
      <c r="AF5" s="151">
        <v>0</v>
      </c>
      <c r="AG5" s="85">
        <v>0</v>
      </c>
      <c r="AH5" s="86">
        <v>0.21362300000000001</v>
      </c>
      <c r="AI5" s="151">
        <v>9.2130000080799995E-2</v>
      </c>
      <c r="AJ5" s="152">
        <v>3.34</v>
      </c>
      <c r="AK5" s="153">
        <v>50</v>
      </c>
    </row>
    <row r="6" spans="1:37" x14ac:dyDescent="0.2">
      <c r="A6" s="149" t="s">
        <v>342</v>
      </c>
      <c r="B6" s="66" t="s">
        <v>343</v>
      </c>
      <c r="C6" s="67">
        <v>45</v>
      </c>
      <c r="D6" s="84" t="s">
        <v>337</v>
      </c>
      <c r="E6" s="85">
        <v>70.340503189780193</v>
      </c>
      <c r="F6" s="91">
        <v>70.295269142580807</v>
      </c>
      <c r="G6" s="86">
        <v>28.519286861849</v>
      </c>
      <c r="H6" s="86">
        <v>28.508368298731899</v>
      </c>
      <c r="I6" s="86">
        <v>7.46</v>
      </c>
      <c r="J6" s="86">
        <v>13.96</v>
      </c>
      <c r="K6" s="87">
        <v>0</v>
      </c>
      <c r="L6" s="85">
        <v>3.0000020903799999E-2</v>
      </c>
      <c r="M6" s="150">
        <v>0</v>
      </c>
      <c r="N6" s="86">
        <v>59.825259136316703</v>
      </c>
      <c r="O6" s="86">
        <v>28.216543495681599</v>
      </c>
      <c r="P6" s="86">
        <v>0.36899999999999999</v>
      </c>
      <c r="Q6" s="88">
        <v>0.86660000000000004</v>
      </c>
      <c r="R6" s="85">
        <v>0</v>
      </c>
      <c r="S6" s="86">
        <v>0.7</v>
      </c>
      <c r="T6" s="86">
        <v>0.97</v>
      </c>
      <c r="U6" s="88">
        <v>1.32894511082342</v>
      </c>
      <c r="V6" s="89">
        <v>4.47</v>
      </c>
      <c r="W6" s="85"/>
      <c r="X6" s="88">
        <v>25.666666666699999</v>
      </c>
      <c r="Y6" s="85"/>
      <c r="Z6" s="88"/>
      <c r="AA6" s="85">
        <v>0</v>
      </c>
      <c r="AB6" s="91">
        <v>0</v>
      </c>
      <c r="AC6" s="86">
        <v>0</v>
      </c>
      <c r="AD6" s="86">
        <v>0</v>
      </c>
      <c r="AE6" s="86">
        <v>0</v>
      </c>
      <c r="AF6" s="151">
        <v>0</v>
      </c>
      <c r="AG6" s="85">
        <v>1.64302289682E-9</v>
      </c>
      <c r="AH6" s="86">
        <v>7.0754999999999998E-2</v>
      </c>
      <c r="AI6" s="151">
        <v>6.7427464475700006E-11</v>
      </c>
      <c r="AJ6" s="152">
        <v>2.96</v>
      </c>
      <c r="AK6" s="153">
        <v>30</v>
      </c>
    </row>
    <row r="7" spans="1:37" x14ac:dyDescent="0.2">
      <c r="A7" s="149" t="s">
        <v>344</v>
      </c>
      <c r="B7" s="66" t="s">
        <v>345</v>
      </c>
      <c r="C7" s="67">
        <v>65</v>
      </c>
      <c r="D7" s="84" t="s">
        <v>337</v>
      </c>
      <c r="E7" s="85">
        <v>77.159141958670304</v>
      </c>
      <c r="F7" s="91">
        <v>77.080525606468996</v>
      </c>
      <c r="G7" s="86">
        <v>37.870619946091601</v>
      </c>
      <c r="H7" s="86">
        <v>37.797619047619001</v>
      </c>
      <c r="I7" s="86">
        <v>11.33</v>
      </c>
      <c r="J7" s="86">
        <v>25.96</v>
      </c>
      <c r="K7" s="87">
        <v>0</v>
      </c>
      <c r="L7" s="85">
        <v>0.60999995133700002</v>
      </c>
      <c r="M7" s="150">
        <v>0</v>
      </c>
      <c r="N7" s="86">
        <v>70.707497955615693</v>
      </c>
      <c r="O7" s="86">
        <v>90.062848333926198</v>
      </c>
      <c r="P7" s="86">
        <v>0.67700000000000005</v>
      </c>
      <c r="Q7" s="88">
        <v>0.65510000000000002</v>
      </c>
      <c r="R7" s="85">
        <v>0</v>
      </c>
      <c r="S7" s="86">
        <v>0.7</v>
      </c>
      <c r="T7" s="86">
        <v>0.92</v>
      </c>
      <c r="U7" s="88">
        <v>1.732367475292</v>
      </c>
      <c r="V7" s="89">
        <v>4.9800000000000004</v>
      </c>
      <c r="W7" s="85">
        <v>60.129950900672</v>
      </c>
      <c r="X7" s="88">
        <v>62.566666666700002</v>
      </c>
      <c r="Y7" s="85">
        <v>100</v>
      </c>
      <c r="Z7" s="88"/>
      <c r="AA7" s="85">
        <v>0</v>
      </c>
      <c r="AB7" s="91">
        <v>0</v>
      </c>
      <c r="AC7" s="86">
        <v>0</v>
      </c>
      <c r="AD7" s="86">
        <v>0</v>
      </c>
      <c r="AE7" s="86">
        <v>0</v>
      </c>
      <c r="AF7" s="151">
        <v>0</v>
      </c>
      <c r="AG7" s="85">
        <v>2.68469993297E-2</v>
      </c>
      <c r="AH7" s="86">
        <v>6.7042000000000004E-2</v>
      </c>
      <c r="AI7" s="151">
        <v>5.1220733763200001E-9</v>
      </c>
      <c r="AJ7" s="152">
        <v>3.49</v>
      </c>
      <c r="AK7" s="153">
        <v>53</v>
      </c>
    </row>
    <row r="8" spans="1:37" x14ac:dyDescent="0.2">
      <c r="A8" s="149" t="s">
        <v>346</v>
      </c>
      <c r="B8" s="66" t="s">
        <v>347</v>
      </c>
      <c r="C8" s="67">
        <v>65</v>
      </c>
      <c r="D8" s="84" t="s">
        <v>337</v>
      </c>
      <c r="E8" s="85">
        <v>81.858138959298799</v>
      </c>
      <c r="F8" s="91">
        <v>81.818026644818204</v>
      </c>
      <c r="G8" s="86">
        <v>48.0835701666795</v>
      </c>
      <c r="H8" s="86">
        <v>48.063087282689402</v>
      </c>
      <c r="I8" s="86">
        <v>8.18</v>
      </c>
      <c r="J8" s="86">
        <v>13.33</v>
      </c>
      <c r="K8" s="87">
        <v>0</v>
      </c>
      <c r="L8" s="85">
        <v>0.91999999392300003</v>
      </c>
      <c r="M8" s="150">
        <v>6.5610045916082299E-3</v>
      </c>
      <c r="N8" s="86">
        <v>77.141797609396804</v>
      </c>
      <c r="O8" s="86">
        <v>98.342654480971206</v>
      </c>
      <c r="P8" s="86">
        <v>0.66</v>
      </c>
      <c r="Q8" s="88">
        <v>0.98619999999999997</v>
      </c>
      <c r="R8" s="85">
        <v>4.5480386583286E-2</v>
      </c>
      <c r="S8" s="86">
        <v>0.9</v>
      </c>
      <c r="T8" s="86">
        <v>1.31</v>
      </c>
      <c r="U8" s="88">
        <v>1.9757448515417599</v>
      </c>
      <c r="V8" s="89">
        <v>4.9800000000000004</v>
      </c>
      <c r="W8" s="85">
        <v>55.530555156360997</v>
      </c>
      <c r="X8" s="88">
        <v>57.166666666700003</v>
      </c>
      <c r="Y8" s="85"/>
      <c r="Z8" s="88"/>
      <c r="AA8" s="85">
        <v>0</v>
      </c>
      <c r="AB8" s="91">
        <v>0</v>
      </c>
      <c r="AC8" s="86">
        <v>0.33</v>
      </c>
      <c r="AD8" s="86">
        <v>0.32</v>
      </c>
      <c r="AE8" s="86">
        <v>0</v>
      </c>
      <c r="AF8" s="151">
        <v>9.6761004317000001</v>
      </c>
      <c r="AG8" s="85">
        <v>0</v>
      </c>
      <c r="AH8" s="86">
        <v>0.119007</v>
      </c>
      <c r="AI8" s="151">
        <v>2.7781001096699998E-2</v>
      </c>
      <c r="AJ8" s="152">
        <v>3.85</v>
      </c>
      <c r="AK8" s="153">
        <v>67</v>
      </c>
    </row>
    <row r="9" spans="1:37" x14ac:dyDescent="0.2">
      <c r="A9" s="149" t="s">
        <v>348</v>
      </c>
      <c r="B9" s="66" t="s">
        <v>349</v>
      </c>
      <c r="C9" s="67">
        <v>65</v>
      </c>
      <c r="D9" s="84" t="s">
        <v>337</v>
      </c>
      <c r="E9" s="85">
        <v>78.094925634295706</v>
      </c>
      <c r="F9" s="91">
        <v>77.999781277340304</v>
      </c>
      <c r="G9" s="86">
        <v>47.731846019247598</v>
      </c>
      <c r="H9" s="86">
        <v>47.705599300087499</v>
      </c>
      <c r="I9" s="86">
        <v>19.8</v>
      </c>
      <c r="J9" s="86">
        <v>30.77</v>
      </c>
      <c r="K9" s="87">
        <v>0</v>
      </c>
      <c r="L9" s="85">
        <v>0.81999999918499999</v>
      </c>
      <c r="M9" s="150">
        <v>1.15336282920902E-2</v>
      </c>
      <c r="N9" s="86">
        <v>71.931590650132193</v>
      </c>
      <c r="O9" s="86">
        <v>94.209555499294694</v>
      </c>
      <c r="P9" s="86">
        <v>0.80200000000000005</v>
      </c>
      <c r="Q9" s="88">
        <v>0.93559999999999999</v>
      </c>
      <c r="R9" s="85">
        <v>4.1580041580041603E-2</v>
      </c>
      <c r="S9" s="86">
        <v>1.2</v>
      </c>
      <c r="T9" s="86">
        <v>1.8</v>
      </c>
      <c r="U9" s="88">
        <v>1.9860017497812801</v>
      </c>
      <c r="V9" s="89">
        <v>4.83</v>
      </c>
      <c r="W9" s="85">
        <v>56.829403092780403</v>
      </c>
      <c r="X9" s="88">
        <v>56.5</v>
      </c>
      <c r="Y9" s="85">
        <v>-100</v>
      </c>
      <c r="Z9" s="88"/>
      <c r="AA9" s="85">
        <v>0</v>
      </c>
      <c r="AB9" s="91">
        <v>0</v>
      </c>
      <c r="AC9" s="86">
        <v>0.06</v>
      </c>
      <c r="AD9" s="86">
        <v>7.0000000000000007E-2</v>
      </c>
      <c r="AE9" s="86">
        <v>0</v>
      </c>
      <c r="AF9" s="151">
        <v>0</v>
      </c>
      <c r="AG9" s="85">
        <v>0</v>
      </c>
      <c r="AH9" s="86">
        <v>0.21438099999999999</v>
      </c>
      <c r="AI9" s="151">
        <v>2.3658999907699998E-2</v>
      </c>
      <c r="AJ9" s="152">
        <v>3.5</v>
      </c>
      <c r="AK9" s="153">
        <v>54</v>
      </c>
    </row>
    <row r="10" spans="1:37" x14ac:dyDescent="0.2">
      <c r="A10" s="149" t="s">
        <v>350</v>
      </c>
      <c r="B10" s="66" t="s">
        <v>351</v>
      </c>
      <c r="C10" s="67">
        <v>65</v>
      </c>
      <c r="D10" s="84" t="s">
        <v>337</v>
      </c>
      <c r="E10" s="85">
        <v>74.888345765896304</v>
      </c>
      <c r="F10" s="91">
        <v>74.888345765896304</v>
      </c>
      <c r="G10" s="86">
        <v>51.056038085836398</v>
      </c>
      <c r="H10" s="86">
        <v>51.056038085836398</v>
      </c>
      <c r="I10" s="86">
        <v>30.38</v>
      </c>
      <c r="J10" s="86">
        <v>54.79</v>
      </c>
      <c r="K10" s="87">
        <v>0</v>
      </c>
      <c r="L10" s="85">
        <v>1.21000000005</v>
      </c>
      <c r="M10" s="150">
        <v>2.1692864109790501E-3</v>
      </c>
      <c r="N10" s="86">
        <v>66.404790726385102</v>
      </c>
      <c r="O10" s="86">
        <v>89.2479227327605</v>
      </c>
      <c r="P10" s="86">
        <v>1.4790000000000001</v>
      </c>
      <c r="Q10" s="88">
        <v>1.1853</v>
      </c>
      <c r="R10" s="85">
        <v>5.1343487934280299E-2</v>
      </c>
      <c r="S10" s="86">
        <v>1.1000000000000001</v>
      </c>
      <c r="T10" s="86">
        <v>1.63</v>
      </c>
      <c r="U10" s="88">
        <v>2.91375755308054</v>
      </c>
      <c r="V10" s="89">
        <v>4.71</v>
      </c>
      <c r="W10" s="85">
        <v>56.522278739760203</v>
      </c>
      <c r="X10" s="88">
        <v>64.599999999999994</v>
      </c>
      <c r="Y10" s="85">
        <v>100</v>
      </c>
      <c r="Z10" s="88"/>
      <c r="AA10" s="85">
        <v>0.44</v>
      </c>
      <c r="AB10" s="91">
        <v>0.44</v>
      </c>
      <c r="AC10" s="86">
        <v>0.28999999999999998</v>
      </c>
      <c r="AD10" s="86">
        <v>0.28999999999999998</v>
      </c>
      <c r="AE10" s="86">
        <v>0</v>
      </c>
      <c r="AF10" s="151">
        <v>0</v>
      </c>
      <c r="AG10" s="85">
        <v>4.6511999487400001E-2</v>
      </c>
      <c r="AH10" s="86">
        <v>0.49015199999999998</v>
      </c>
      <c r="AI10" s="151">
        <v>0.46530199487200002</v>
      </c>
      <c r="AJ10" s="152">
        <v>3.3</v>
      </c>
      <c r="AK10" s="153">
        <v>45</v>
      </c>
    </row>
    <row r="11" spans="1:37" x14ac:dyDescent="0.2">
      <c r="A11" s="149" t="s">
        <v>352</v>
      </c>
      <c r="B11" s="66" t="s">
        <v>353</v>
      </c>
      <c r="C11" s="67">
        <v>65</v>
      </c>
      <c r="D11" s="84" t="s">
        <v>337</v>
      </c>
      <c r="E11" s="85">
        <v>76.817799115060097</v>
      </c>
      <c r="F11" s="91">
        <v>76.590294323128504</v>
      </c>
      <c r="G11" s="86">
        <v>44.3365637819537</v>
      </c>
      <c r="H11" s="86">
        <v>44.227289826773898</v>
      </c>
      <c r="I11" s="86">
        <v>6.77</v>
      </c>
      <c r="J11" s="86">
        <v>8.43</v>
      </c>
      <c r="K11" s="87">
        <v>0</v>
      </c>
      <c r="L11" s="85">
        <v>0.43000000048699999</v>
      </c>
      <c r="M11" s="150">
        <v>1.8215525082420699E-2</v>
      </c>
      <c r="N11" s="86">
        <v>72.770046149408699</v>
      </c>
      <c r="O11" s="86">
        <v>95.693641618497097</v>
      </c>
      <c r="P11" s="86">
        <v>1.006</v>
      </c>
      <c r="Q11" s="88">
        <v>0.59709999999999996</v>
      </c>
      <c r="R11" s="85">
        <v>0.12422360248447201</v>
      </c>
      <c r="S11" s="86">
        <v>0.6</v>
      </c>
      <c r="T11" s="86">
        <v>1.57</v>
      </c>
      <c r="U11" s="88">
        <v>2.4326890349855801</v>
      </c>
      <c r="V11" s="89">
        <v>4.88</v>
      </c>
      <c r="W11" s="85">
        <v>53.8957441670671</v>
      </c>
      <c r="X11" s="88">
        <v>54.566666666700002</v>
      </c>
      <c r="Y11" s="85"/>
      <c r="Z11" s="88"/>
      <c r="AA11" s="85">
        <v>0.05</v>
      </c>
      <c r="AB11" s="91">
        <v>0.28000000000000003</v>
      </c>
      <c r="AC11" s="86">
        <v>0.15</v>
      </c>
      <c r="AD11" s="86">
        <v>0.27</v>
      </c>
      <c r="AE11" s="86">
        <v>0</v>
      </c>
      <c r="AF11" s="151">
        <v>73.205101096099995</v>
      </c>
      <c r="AG11" s="85">
        <v>0</v>
      </c>
      <c r="AH11" s="86">
        <v>3.5062000000000003E-2</v>
      </c>
      <c r="AI11" s="151">
        <v>4.9045998994499997E-2</v>
      </c>
      <c r="AJ11" s="152">
        <v>4.09</v>
      </c>
      <c r="AK11" s="153">
        <v>74</v>
      </c>
    </row>
    <row r="12" spans="1:37" x14ac:dyDescent="0.2">
      <c r="A12" s="149" t="s">
        <v>354</v>
      </c>
      <c r="B12" s="66" t="s">
        <v>355</v>
      </c>
      <c r="C12" s="67">
        <v>65</v>
      </c>
      <c r="D12" s="84" t="s">
        <v>337</v>
      </c>
      <c r="E12" s="85">
        <v>81.7280661674166</v>
      </c>
      <c r="F12" s="91">
        <v>81.705607657577403</v>
      </c>
      <c r="G12" s="86">
        <v>52.170343924973103</v>
      </c>
      <c r="H12" s="86">
        <v>52.161825179861701</v>
      </c>
      <c r="I12" s="86">
        <v>6.26</v>
      </c>
      <c r="J12" s="86">
        <v>10.79</v>
      </c>
      <c r="K12" s="87">
        <v>0</v>
      </c>
      <c r="L12" s="85">
        <v>0.50000000029000002</v>
      </c>
      <c r="M12" s="150">
        <v>5.1829808840309598E-2</v>
      </c>
      <c r="N12" s="86">
        <v>76.773868634965098</v>
      </c>
      <c r="O12" s="86">
        <v>83.354200202706707</v>
      </c>
      <c r="P12" s="86">
        <v>0.81799999999999995</v>
      </c>
      <c r="Q12" s="88">
        <v>0.69699999999999995</v>
      </c>
      <c r="R12" s="85">
        <v>9.1482008538320794E-2</v>
      </c>
      <c r="S12" s="86">
        <v>0.5</v>
      </c>
      <c r="T12" s="86">
        <v>1.45</v>
      </c>
      <c r="U12" s="88">
        <v>1.32660094325741</v>
      </c>
      <c r="V12" s="89">
        <v>4.87</v>
      </c>
      <c r="W12" s="85">
        <v>54.221762366297597</v>
      </c>
      <c r="X12" s="88">
        <v>58.066666666700002</v>
      </c>
      <c r="Y12" s="85"/>
      <c r="Z12" s="88">
        <v>100</v>
      </c>
      <c r="AA12" s="85">
        <v>0</v>
      </c>
      <c r="AB12" s="91">
        <v>0</v>
      </c>
      <c r="AC12" s="86">
        <v>0.05</v>
      </c>
      <c r="AD12" s="86">
        <v>7.0000000000000007E-2</v>
      </c>
      <c r="AE12" s="86">
        <v>0</v>
      </c>
      <c r="AF12" s="151">
        <v>54.261199982599997</v>
      </c>
      <c r="AG12" s="85">
        <v>0</v>
      </c>
      <c r="AH12" s="86">
        <v>9.6737000000000004E-2</v>
      </c>
      <c r="AI12" s="151">
        <v>0.17249999981399999</v>
      </c>
      <c r="AJ12" s="152">
        <v>4.04</v>
      </c>
      <c r="AK12" s="153">
        <v>73</v>
      </c>
    </row>
    <row r="13" spans="1:37" x14ac:dyDescent="0.2">
      <c r="A13" s="149" t="s">
        <v>356</v>
      </c>
      <c r="B13" s="66" t="s">
        <v>357</v>
      </c>
      <c r="C13" s="67">
        <v>65</v>
      </c>
      <c r="D13" s="84" t="s">
        <v>337</v>
      </c>
      <c r="E13" s="85">
        <v>71.329488901177001</v>
      </c>
      <c r="F13" s="91">
        <v>71.329488901177001</v>
      </c>
      <c r="G13" s="86">
        <v>57.491113042104402</v>
      </c>
      <c r="H13" s="86">
        <v>57.491113042104402</v>
      </c>
      <c r="I13" s="86">
        <v>36.51</v>
      </c>
      <c r="J13" s="86">
        <v>62.17</v>
      </c>
      <c r="K13" s="87">
        <v>0</v>
      </c>
      <c r="L13" s="85">
        <v>2.6700000030700002</v>
      </c>
      <c r="M13" s="150">
        <v>6.8183162139318597E-4</v>
      </c>
      <c r="N13" s="86">
        <v>64.039166521194005</v>
      </c>
      <c r="O13" s="86">
        <v>76.925943176525394</v>
      </c>
      <c r="P13" s="86">
        <v>1.294</v>
      </c>
      <c r="Q13" s="88">
        <v>0.45639999999999997</v>
      </c>
      <c r="R13" s="85">
        <v>5.0838840874428103E-2</v>
      </c>
      <c r="S13" s="86">
        <v>0.9</v>
      </c>
      <c r="T13" s="86">
        <v>1.53</v>
      </c>
      <c r="U13" s="88">
        <v>4.3352555494114897</v>
      </c>
      <c r="V13" s="89">
        <v>4.7300000000000004</v>
      </c>
      <c r="W13" s="85">
        <v>54.346376379395203</v>
      </c>
      <c r="X13" s="88">
        <v>59.766666666699997</v>
      </c>
      <c r="Y13" s="85"/>
      <c r="Z13" s="88"/>
      <c r="AA13" s="85">
        <v>0</v>
      </c>
      <c r="AB13" s="91">
        <v>0</v>
      </c>
      <c r="AC13" s="86">
        <v>0</v>
      </c>
      <c r="AD13" s="86">
        <v>0</v>
      </c>
      <c r="AE13" s="86">
        <v>0</v>
      </c>
      <c r="AF13" s="151">
        <v>7.50829983621</v>
      </c>
      <c r="AG13" s="85">
        <v>0.28659600016300002</v>
      </c>
      <c r="AH13" s="86">
        <v>0.23855599999999999</v>
      </c>
      <c r="AI13" s="151">
        <v>0.777099000441</v>
      </c>
      <c r="AJ13" s="152">
        <v>3.29</v>
      </c>
      <c r="AK13" s="153">
        <v>43</v>
      </c>
    </row>
    <row r="14" spans="1:37" x14ac:dyDescent="0.2">
      <c r="A14" s="149" t="s">
        <v>358</v>
      </c>
      <c r="B14" s="66" t="s">
        <v>359</v>
      </c>
      <c r="C14" s="67">
        <v>65</v>
      </c>
      <c r="D14" s="84" t="s">
        <v>337</v>
      </c>
      <c r="E14" s="85">
        <v>69.369671528108398</v>
      </c>
      <c r="F14" s="91">
        <v>69.3653438352015</v>
      </c>
      <c r="G14" s="86">
        <v>48.873717920976297</v>
      </c>
      <c r="H14" s="86">
        <v>48.873717920976297</v>
      </c>
      <c r="I14" s="86">
        <v>19.899999999999999</v>
      </c>
      <c r="J14" s="86">
        <v>25.99</v>
      </c>
      <c r="K14" s="87">
        <v>0</v>
      </c>
      <c r="L14" s="85">
        <v>1.63999992836</v>
      </c>
      <c r="M14" s="150">
        <v>6.7879065646537003E-3</v>
      </c>
      <c r="N14" s="86">
        <v>64.619111241459507</v>
      </c>
      <c r="O14" s="86">
        <v>82.226366870445204</v>
      </c>
      <c r="P14" s="86">
        <v>0.76800000000000002</v>
      </c>
      <c r="Q14" s="88">
        <v>1.7191000000000001</v>
      </c>
      <c r="R14" s="85">
        <v>2.7389756231169501E-2</v>
      </c>
      <c r="S14" s="86">
        <v>1.2</v>
      </c>
      <c r="T14" s="86">
        <v>1.72</v>
      </c>
      <c r="U14" s="88">
        <v>5.03635262041806</v>
      </c>
      <c r="V14" s="89">
        <v>4.9000000000000004</v>
      </c>
      <c r="W14" s="85">
        <v>51.462831039709201</v>
      </c>
      <c r="X14" s="88">
        <v>49.333333333299997</v>
      </c>
      <c r="Y14" s="85">
        <v>-100</v>
      </c>
      <c r="Z14" s="88"/>
      <c r="AA14" s="85">
        <v>0</v>
      </c>
      <c r="AB14" s="91">
        <v>0</v>
      </c>
      <c r="AC14" s="86">
        <v>0.01</v>
      </c>
      <c r="AD14" s="86">
        <v>0.01</v>
      </c>
      <c r="AE14" s="86">
        <v>0</v>
      </c>
      <c r="AF14" s="151">
        <v>0</v>
      </c>
      <c r="AG14" s="85">
        <v>0.164123996391</v>
      </c>
      <c r="AH14" s="86">
        <v>0.17493900000000001</v>
      </c>
      <c r="AI14" s="151">
        <v>0</v>
      </c>
      <c r="AJ14" s="152">
        <v>3.4</v>
      </c>
      <c r="AK14" s="153">
        <v>47</v>
      </c>
    </row>
    <row r="15" spans="1:37" x14ac:dyDescent="0.2">
      <c r="A15" s="149" t="s">
        <v>360</v>
      </c>
      <c r="B15" s="66" t="s">
        <v>361</v>
      </c>
      <c r="C15" s="67">
        <v>65</v>
      </c>
      <c r="D15" s="84" t="s">
        <v>337</v>
      </c>
      <c r="E15" s="85">
        <v>86.519483734485604</v>
      </c>
      <c r="F15" s="91">
        <v>86.519483734485604</v>
      </c>
      <c r="G15" s="86">
        <v>62.032879856868</v>
      </c>
      <c r="H15" s="86">
        <v>62.032879856868</v>
      </c>
      <c r="I15" s="86">
        <v>6.52</v>
      </c>
      <c r="J15" s="86">
        <v>7.63</v>
      </c>
      <c r="K15" s="87">
        <v>0</v>
      </c>
      <c r="L15" s="85">
        <v>0.85999998921099996</v>
      </c>
      <c r="M15" s="150">
        <v>2.4422739531218599E-2</v>
      </c>
      <c r="N15" s="86">
        <v>83.042326244989496</v>
      </c>
      <c r="O15" s="86">
        <v>89.105504587156005</v>
      </c>
      <c r="P15" s="86">
        <v>0.47599999999999998</v>
      </c>
      <c r="Q15" s="88">
        <v>0.3251</v>
      </c>
      <c r="R15" s="85">
        <v>4.7619047619047603E-2</v>
      </c>
      <c r="S15" s="86">
        <v>1.8</v>
      </c>
      <c r="T15" s="86">
        <v>0.8</v>
      </c>
      <c r="U15" s="88">
        <v>3.15408072556234</v>
      </c>
      <c r="V15" s="89">
        <v>4.91</v>
      </c>
      <c r="W15" s="85">
        <v>54.545844222631999</v>
      </c>
      <c r="X15" s="88">
        <v>59.666666666700003</v>
      </c>
      <c r="Y15" s="85">
        <v>100</v>
      </c>
      <c r="Z15" s="88"/>
      <c r="AA15" s="85">
        <v>1.34</v>
      </c>
      <c r="AB15" s="91">
        <v>1.34</v>
      </c>
      <c r="AC15" s="86">
        <v>1.07</v>
      </c>
      <c r="AD15" s="86">
        <v>1.07</v>
      </c>
      <c r="AE15" s="86">
        <v>0</v>
      </c>
      <c r="AF15" s="151">
        <v>3.5119799749000002E-9</v>
      </c>
      <c r="AG15" s="85">
        <v>0.11415512894</v>
      </c>
      <c r="AH15" s="86">
        <v>4.5652999999999999E-2</v>
      </c>
      <c r="AI15" s="151">
        <v>1.00988661608E-7</v>
      </c>
      <c r="AJ15" s="152">
        <v>3.92</v>
      </c>
      <c r="AK15" s="153">
        <v>70</v>
      </c>
    </row>
    <row r="16" spans="1:37" x14ac:dyDescent="0.2">
      <c r="A16" s="149" t="s">
        <v>362</v>
      </c>
      <c r="B16" s="66" t="s">
        <v>363</v>
      </c>
      <c r="C16" s="67">
        <v>65</v>
      </c>
      <c r="D16" s="84" t="s">
        <v>337</v>
      </c>
      <c r="E16" s="85">
        <v>76.402708419379493</v>
      </c>
      <c r="F16" s="91">
        <v>76.221229301993802</v>
      </c>
      <c r="G16" s="86">
        <v>56.790447940524899</v>
      </c>
      <c r="H16" s="86">
        <v>56.639006746016904</v>
      </c>
      <c r="I16" s="86">
        <v>20.45</v>
      </c>
      <c r="J16" s="86">
        <v>20.73</v>
      </c>
      <c r="K16" s="87">
        <v>1.3899999999999999E-2</v>
      </c>
      <c r="L16" s="85">
        <v>3.64000000382</v>
      </c>
      <c r="M16" s="150">
        <v>3.8876826233973302E-2</v>
      </c>
      <c r="N16" s="86">
        <v>72.438229980406604</v>
      </c>
      <c r="O16" s="86">
        <v>73.057963163596995</v>
      </c>
      <c r="P16" s="86">
        <v>0.73199999999999998</v>
      </c>
      <c r="Q16" s="88">
        <v>0.55630000000000002</v>
      </c>
      <c r="R16" s="85">
        <v>0.17703031644169101</v>
      </c>
      <c r="S16" s="86">
        <v>3.4</v>
      </c>
      <c r="T16" s="86">
        <v>1.43</v>
      </c>
      <c r="U16" s="88">
        <v>4.9550056946895404</v>
      </c>
      <c r="V16" s="89">
        <v>4.79</v>
      </c>
      <c r="W16" s="85">
        <v>52.796086509372103</v>
      </c>
      <c r="X16" s="88">
        <v>47.333333333299997</v>
      </c>
      <c r="Y16" s="85"/>
      <c r="Z16" s="88"/>
      <c r="AA16" s="85">
        <v>1.29</v>
      </c>
      <c r="AB16" s="91">
        <v>1.29</v>
      </c>
      <c r="AC16" s="86">
        <v>0.75</v>
      </c>
      <c r="AD16" s="86">
        <v>0.75</v>
      </c>
      <c r="AE16" s="86">
        <v>0</v>
      </c>
      <c r="AF16" s="151">
        <v>0</v>
      </c>
      <c r="AG16" s="85">
        <v>0.466445999941</v>
      </c>
      <c r="AH16" s="86">
        <v>0.105306</v>
      </c>
      <c r="AI16" s="151">
        <v>0.86399999989200005</v>
      </c>
      <c r="AJ16" s="152">
        <v>3.68</v>
      </c>
      <c r="AK16" s="153">
        <v>57</v>
      </c>
    </row>
    <row r="17" spans="1:37" x14ac:dyDescent="0.2">
      <c r="A17" s="149" t="s">
        <v>364</v>
      </c>
      <c r="B17" s="66" t="s">
        <v>365</v>
      </c>
      <c r="C17" s="67">
        <v>65</v>
      </c>
      <c r="D17" s="84" t="s">
        <v>337</v>
      </c>
      <c r="E17" s="85">
        <v>56.9461778972967</v>
      </c>
      <c r="F17" s="91">
        <v>56.921730850885901</v>
      </c>
      <c r="G17" s="86">
        <v>45.753290701115603</v>
      </c>
      <c r="H17" s="86">
        <v>45.728843654704797</v>
      </c>
      <c r="I17" s="86">
        <v>101.79</v>
      </c>
      <c r="J17" s="86">
        <v>157.30000000000001</v>
      </c>
      <c r="K17" s="87">
        <v>0</v>
      </c>
      <c r="L17" s="85">
        <v>4.0700000029199996</v>
      </c>
      <c r="M17" s="150">
        <v>3.0073328914703601E-5</v>
      </c>
      <c r="N17" s="86">
        <v>53.8326768801128</v>
      </c>
      <c r="O17" s="86">
        <v>64.9076666383869</v>
      </c>
      <c r="P17" s="86">
        <v>5.0919999999999996</v>
      </c>
      <c r="Q17" s="88">
        <v>1.3868</v>
      </c>
      <c r="R17" s="85">
        <v>4.8115477145148397E-2</v>
      </c>
      <c r="S17" s="86">
        <v>3</v>
      </c>
      <c r="T17" s="86">
        <v>2.54</v>
      </c>
      <c r="U17" s="88">
        <v>7.9903241163679404</v>
      </c>
      <c r="V17" s="89">
        <v>4.38</v>
      </c>
      <c r="W17" s="85">
        <v>44.445319427761397</v>
      </c>
      <c r="X17" s="88">
        <v>51.733333333300003</v>
      </c>
      <c r="Y17" s="85">
        <v>-100</v>
      </c>
      <c r="Z17" s="88"/>
      <c r="AA17" s="85">
        <v>1.21</v>
      </c>
      <c r="AB17" s="91">
        <v>1.25</v>
      </c>
      <c r="AC17" s="86">
        <v>1</v>
      </c>
      <c r="AD17" s="86">
        <v>1.05</v>
      </c>
      <c r="AE17" s="86">
        <v>0</v>
      </c>
      <c r="AF17" s="151">
        <v>0</v>
      </c>
      <c r="AG17" s="85">
        <v>0.90714999989900003</v>
      </c>
      <c r="AH17" s="86">
        <v>0.80778499999999998</v>
      </c>
      <c r="AI17" s="151">
        <v>2.6681529997000002</v>
      </c>
      <c r="AJ17" s="152">
        <v>3.2</v>
      </c>
      <c r="AK17" s="153">
        <v>34</v>
      </c>
    </row>
    <row r="18" spans="1:37" x14ac:dyDescent="0.2">
      <c r="A18" s="149" t="s">
        <v>366</v>
      </c>
      <c r="B18" s="66" t="s">
        <v>367</v>
      </c>
      <c r="C18" s="67">
        <v>65</v>
      </c>
      <c r="D18" s="84" t="s">
        <v>337</v>
      </c>
      <c r="E18" s="85">
        <v>56.131501541587397</v>
      </c>
      <c r="F18" s="91">
        <v>56.110238266806803</v>
      </c>
      <c r="G18" s="86">
        <v>42.521824388976199</v>
      </c>
      <c r="H18" s="86">
        <v>42.505286286369099</v>
      </c>
      <c r="I18" s="86">
        <v>27.67</v>
      </c>
      <c r="J18" s="86">
        <v>62.79</v>
      </c>
      <c r="K18" s="87">
        <v>0</v>
      </c>
      <c r="L18" s="85">
        <v>2.0700000021</v>
      </c>
      <c r="M18" s="150">
        <v>3.2125948717519601E-2</v>
      </c>
      <c r="N18" s="86">
        <v>51.0698488426453</v>
      </c>
      <c r="O18" s="86">
        <v>73.381507775524</v>
      </c>
      <c r="P18" s="86">
        <v>0.98699999999999999</v>
      </c>
      <c r="Q18" s="88">
        <v>0.6038</v>
      </c>
      <c r="R18" s="85">
        <v>7.2046109510086498E-2</v>
      </c>
      <c r="S18" s="86">
        <v>9.3000000000000007</v>
      </c>
      <c r="T18" s="86">
        <v>1.23</v>
      </c>
      <c r="U18" s="88">
        <v>7.5366496166704096</v>
      </c>
      <c r="V18" s="89">
        <v>4.58</v>
      </c>
      <c r="W18" s="85">
        <v>36.5691333532831</v>
      </c>
      <c r="X18" s="88">
        <v>30.8</v>
      </c>
      <c r="Y18" s="85">
        <v>100</v>
      </c>
      <c r="Z18" s="88"/>
      <c r="AA18" s="85">
        <v>0.15</v>
      </c>
      <c r="AB18" s="91">
        <v>0.21</v>
      </c>
      <c r="AC18" s="86">
        <v>0.24</v>
      </c>
      <c r="AD18" s="86">
        <v>0.28000000000000003</v>
      </c>
      <c r="AE18" s="86">
        <v>0</v>
      </c>
      <c r="AF18" s="151">
        <v>0</v>
      </c>
      <c r="AG18" s="85">
        <v>4.3971350081200002</v>
      </c>
      <c r="AH18" s="86">
        <v>0.37829699999999999</v>
      </c>
      <c r="AI18" s="151">
        <v>0.43200000079799999</v>
      </c>
      <c r="AJ18" s="152">
        <v>3.44</v>
      </c>
      <c r="AK18" s="153">
        <v>37</v>
      </c>
    </row>
    <row r="19" spans="1:37" x14ac:dyDescent="0.2">
      <c r="A19" s="149" t="s">
        <v>368</v>
      </c>
      <c r="B19" s="66" t="s">
        <v>369</v>
      </c>
      <c r="C19" s="67">
        <v>65</v>
      </c>
      <c r="D19" s="84" t="s">
        <v>337</v>
      </c>
      <c r="E19" s="85">
        <v>55.690896714792402</v>
      </c>
      <c r="F19" s="91">
        <v>55.655071113817897</v>
      </c>
      <c r="G19" s="86">
        <v>41.612629718530201</v>
      </c>
      <c r="H19" s="86">
        <v>41.603673318286603</v>
      </c>
      <c r="I19" s="86">
        <v>22.17</v>
      </c>
      <c r="J19" s="86">
        <v>30.72</v>
      </c>
      <c r="K19" s="87">
        <v>0</v>
      </c>
      <c r="L19" s="85">
        <v>2.6499999914800001</v>
      </c>
      <c r="M19" s="150">
        <v>4.0799406427117199E-2</v>
      </c>
      <c r="N19" s="86">
        <v>51.817828327014702</v>
      </c>
      <c r="O19" s="86">
        <v>73.040672300120704</v>
      </c>
      <c r="P19" s="86">
        <v>0.92700000000000005</v>
      </c>
      <c r="Q19" s="88">
        <v>0.52410000000000001</v>
      </c>
      <c r="R19" s="85">
        <v>8.9641434262948197E-2</v>
      </c>
      <c r="S19" s="86">
        <v>9</v>
      </c>
      <c r="T19" s="86">
        <v>1.51</v>
      </c>
      <c r="U19" s="88">
        <v>8.9462496566713199</v>
      </c>
      <c r="V19" s="89">
        <v>4.4000000000000004</v>
      </c>
      <c r="W19" s="85">
        <v>40.8447149303014</v>
      </c>
      <c r="X19" s="88"/>
      <c r="Y19" s="85"/>
      <c r="Z19" s="88"/>
      <c r="AA19" s="85">
        <v>0.43</v>
      </c>
      <c r="AB19" s="91">
        <v>0.47</v>
      </c>
      <c r="AC19" s="86">
        <v>0.46</v>
      </c>
      <c r="AD19" s="86">
        <v>0.46</v>
      </c>
      <c r="AE19" s="86">
        <v>0</v>
      </c>
      <c r="AF19" s="151">
        <v>0</v>
      </c>
      <c r="AG19" s="85">
        <v>8.1717258570899993</v>
      </c>
      <c r="AH19" s="86">
        <v>0.34187600000000001</v>
      </c>
      <c r="AI19" s="151">
        <v>1.7279999696599999</v>
      </c>
      <c r="AJ19" s="152">
        <v>3.72</v>
      </c>
      <c r="AK19" s="153">
        <v>45</v>
      </c>
    </row>
    <row r="20" spans="1:37" x14ac:dyDescent="0.2">
      <c r="A20" s="149" t="s">
        <v>370</v>
      </c>
      <c r="B20" s="66" t="s">
        <v>371</v>
      </c>
      <c r="C20" s="67">
        <v>65</v>
      </c>
      <c r="D20" s="84" t="s">
        <v>337</v>
      </c>
      <c r="E20" s="85">
        <v>52.621236578005501</v>
      </c>
      <c r="F20" s="91">
        <v>50.421082181205698</v>
      </c>
      <c r="G20" s="86">
        <v>48.764825601796602</v>
      </c>
      <c r="H20" s="86">
        <v>47.362972840199298</v>
      </c>
      <c r="I20" s="86">
        <v>84.86</v>
      </c>
      <c r="J20" s="86">
        <v>135.96</v>
      </c>
      <c r="K20" s="87">
        <v>1.95E-2</v>
      </c>
      <c r="L20" s="85">
        <v>3.2100000035099998</v>
      </c>
      <c r="M20" s="150">
        <v>2.7209765197959098E-3</v>
      </c>
      <c r="N20" s="86">
        <v>46.960494894985203</v>
      </c>
      <c r="O20" s="86">
        <v>63.8301394809817</v>
      </c>
      <c r="P20" s="86">
        <v>3.6440000000000001</v>
      </c>
      <c r="Q20" s="88">
        <v>0.76029999999999998</v>
      </c>
      <c r="R20" s="85">
        <v>2.4236548715462901E-2</v>
      </c>
      <c r="S20" s="86">
        <v>7.5</v>
      </c>
      <c r="T20" s="86">
        <v>1.63</v>
      </c>
      <c r="U20" s="88">
        <v>5.2600182468945196</v>
      </c>
      <c r="V20" s="89">
        <v>4.38</v>
      </c>
      <c r="W20" s="85">
        <v>33.042151113125897</v>
      </c>
      <c r="X20" s="88">
        <v>35</v>
      </c>
      <c r="Y20" s="85">
        <v>100</v>
      </c>
      <c r="Z20" s="88"/>
      <c r="AA20" s="85">
        <v>7.0000000000000007E-2</v>
      </c>
      <c r="AB20" s="91">
        <v>0</v>
      </c>
      <c r="AC20" s="86">
        <v>0</v>
      </c>
      <c r="AD20" s="86">
        <v>0</v>
      </c>
      <c r="AE20" s="86">
        <v>0</v>
      </c>
      <c r="AF20" s="151">
        <v>0</v>
      </c>
      <c r="AG20" s="85">
        <v>2.0091279145100001</v>
      </c>
      <c r="AH20" s="86">
        <v>0.440467</v>
      </c>
      <c r="AI20" s="151">
        <v>7.77599966914</v>
      </c>
      <c r="AJ20" s="152">
        <v>2.86</v>
      </c>
      <c r="AK20" s="153">
        <v>19</v>
      </c>
    </row>
    <row r="21" spans="1:37" x14ac:dyDescent="0.2">
      <c r="A21" s="149" t="s">
        <v>372</v>
      </c>
      <c r="B21" s="66" t="s">
        <v>373</v>
      </c>
      <c r="C21" s="67">
        <v>65</v>
      </c>
      <c r="D21" s="84" t="s">
        <v>337</v>
      </c>
      <c r="E21" s="85">
        <v>71.468656468240795</v>
      </c>
      <c r="F21" s="91">
        <v>71.429165281010995</v>
      </c>
      <c r="G21" s="86">
        <v>44.543980711672802</v>
      </c>
      <c r="H21" s="86">
        <v>44.516960425673403</v>
      </c>
      <c r="I21" s="86">
        <v>11.75</v>
      </c>
      <c r="J21" s="86">
        <v>15.14</v>
      </c>
      <c r="K21" s="87">
        <v>0</v>
      </c>
      <c r="L21" s="85">
        <v>0.91999999964099999</v>
      </c>
      <c r="M21" s="150">
        <v>0</v>
      </c>
      <c r="N21" s="86">
        <v>66.364696572118802</v>
      </c>
      <c r="O21" s="86">
        <v>91.648965902738993</v>
      </c>
      <c r="P21" s="86">
        <v>0.79400000000000004</v>
      </c>
      <c r="Q21" s="88">
        <v>0.46189999999999998</v>
      </c>
      <c r="R21" s="85">
        <v>0</v>
      </c>
      <c r="S21" s="86">
        <v>1.2</v>
      </c>
      <c r="T21" s="86">
        <v>1.26</v>
      </c>
      <c r="U21" s="88">
        <v>5.2045227801795804</v>
      </c>
      <c r="V21" s="89">
        <v>4.8099999999999996</v>
      </c>
      <c r="W21" s="85">
        <v>48.3051521444293</v>
      </c>
      <c r="X21" s="88">
        <v>49.066666666700002</v>
      </c>
      <c r="Y21" s="85">
        <v>100</v>
      </c>
      <c r="Z21" s="88"/>
      <c r="AA21" s="85">
        <v>0</v>
      </c>
      <c r="AB21" s="91">
        <v>0.04</v>
      </c>
      <c r="AC21" s="86">
        <v>0</v>
      </c>
      <c r="AD21" s="86">
        <v>0.03</v>
      </c>
      <c r="AE21" s="86">
        <v>0</v>
      </c>
      <c r="AF21" s="151">
        <v>41.089401229099998</v>
      </c>
      <c r="AG21" s="85">
        <v>4.9761000011999998E-2</v>
      </c>
      <c r="AH21" s="86">
        <v>5.2197E-2</v>
      </c>
      <c r="AI21" s="151">
        <v>0.324915000078</v>
      </c>
      <c r="AJ21" s="152">
        <v>3.92</v>
      </c>
      <c r="AK21" s="153">
        <v>65</v>
      </c>
    </row>
    <row r="22" spans="1:37" x14ac:dyDescent="0.2">
      <c r="A22" s="149" t="s">
        <v>374</v>
      </c>
      <c r="B22" s="66" t="s">
        <v>375</v>
      </c>
      <c r="C22" s="67">
        <v>65</v>
      </c>
      <c r="D22" s="84" t="s">
        <v>337</v>
      </c>
      <c r="E22" s="85">
        <v>69.217280512793593</v>
      </c>
      <c r="F22" s="91">
        <v>69.156202385330701</v>
      </c>
      <c r="G22" s="86">
        <v>51.452083223874297</v>
      </c>
      <c r="H22" s="86">
        <v>51.418588766878599</v>
      </c>
      <c r="I22" s="86">
        <v>13.62</v>
      </c>
      <c r="J22" s="86">
        <v>14.34</v>
      </c>
      <c r="K22" s="87">
        <v>0</v>
      </c>
      <c r="L22" s="85">
        <v>1.96999999793</v>
      </c>
      <c r="M22" s="150">
        <v>3.9634907331684201E-3</v>
      </c>
      <c r="N22" s="86">
        <v>66.949935340846096</v>
      </c>
      <c r="O22" s="86">
        <v>73.844441971736998</v>
      </c>
      <c r="P22" s="86">
        <v>0.68500000000000005</v>
      </c>
      <c r="Q22" s="88">
        <v>0.63490000000000002</v>
      </c>
      <c r="R22" s="85">
        <v>1.7865118356409099E-2</v>
      </c>
      <c r="S22" s="86">
        <v>3.3</v>
      </c>
      <c r="T22" s="86">
        <v>1.2</v>
      </c>
      <c r="U22" s="88">
        <v>5.6861766405716399</v>
      </c>
      <c r="V22" s="89">
        <v>4.75</v>
      </c>
      <c r="W22" s="85">
        <v>47.778010230089897</v>
      </c>
      <c r="X22" s="88">
        <v>50.2</v>
      </c>
      <c r="Y22" s="85">
        <v>100</v>
      </c>
      <c r="Z22" s="88"/>
      <c r="AA22" s="85">
        <v>0</v>
      </c>
      <c r="AB22" s="91">
        <v>7.0000000000000007E-2</v>
      </c>
      <c r="AC22" s="86">
        <v>0</v>
      </c>
      <c r="AD22" s="86">
        <v>0.06</v>
      </c>
      <c r="AE22" s="86">
        <v>0</v>
      </c>
      <c r="AF22" s="151">
        <v>28.603200882399999</v>
      </c>
      <c r="AG22" s="85">
        <v>0.38784500004900002</v>
      </c>
      <c r="AH22" s="86">
        <v>0.14563799999999999</v>
      </c>
      <c r="AI22" s="151">
        <v>0.66007600008300005</v>
      </c>
      <c r="AJ22" s="152">
        <v>3.55</v>
      </c>
      <c r="AK22" s="153">
        <v>51</v>
      </c>
    </row>
    <row r="23" spans="1:37" x14ac:dyDescent="0.2">
      <c r="A23" s="149" t="s">
        <v>376</v>
      </c>
      <c r="B23" s="66" t="s">
        <v>377</v>
      </c>
      <c r="C23" s="67">
        <v>65</v>
      </c>
      <c r="D23" s="84" t="s">
        <v>337</v>
      </c>
      <c r="E23" s="85">
        <v>75.999928809577497</v>
      </c>
      <c r="F23" s="91">
        <v>75.58109182378</v>
      </c>
      <c r="G23" s="86">
        <v>70.970325458881604</v>
      </c>
      <c r="H23" s="86">
        <v>70.778704571611598</v>
      </c>
      <c r="I23" s="86">
        <v>18.3</v>
      </c>
      <c r="J23" s="86">
        <v>24.86</v>
      </c>
      <c r="K23" s="87">
        <v>0</v>
      </c>
      <c r="L23" s="85">
        <v>3.6199999918799999</v>
      </c>
      <c r="M23" s="150">
        <v>1.3998273943853699E-5</v>
      </c>
      <c r="N23" s="86">
        <v>67.307609926256802</v>
      </c>
      <c r="O23" s="86">
        <v>71.623825623078105</v>
      </c>
      <c r="P23" s="86">
        <v>0.65</v>
      </c>
      <c r="Q23" s="88">
        <v>0.40870000000000001</v>
      </c>
      <c r="R23" s="85">
        <v>1.2989543417548899E-2</v>
      </c>
      <c r="S23" s="86">
        <v>2.6</v>
      </c>
      <c r="T23" s="86">
        <v>1.1399999999999999</v>
      </c>
      <c r="U23" s="88">
        <v>5.1423215196782204</v>
      </c>
      <c r="V23" s="89">
        <v>4.8499999999999996</v>
      </c>
      <c r="W23" s="85">
        <v>41.704378088420803</v>
      </c>
      <c r="X23" s="88">
        <v>55.666666666700003</v>
      </c>
      <c r="Y23" s="85"/>
      <c r="Z23" s="88"/>
      <c r="AA23" s="85">
        <v>0.55000000000000004</v>
      </c>
      <c r="AB23" s="91">
        <v>0.55000000000000004</v>
      </c>
      <c r="AC23" s="86">
        <v>0.4</v>
      </c>
      <c r="AD23" s="86">
        <v>0.39</v>
      </c>
      <c r="AE23" s="86">
        <v>0</v>
      </c>
      <c r="AF23" s="151">
        <v>0.18690000432500001</v>
      </c>
      <c r="AG23" s="85">
        <v>0.55124299885200001</v>
      </c>
      <c r="AH23" s="86">
        <v>0.15895599999999999</v>
      </c>
      <c r="AI23" s="151">
        <v>0.57421899880500005</v>
      </c>
      <c r="AJ23" s="152">
        <v>2.94</v>
      </c>
      <c r="AK23" s="153">
        <v>34</v>
      </c>
    </row>
    <row r="24" spans="1:37" x14ac:dyDescent="0.2">
      <c r="A24" s="149" t="s">
        <v>378</v>
      </c>
      <c r="B24" s="66" t="s">
        <v>379</v>
      </c>
      <c r="C24" s="67">
        <v>65</v>
      </c>
      <c r="D24" s="84" t="s">
        <v>337</v>
      </c>
      <c r="E24" s="85">
        <v>77.729863263050703</v>
      </c>
      <c r="F24" s="91">
        <v>74.819598240405696</v>
      </c>
      <c r="G24" s="86">
        <v>40.223633172253898</v>
      </c>
      <c r="H24" s="86">
        <v>39.385008776301802</v>
      </c>
      <c r="I24" s="86">
        <v>7.56</v>
      </c>
      <c r="J24" s="86">
        <v>15.13</v>
      </c>
      <c r="K24" s="87">
        <v>2.41E-2</v>
      </c>
      <c r="L24" s="85">
        <v>0.41000000117699997</v>
      </c>
      <c r="M24" s="150">
        <v>1.8068333142633199E-2</v>
      </c>
      <c r="N24" s="86">
        <v>70.732349841938898</v>
      </c>
      <c r="O24" s="86">
        <v>91.691094713433699</v>
      </c>
      <c r="P24" s="86">
        <v>0.93200000000000005</v>
      </c>
      <c r="Q24" s="88">
        <v>0.8427</v>
      </c>
      <c r="R24" s="85">
        <v>8.9445438282647602E-2</v>
      </c>
      <c r="S24" s="86">
        <v>1.4</v>
      </c>
      <c r="T24" s="86">
        <v>1.1000000000000001</v>
      </c>
      <c r="U24" s="88">
        <v>1.7530933755173701</v>
      </c>
      <c r="V24" s="89">
        <v>4.91</v>
      </c>
      <c r="W24" s="85">
        <v>55.765252065598602</v>
      </c>
      <c r="X24" s="88">
        <v>60</v>
      </c>
      <c r="Y24" s="85">
        <v>100</v>
      </c>
      <c r="Z24" s="88"/>
      <c r="AA24" s="85">
        <v>0</v>
      </c>
      <c r="AB24" s="91">
        <v>0.96</v>
      </c>
      <c r="AC24" s="86">
        <v>0</v>
      </c>
      <c r="AD24" s="86">
        <v>0.38</v>
      </c>
      <c r="AE24" s="86">
        <v>0</v>
      </c>
      <c r="AF24" s="151">
        <v>0</v>
      </c>
      <c r="AG24" s="85">
        <v>0</v>
      </c>
      <c r="AH24" s="86">
        <v>5.6427999999999999E-2</v>
      </c>
      <c r="AI24" s="151">
        <v>2.5712000038000001E-2</v>
      </c>
      <c r="AJ24" s="152">
        <v>3.6</v>
      </c>
      <c r="AK24" s="153">
        <v>57</v>
      </c>
    </row>
    <row r="25" spans="1:37" x14ac:dyDescent="0.2">
      <c r="A25" s="149" t="s">
        <v>380</v>
      </c>
      <c r="B25" s="66" t="s">
        <v>381</v>
      </c>
      <c r="C25" s="67">
        <v>65</v>
      </c>
      <c r="D25" s="84" t="s">
        <v>337</v>
      </c>
      <c r="E25" s="85">
        <v>71.337821284160995</v>
      </c>
      <c r="F25" s="91">
        <v>68.679740262555995</v>
      </c>
      <c r="G25" s="86">
        <v>40.585601699784299</v>
      </c>
      <c r="H25" s="86">
        <v>39.269569742105404</v>
      </c>
      <c r="I25" s="86">
        <v>21.4</v>
      </c>
      <c r="J25" s="86">
        <v>58.95</v>
      </c>
      <c r="K25" s="87">
        <v>1.2E-2</v>
      </c>
      <c r="L25" s="85">
        <v>0.85999999756000001</v>
      </c>
      <c r="M25" s="150">
        <v>1.1004443954994E-2</v>
      </c>
      <c r="N25" s="86">
        <v>61.269970601512902</v>
      </c>
      <c r="O25" s="86">
        <v>85.420597874664793</v>
      </c>
      <c r="P25" s="86">
        <v>2.6880000000000002</v>
      </c>
      <c r="Q25" s="88">
        <v>0.91539999999999999</v>
      </c>
      <c r="R25" s="85">
        <v>5.48998078506725E-2</v>
      </c>
      <c r="S25" s="86">
        <v>1.4</v>
      </c>
      <c r="T25" s="86">
        <v>1.33</v>
      </c>
      <c r="U25" s="88">
        <v>2.5128188450572901</v>
      </c>
      <c r="V25" s="89">
        <v>4.6900000000000004</v>
      </c>
      <c r="W25" s="85">
        <v>53.2708638212398</v>
      </c>
      <c r="X25" s="88">
        <v>59</v>
      </c>
      <c r="Y25" s="85">
        <v>100</v>
      </c>
      <c r="Z25" s="88"/>
      <c r="AA25" s="85">
        <v>0</v>
      </c>
      <c r="AB25" s="91">
        <v>0</v>
      </c>
      <c r="AC25" s="86">
        <v>0</v>
      </c>
      <c r="AD25" s="86">
        <v>0.13</v>
      </c>
      <c r="AE25" s="86">
        <v>0</v>
      </c>
      <c r="AF25" s="151">
        <v>0</v>
      </c>
      <c r="AG25" s="85">
        <v>7.4213999850400003E-2</v>
      </c>
      <c r="AH25" s="86">
        <v>0.42760300000000001</v>
      </c>
      <c r="AI25" s="151">
        <v>0.27297499944999998</v>
      </c>
      <c r="AJ25" s="152">
        <v>3.39</v>
      </c>
      <c r="AK25" s="153">
        <v>50</v>
      </c>
    </row>
    <row r="26" spans="1:37" x14ac:dyDescent="0.2">
      <c r="A26" s="149" t="s">
        <v>382</v>
      </c>
      <c r="B26" s="66" t="s">
        <v>383</v>
      </c>
      <c r="C26" s="67">
        <v>65</v>
      </c>
      <c r="D26" s="84" t="s">
        <v>337</v>
      </c>
      <c r="E26" s="85">
        <v>90.298787583048707</v>
      </c>
      <c r="F26" s="91">
        <v>90.288465147704699</v>
      </c>
      <c r="G26" s="86">
        <v>48.599902406065802</v>
      </c>
      <c r="H26" s="86">
        <v>48.598964002852703</v>
      </c>
      <c r="I26" s="86">
        <v>2.08</v>
      </c>
      <c r="J26" s="86">
        <v>5</v>
      </c>
      <c r="K26" s="87">
        <v>0</v>
      </c>
      <c r="L26" s="85">
        <v>0.559999995852</v>
      </c>
      <c r="M26" s="150">
        <v>4.8236187399025299E-3</v>
      </c>
      <c r="N26" s="86">
        <v>79.893064236764801</v>
      </c>
      <c r="O26" s="86">
        <v>91.935483870967701</v>
      </c>
      <c r="P26" s="86">
        <v>0.44</v>
      </c>
      <c r="Q26" s="88">
        <v>0.61519999999999997</v>
      </c>
      <c r="R26" s="85">
        <v>4.3340075122796903E-2</v>
      </c>
      <c r="S26" s="86">
        <v>0.3</v>
      </c>
      <c r="T26" s="86">
        <v>1.46</v>
      </c>
      <c r="U26" s="88">
        <v>0.53113621861041205</v>
      </c>
      <c r="V26" s="89">
        <v>4.88</v>
      </c>
      <c r="W26" s="85">
        <v>55.831346836269198</v>
      </c>
      <c r="X26" s="88">
        <v>57.9</v>
      </c>
      <c r="Y26" s="85">
        <v>100</v>
      </c>
      <c r="Z26" s="88"/>
      <c r="AA26" s="85">
        <v>0</v>
      </c>
      <c r="AB26" s="91">
        <v>0</v>
      </c>
      <c r="AC26" s="86">
        <v>0</v>
      </c>
      <c r="AD26" s="86">
        <v>0</v>
      </c>
      <c r="AE26" s="86">
        <v>0</v>
      </c>
      <c r="AF26" s="151">
        <v>5.2127999208800002</v>
      </c>
      <c r="AG26" s="85">
        <v>0</v>
      </c>
      <c r="AH26" s="86">
        <v>3.8962999999999998E-2</v>
      </c>
      <c r="AI26" s="151">
        <v>0</v>
      </c>
      <c r="AJ26" s="152">
        <v>3.8</v>
      </c>
      <c r="AK26" s="153">
        <v>70</v>
      </c>
    </row>
    <row r="27" spans="1:37" x14ac:dyDescent="0.2">
      <c r="A27" s="149" t="s">
        <v>384</v>
      </c>
      <c r="B27" s="66" t="s">
        <v>385</v>
      </c>
      <c r="C27" s="67">
        <v>65</v>
      </c>
      <c r="D27" s="84" t="s">
        <v>337</v>
      </c>
      <c r="E27" s="85">
        <v>89.3595240854483</v>
      </c>
      <c r="F27" s="91">
        <v>89.3595240854483</v>
      </c>
      <c r="G27" s="86">
        <v>35.394213311700902</v>
      </c>
      <c r="H27" s="86">
        <v>35.394213311700902</v>
      </c>
      <c r="I27" s="86">
        <v>0</v>
      </c>
      <c r="J27" s="86">
        <v>0.09</v>
      </c>
      <c r="K27" s="87">
        <v>0</v>
      </c>
      <c r="L27" s="85">
        <v>0.339999999547</v>
      </c>
      <c r="M27" s="150">
        <v>4.9528136129339602E-2</v>
      </c>
      <c r="N27" s="86">
        <v>75.509369278117603</v>
      </c>
      <c r="O27" s="86">
        <v>84.293948126801197</v>
      </c>
      <c r="P27" s="86">
        <v>0.41399999999999998</v>
      </c>
      <c r="Q27" s="88">
        <v>0.47210000000000002</v>
      </c>
      <c r="R27" s="85">
        <v>0.34602076124567499</v>
      </c>
      <c r="S27" s="86">
        <v>0</v>
      </c>
      <c r="T27" s="86">
        <v>1.2</v>
      </c>
      <c r="U27" s="88">
        <v>0.19701008228068101</v>
      </c>
      <c r="V27" s="89">
        <v>4.9000000000000004</v>
      </c>
      <c r="W27" s="85">
        <v>51.3590002573102</v>
      </c>
      <c r="X27" s="88">
        <v>51.8</v>
      </c>
      <c r="Y27" s="85"/>
      <c r="Z27" s="88"/>
      <c r="AA27" s="85">
        <v>0</v>
      </c>
      <c r="AB27" s="91">
        <v>0</v>
      </c>
      <c r="AC27" s="86">
        <v>0.04</v>
      </c>
      <c r="AD27" s="86">
        <v>0.04</v>
      </c>
      <c r="AE27" s="86">
        <v>0</v>
      </c>
      <c r="AF27" s="151">
        <v>0</v>
      </c>
      <c r="AG27" s="85">
        <v>0</v>
      </c>
      <c r="AH27" s="86">
        <v>3.6499999999999998E-4</v>
      </c>
      <c r="AI27" s="151">
        <v>0</v>
      </c>
      <c r="AJ27" s="152">
        <v>3.82</v>
      </c>
      <c r="AK27" s="153">
        <v>71</v>
      </c>
    </row>
    <row r="28" spans="1:37" x14ac:dyDescent="0.2">
      <c r="A28" s="149" t="s">
        <v>386</v>
      </c>
      <c r="B28" s="66" t="s">
        <v>387</v>
      </c>
      <c r="C28" s="67">
        <v>65</v>
      </c>
      <c r="D28" s="84" t="s">
        <v>337</v>
      </c>
      <c r="E28" s="85">
        <v>69.289985566018302</v>
      </c>
      <c r="F28" s="91">
        <v>69.100969138772399</v>
      </c>
      <c r="G28" s="86">
        <v>33.060691456457498</v>
      </c>
      <c r="H28" s="86">
        <v>32.9197883016015</v>
      </c>
      <c r="I28" s="86">
        <v>24.52</v>
      </c>
      <c r="J28" s="86">
        <v>21.66</v>
      </c>
      <c r="K28" s="87">
        <v>0</v>
      </c>
      <c r="L28" s="85">
        <v>0.269999998691</v>
      </c>
      <c r="M28" s="150">
        <v>0</v>
      </c>
      <c r="N28" s="86">
        <v>60.021325628590098</v>
      </c>
      <c r="O28" s="86">
        <v>93.870752831445699</v>
      </c>
      <c r="P28" s="86">
        <v>0.59699999999999998</v>
      </c>
      <c r="Q28" s="88">
        <v>1.2219</v>
      </c>
      <c r="R28" s="85">
        <v>0</v>
      </c>
      <c r="S28" s="86">
        <v>1.6</v>
      </c>
      <c r="T28" s="86">
        <v>2.35</v>
      </c>
      <c r="U28" s="88">
        <v>2.8318097463743199</v>
      </c>
      <c r="V28" s="89">
        <v>4.7699999999999996</v>
      </c>
      <c r="W28" s="85">
        <v>50.094002954778297</v>
      </c>
      <c r="X28" s="88">
        <v>50.633333333300001</v>
      </c>
      <c r="Y28" s="85"/>
      <c r="Z28" s="88"/>
      <c r="AA28" s="85">
        <v>0</v>
      </c>
      <c r="AB28" s="91">
        <v>0</v>
      </c>
      <c r="AC28" s="86">
        <v>0</v>
      </c>
      <c r="AD28" s="86">
        <v>0.12</v>
      </c>
      <c r="AE28" s="86">
        <v>0</v>
      </c>
      <c r="AF28" s="151">
        <v>0.31290000525400002</v>
      </c>
      <c r="AG28" s="85">
        <v>6.3269999675800003E-3</v>
      </c>
      <c r="AH28" s="86">
        <v>4.9366E-2</v>
      </c>
      <c r="AI28" s="151">
        <v>0</v>
      </c>
      <c r="AJ28" s="152">
        <v>4.03</v>
      </c>
      <c r="AK28" s="153">
        <v>66</v>
      </c>
    </row>
    <row r="29" spans="1:37" x14ac:dyDescent="0.2">
      <c r="A29" s="149" t="s">
        <v>388</v>
      </c>
      <c r="B29" s="66" t="s">
        <v>389</v>
      </c>
      <c r="C29" s="67">
        <v>65</v>
      </c>
      <c r="D29" s="84" t="s">
        <v>337</v>
      </c>
      <c r="E29" s="85">
        <v>64.044619153969805</v>
      </c>
      <c r="F29" s="91">
        <v>63.980808707116097</v>
      </c>
      <c r="G29" s="86">
        <v>31.556673910556999</v>
      </c>
      <c r="H29" s="86">
        <v>31.527778613868499</v>
      </c>
      <c r="I29" s="86">
        <v>28.7</v>
      </c>
      <c r="J29" s="86">
        <v>22.06</v>
      </c>
      <c r="K29" s="87">
        <v>0</v>
      </c>
      <c r="L29" s="85">
        <v>0.32000000031600001</v>
      </c>
      <c r="M29" s="150">
        <v>0.22942056501760899</v>
      </c>
      <c r="N29" s="86">
        <v>60.7678046285641</v>
      </c>
      <c r="O29" s="86">
        <v>93.814432989690701</v>
      </c>
      <c r="P29" s="86">
        <v>1.411</v>
      </c>
      <c r="Q29" s="88">
        <v>0.58860000000000001</v>
      </c>
      <c r="R29" s="85">
        <v>8.6480253675410804E-2</v>
      </c>
      <c r="S29" s="86">
        <v>2.9</v>
      </c>
      <c r="T29" s="86">
        <v>1.48</v>
      </c>
      <c r="U29" s="88">
        <v>1.82883148624162</v>
      </c>
      <c r="V29" s="89">
        <v>4.83</v>
      </c>
      <c r="W29" s="85">
        <v>49.173457327087498</v>
      </c>
      <c r="X29" s="88"/>
      <c r="Y29" s="85">
        <v>100</v>
      </c>
      <c r="Z29" s="88">
        <v>100</v>
      </c>
      <c r="AA29" s="85">
        <v>0</v>
      </c>
      <c r="AB29" s="91">
        <v>0</v>
      </c>
      <c r="AC29" s="86">
        <v>0</v>
      </c>
      <c r="AD29" s="86">
        <v>0</v>
      </c>
      <c r="AE29" s="86">
        <v>0</v>
      </c>
      <c r="AF29" s="151">
        <v>16.679700867899999</v>
      </c>
      <c r="AG29" s="85">
        <v>0.48822200022599999</v>
      </c>
      <c r="AH29" s="86">
        <v>0.28070000000000001</v>
      </c>
      <c r="AI29" s="151">
        <v>0.35668900016499999</v>
      </c>
      <c r="AJ29" s="152">
        <v>4.04</v>
      </c>
      <c r="AK29" s="153">
        <v>65</v>
      </c>
    </row>
    <row r="30" spans="1:37" x14ac:dyDescent="0.2">
      <c r="A30" s="149" t="s">
        <v>390</v>
      </c>
      <c r="B30" s="66" t="s">
        <v>391</v>
      </c>
      <c r="C30" s="67">
        <v>65</v>
      </c>
      <c r="D30" s="84" t="s">
        <v>337</v>
      </c>
      <c r="E30" s="85">
        <v>56.509363652220799</v>
      </c>
      <c r="F30" s="91">
        <v>56.476063618920797</v>
      </c>
      <c r="G30" s="86">
        <v>31.2148169291026</v>
      </c>
      <c r="H30" s="86">
        <v>31.196581196581199</v>
      </c>
      <c r="I30" s="86">
        <v>114.67</v>
      </c>
      <c r="J30" s="86">
        <v>140.05000000000001</v>
      </c>
      <c r="K30" s="87">
        <v>0</v>
      </c>
      <c r="L30" s="85">
        <v>0.66999999981799996</v>
      </c>
      <c r="M30" s="150">
        <v>1.9649472387715E-2</v>
      </c>
      <c r="N30" s="86">
        <v>51.7801479249637</v>
      </c>
      <c r="O30" s="86">
        <v>85.917808219178099</v>
      </c>
      <c r="P30" s="86">
        <v>3.7109999999999999</v>
      </c>
      <c r="Q30" s="88">
        <v>0.49330000000000002</v>
      </c>
      <c r="R30" s="85">
        <v>0.106553010122536</v>
      </c>
      <c r="S30" s="86">
        <v>7</v>
      </c>
      <c r="T30" s="86">
        <v>2.4300000000000002</v>
      </c>
      <c r="U30" s="88">
        <v>1.9472590901162301</v>
      </c>
      <c r="V30" s="89">
        <v>4.45</v>
      </c>
      <c r="W30" s="85">
        <v>48.2612446871331</v>
      </c>
      <c r="X30" s="88"/>
      <c r="Y30" s="85"/>
      <c r="Z30" s="88">
        <v>100</v>
      </c>
      <c r="AA30" s="85">
        <v>0</v>
      </c>
      <c r="AB30" s="91">
        <v>0</v>
      </c>
      <c r="AC30" s="86">
        <v>0.01</v>
      </c>
      <c r="AD30" s="86">
        <v>0.03</v>
      </c>
      <c r="AE30" s="86">
        <v>0</v>
      </c>
      <c r="AF30" s="151">
        <v>0.14869999881500001</v>
      </c>
      <c r="AG30" s="85">
        <v>1.1262229994399999</v>
      </c>
      <c r="AH30" s="86">
        <v>1.385969</v>
      </c>
      <c r="AI30" s="151">
        <v>5.4148799973299999</v>
      </c>
      <c r="AJ30" s="152">
        <v>3.44</v>
      </c>
      <c r="AK30" s="153">
        <v>42</v>
      </c>
    </row>
    <row r="31" spans="1:37" x14ac:dyDescent="0.2">
      <c r="A31" s="149" t="s">
        <v>392</v>
      </c>
      <c r="B31" s="66" t="s">
        <v>393</v>
      </c>
      <c r="C31" s="67">
        <v>65</v>
      </c>
      <c r="D31" s="84" t="s">
        <v>337</v>
      </c>
      <c r="E31" s="85">
        <v>50.440284636037603</v>
      </c>
      <c r="F31" s="91">
        <v>50.438407089615303</v>
      </c>
      <c r="G31" s="86">
        <v>34.158202061546</v>
      </c>
      <c r="H31" s="86">
        <v>34.158202061546</v>
      </c>
      <c r="I31" s="86">
        <v>38.69</v>
      </c>
      <c r="J31" s="86">
        <v>39.46</v>
      </c>
      <c r="K31" s="87">
        <v>0</v>
      </c>
      <c r="L31" s="85">
        <v>1.9400000016000001</v>
      </c>
      <c r="M31" s="150">
        <v>3.3843756627961298E-3</v>
      </c>
      <c r="N31" s="86">
        <v>47.747171019186197</v>
      </c>
      <c r="O31" s="86">
        <v>74.2590059279526</v>
      </c>
      <c r="P31" s="86">
        <v>0.65800000000000003</v>
      </c>
      <c r="Q31" s="88">
        <v>0.64670000000000005</v>
      </c>
      <c r="R31" s="85">
        <v>2.8776978417266199E-2</v>
      </c>
      <c r="S31" s="86">
        <v>17.600000000000001</v>
      </c>
      <c r="T31" s="86">
        <v>1.42</v>
      </c>
      <c r="U31" s="88">
        <v>7.3674921612436899</v>
      </c>
      <c r="V31" s="89">
        <v>4.42</v>
      </c>
      <c r="W31" s="85">
        <v>35.217101483293497</v>
      </c>
      <c r="X31" s="88">
        <v>31.9666666667</v>
      </c>
      <c r="Y31" s="85">
        <v>100</v>
      </c>
      <c r="Z31" s="88"/>
      <c r="AA31" s="85">
        <v>0</v>
      </c>
      <c r="AB31" s="91">
        <v>0.02</v>
      </c>
      <c r="AC31" s="86">
        <v>0</v>
      </c>
      <c r="AD31" s="86">
        <v>0.01</v>
      </c>
      <c r="AE31" s="86">
        <v>0</v>
      </c>
      <c r="AF31" s="151">
        <v>0</v>
      </c>
      <c r="AG31" s="85">
        <v>0.31438000032000002</v>
      </c>
      <c r="AH31" s="86">
        <v>0.15492500000000001</v>
      </c>
      <c r="AI31" s="151">
        <v>0.37344000038000003</v>
      </c>
      <c r="AJ31" s="152">
        <v>3.34</v>
      </c>
      <c r="AK31" s="153">
        <v>35</v>
      </c>
    </row>
    <row r="32" spans="1:37" x14ac:dyDescent="0.2">
      <c r="A32" s="149" t="s">
        <v>394</v>
      </c>
      <c r="B32" s="66" t="s">
        <v>395</v>
      </c>
      <c r="C32" s="67">
        <v>65</v>
      </c>
      <c r="D32" s="84" t="s">
        <v>337</v>
      </c>
      <c r="E32" s="85">
        <v>30.626549277715998</v>
      </c>
      <c r="F32" s="91">
        <v>30.626549277715998</v>
      </c>
      <c r="G32" s="86">
        <v>28.469669772345199</v>
      </c>
      <c r="H32" s="86">
        <v>28.469669772345199</v>
      </c>
      <c r="I32" s="86">
        <v>31.97</v>
      </c>
      <c r="J32" s="86">
        <v>34.450000000000003</v>
      </c>
      <c r="K32" s="87">
        <v>0</v>
      </c>
      <c r="L32" s="85">
        <v>9.1000000055400001</v>
      </c>
      <c r="M32" s="150">
        <v>1.2781219031898E-2</v>
      </c>
      <c r="N32" s="86">
        <v>29.8192083951181</v>
      </c>
      <c r="O32" s="86">
        <v>43.556829511465601</v>
      </c>
      <c r="P32" s="86">
        <v>0.60899999999999999</v>
      </c>
      <c r="Q32" s="88">
        <v>0.91810000000000003</v>
      </c>
      <c r="R32" s="85">
        <v>3.3167495854062999E-2</v>
      </c>
      <c r="S32" s="86">
        <v>21.4</v>
      </c>
      <c r="T32" s="86">
        <v>1.44</v>
      </c>
      <c r="U32" s="88">
        <v>22.668604154201201</v>
      </c>
      <c r="V32" s="89">
        <v>3.83</v>
      </c>
      <c r="W32" s="85">
        <v>21.389653988140001</v>
      </c>
      <c r="X32" s="88">
        <v>25.4666666667</v>
      </c>
      <c r="Y32" s="85"/>
      <c r="Z32" s="88"/>
      <c r="AA32" s="85">
        <v>0</v>
      </c>
      <c r="AB32" s="91">
        <v>0</v>
      </c>
      <c r="AC32" s="86">
        <v>0</v>
      </c>
      <c r="AD32" s="86">
        <v>0</v>
      </c>
      <c r="AE32" s="86">
        <v>0</v>
      </c>
      <c r="AF32" s="151">
        <v>0.28920000809200003</v>
      </c>
      <c r="AG32" s="85">
        <v>0.69030499861100003</v>
      </c>
      <c r="AH32" s="86">
        <v>8.3771999999999999E-2</v>
      </c>
      <c r="AI32" s="151">
        <v>0.18671999962399999</v>
      </c>
      <c r="AJ32" s="152">
        <v>2.95</v>
      </c>
      <c r="AK32" s="153">
        <v>14</v>
      </c>
    </row>
    <row r="33" spans="1:37" x14ac:dyDescent="0.2">
      <c r="A33" s="149" t="s">
        <v>396</v>
      </c>
      <c r="B33" s="66" t="s">
        <v>397</v>
      </c>
      <c r="C33" s="67">
        <v>65</v>
      </c>
      <c r="D33" s="84" t="s">
        <v>337</v>
      </c>
      <c r="E33" s="85">
        <v>41.981639652969299</v>
      </c>
      <c r="F33" s="91">
        <v>41.970710874974799</v>
      </c>
      <c r="G33" s="86">
        <v>36.206200820498999</v>
      </c>
      <c r="H33" s="86">
        <v>36.200316093886599</v>
      </c>
      <c r="I33" s="86">
        <v>81.09</v>
      </c>
      <c r="J33" s="86">
        <v>98.15</v>
      </c>
      <c r="K33" s="87">
        <v>0</v>
      </c>
      <c r="L33" s="85">
        <v>7.2499999969799998</v>
      </c>
      <c r="M33" s="150">
        <v>9.9557659518353502E-4</v>
      </c>
      <c r="N33" s="86">
        <v>38.517110266159698</v>
      </c>
      <c r="O33" s="86">
        <v>69.462045502870495</v>
      </c>
      <c r="P33" s="86">
        <v>3.08</v>
      </c>
      <c r="Q33" s="88">
        <v>1.1489</v>
      </c>
      <c r="R33" s="85">
        <v>6.3291139240506306E-2</v>
      </c>
      <c r="S33" s="86">
        <v>16.100000000000001</v>
      </c>
      <c r="T33" s="86">
        <v>2.14</v>
      </c>
      <c r="U33" s="88">
        <v>11.4550406886811</v>
      </c>
      <c r="V33" s="89">
        <v>4.09</v>
      </c>
      <c r="W33" s="85">
        <v>42.320548760148498</v>
      </c>
      <c r="X33" s="88">
        <v>49.366666666699999</v>
      </c>
      <c r="Y33" s="85">
        <v>58.539999999999992</v>
      </c>
      <c r="Z33" s="88"/>
      <c r="AA33" s="85">
        <v>0.14000000000000001</v>
      </c>
      <c r="AB33" s="91">
        <v>0.15</v>
      </c>
      <c r="AC33" s="86">
        <v>0.09</v>
      </c>
      <c r="AD33" s="86">
        <v>0.1</v>
      </c>
      <c r="AE33" s="86">
        <v>0</v>
      </c>
      <c r="AF33" s="151">
        <v>0</v>
      </c>
      <c r="AG33" s="85">
        <v>1.19058500023</v>
      </c>
      <c r="AH33" s="86">
        <v>0.80699299999999996</v>
      </c>
      <c r="AI33" s="151">
        <v>3.1742400006199998</v>
      </c>
      <c r="AJ33" s="152">
        <v>3.09</v>
      </c>
      <c r="AK33" s="153">
        <v>22</v>
      </c>
    </row>
    <row r="34" spans="1:37" x14ac:dyDescent="0.2">
      <c r="A34" s="149" t="s">
        <v>398</v>
      </c>
      <c r="B34" s="66" t="s">
        <v>399</v>
      </c>
      <c r="C34" s="67">
        <v>65</v>
      </c>
      <c r="D34" s="84" t="s">
        <v>337</v>
      </c>
      <c r="E34" s="85">
        <v>33.958471638268101</v>
      </c>
      <c r="F34" s="91">
        <v>33.958471638268101</v>
      </c>
      <c r="G34" s="86">
        <v>31.196061075459198</v>
      </c>
      <c r="H34" s="86">
        <v>31.196061075459198</v>
      </c>
      <c r="I34" s="86">
        <v>12.33</v>
      </c>
      <c r="J34" s="86">
        <v>14.73</v>
      </c>
      <c r="K34" s="87">
        <v>0</v>
      </c>
      <c r="L34" s="85">
        <v>4.8399999887499998</v>
      </c>
      <c r="M34" s="150">
        <v>2.5812576507262099E-3</v>
      </c>
      <c r="N34" s="86">
        <v>31.414115300808799</v>
      </c>
      <c r="O34" s="86">
        <v>60.942649967040197</v>
      </c>
      <c r="P34" s="86">
        <v>0.77500000000000002</v>
      </c>
      <c r="Q34" s="88">
        <v>0.61470000000000002</v>
      </c>
      <c r="R34" s="85">
        <v>2.8710881424059701E-2</v>
      </c>
      <c r="S34" s="86">
        <v>19.7</v>
      </c>
      <c r="T34" s="86">
        <v>1.51</v>
      </c>
      <c r="U34" s="88">
        <v>14.986722726266899</v>
      </c>
      <c r="V34" s="89">
        <v>3.92</v>
      </c>
      <c r="W34" s="85">
        <v>22.797892975425501</v>
      </c>
      <c r="X34" s="88">
        <v>25.7</v>
      </c>
      <c r="Y34" s="85"/>
      <c r="Z34" s="88"/>
      <c r="AA34" s="85">
        <v>0</v>
      </c>
      <c r="AB34" s="91">
        <v>0</v>
      </c>
      <c r="AC34" s="86">
        <v>0</v>
      </c>
      <c r="AD34" s="86">
        <v>0</v>
      </c>
      <c r="AE34" s="86">
        <v>0</v>
      </c>
      <c r="AF34" s="151">
        <v>0</v>
      </c>
      <c r="AG34" s="85">
        <v>1.18844000017</v>
      </c>
      <c r="AH34" s="86">
        <v>6.1302000000000002E-2</v>
      </c>
      <c r="AI34" s="151">
        <v>0.37344000005400002</v>
      </c>
      <c r="AJ34" s="152">
        <v>2.95</v>
      </c>
      <c r="AK34" s="153">
        <v>14</v>
      </c>
    </row>
    <row r="35" spans="1:37" x14ac:dyDescent="0.2">
      <c r="A35" s="149" t="s">
        <v>400</v>
      </c>
      <c r="B35" s="66" t="s">
        <v>401</v>
      </c>
      <c r="C35" s="67">
        <v>65</v>
      </c>
      <c r="D35" s="84" t="s">
        <v>337</v>
      </c>
      <c r="E35" s="85">
        <v>35.790707345657999</v>
      </c>
      <c r="F35" s="91">
        <v>35.768023893236602</v>
      </c>
      <c r="G35" s="86">
        <v>34.953309893765798</v>
      </c>
      <c r="H35" s="86">
        <v>34.930626441344401</v>
      </c>
      <c r="I35" s="86">
        <v>66.64</v>
      </c>
      <c r="J35" s="86">
        <v>74.27</v>
      </c>
      <c r="K35" s="87">
        <v>0</v>
      </c>
      <c r="L35" s="85">
        <v>14.810000022400001</v>
      </c>
      <c r="M35" s="150">
        <v>4.4844085930981397E-3</v>
      </c>
      <c r="N35" s="86">
        <v>34.572033738038499</v>
      </c>
      <c r="O35" s="86">
        <v>70.817120622568098</v>
      </c>
      <c r="P35" s="86">
        <v>1.746</v>
      </c>
      <c r="Q35" s="88">
        <v>1.5542</v>
      </c>
      <c r="R35" s="85">
        <v>2.10039907582441E-2</v>
      </c>
      <c r="S35" s="86">
        <v>19</v>
      </c>
      <c r="T35" s="86">
        <v>2.1</v>
      </c>
      <c r="U35" s="88">
        <v>21.1806736985369</v>
      </c>
      <c r="V35" s="89">
        <v>3.79</v>
      </c>
      <c r="W35" s="85">
        <v>21.341582441937199</v>
      </c>
      <c r="X35" s="88">
        <v>28.5333333333</v>
      </c>
      <c r="Y35" s="85"/>
      <c r="Z35" s="88"/>
      <c r="AA35" s="85">
        <v>7.0000000000000007E-2</v>
      </c>
      <c r="AB35" s="91">
        <v>0.09</v>
      </c>
      <c r="AC35" s="86">
        <v>0.01</v>
      </c>
      <c r="AD35" s="86">
        <v>0.03</v>
      </c>
      <c r="AE35" s="86">
        <v>0</v>
      </c>
      <c r="AF35" s="151">
        <v>0</v>
      </c>
      <c r="AG35" s="85">
        <v>0.88940500117400001</v>
      </c>
      <c r="AH35" s="86">
        <v>0.25816699999999998</v>
      </c>
      <c r="AI35" s="151">
        <v>0.74688000098600005</v>
      </c>
      <c r="AJ35" s="152">
        <v>2.89</v>
      </c>
      <c r="AK35" s="153">
        <v>14</v>
      </c>
    </row>
    <row r="36" spans="1:37" x14ac:dyDescent="0.2">
      <c r="A36" s="149" t="s">
        <v>402</v>
      </c>
      <c r="B36" s="66" t="s">
        <v>403</v>
      </c>
      <c r="C36" s="67">
        <v>65</v>
      </c>
      <c r="D36" s="84" t="s">
        <v>337</v>
      </c>
      <c r="E36" s="85">
        <v>31.1337515962467</v>
      </c>
      <c r="F36" s="91">
        <v>31.091185016563902</v>
      </c>
      <c r="G36" s="86">
        <v>30.346269872115201</v>
      </c>
      <c r="H36" s="86">
        <v>30.303703292432399</v>
      </c>
      <c r="I36" s="86">
        <v>138.25</v>
      </c>
      <c r="J36" s="86">
        <v>168.13</v>
      </c>
      <c r="K36" s="87">
        <v>0</v>
      </c>
      <c r="L36" s="85">
        <v>11.859999997599999</v>
      </c>
      <c r="M36" s="150">
        <v>3.0747778516372701E-3</v>
      </c>
      <c r="N36" s="86">
        <v>30.223371999221101</v>
      </c>
      <c r="O36" s="86">
        <v>84.816576086956502</v>
      </c>
      <c r="P36" s="86">
        <v>5.2869999999999999</v>
      </c>
      <c r="Q36" s="88">
        <v>1.5936999999999999</v>
      </c>
      <c r="R36" s="85">
        <v>1.8917896329928099E-2</v>
      </c>
      <c r="S36" s="86">
        <v>18</v>
      </c>
      <c r="T36" s="86">
        <v>2.58</v>
      </c>
      <c r="U36" s="88">
        <v>18.979142375955401</v>
      </c>
      <c r="V36" s="89">
        <v>3.68</v>
      </c>
      <c r="W36" s="85">
        <v>23.604041610343199</v>
      </c>
      <c r="X36" s="88">
        <v>29.933333333299998</v>
      </c>
      <c r="Y36" s="85"/>
      <c r="Z36" s="88"/>
      <c r="AA36" s="85">
        <v>0.34</v>
      </c>
      <c r="AB36" s="91">
        <v>0.41</v>
      </c>
      <c r="AC36" s="86">
        <v>0.24</v>
      </c>
      <c r="AD36" s="86">
        <v>0.3</v>
      </c>
      <c r="AE36" s="86">
        <v>0</v>
      </c>
      <c r="AF36" s="151">
        <v>0</v>
      </c>
      <c r="AG36" s="85">
        <v>1.6954849998899999</v>
      </c>
      <c r="AH36" s="86">
        <v>1.2206509999999999</v>
      </c>
      <c r="AI36" s="151">
        <v>3.9211199997400001</v>
      </c>
      <c r="AJ36" s="152">
        <v>2.76</v>
      </c>
      <c r="AK36" s="153">
        <v>10</v>
      </c>
    </row>
    <row r="37" spans="1:37" x14ac:dyDescent="0.2">
      <c r="A37" s="149" t="s">
        <v>404</v>
      </c>
      <c r="B37" s="66" t="s">
        <v>405</v>
      </c>
      <c r="C37" s="67">
        <v>65</v>
      </c>
      <c r="D37" s="84" t="s">
        <v>337</v>
      </c>
      <c r="E37" s="85">
        <v>38.426075157984698</v>
      </c>
      <c r="F37" s="91">
        <v>38.382596571188699</v>
      </c>
      <c r="G37" s="86">
        <v>37.426817292483399</v>
      </c>
      <c r="H37" s="86">
        <v>37.3833387056874</v>
      </c>
      <c r="I37" s="86">
        <v>117.44</v>
      </c>
      <c r="J37" s="86">
        <v>177.39</v>
      </c>
      <c r="K37" s="87">
        <v>0</v>
      </c>
      <c r="L37" s="85">
        <v>10.200000002299999</v>
      </c>
      <c r="M37" s="150">
        <v>1.0238595064739699E-2</v>
      </c>
      <c r="N37" s="86">
        <v>36.775086921838103</v>
      </c>
      <c r="O37" s="86">
        <v>59.130562275492998</v>
      </c>
      <c r="P37" s="86">
        <v>4.9059999999999997</v>
      </c>
      <c r="Q37" s="88">
        <v>1.3327</v>
      </c>
      <c r="R37" s="85">
        <v>2.10992720751134E-2</v>
      </c>
      <c r="S37" s="86">
        <v>14.3</v>
      </c>
      <c r="T37" s="86">
        <v>2.33</v>
      </c>
      <c r="U37" s="88">
        <v>18.031619427431998</v>
      </c>
      <c r="V37" s="89">
        <v>3.94</v>
      </c>
      <c r="W37" s="85">
        <v>25.090661356063102</v>
      </c>
      <c r="X37" s="88">
        <v>32.566666666700002</v>
      </c>
      <c r="Y37" s="85">
        <v>100</v>
      </c>
      <c r="Z37" s="88"/>
      <c r="AA37" s="85">
        <v>0.99</v>
      </c>
      <c r="AB37" s="91">
        <v>1.03</v>
      </c>
      <c r="AC37" s="86">
        <v>0.56999999999999995</v>
      </c>
      <c r="AD37" s="86">
        <v>0.61</v>
      </c>
      <c r="AE37" s="86">
        <v>0</v>
      </c>
      <c r="AF37" s="151">
        <v>0</v>
      </c>
      <c r="AG37" s="85">
        <v>1.30623800038</v>
      </c>
      <c r="AH37" s="86">
        <v>1.5737410000000001</v>
      </c>
      <c r="AI37" s="151">
        <v>3.6602570010600002</v>
      </c>
      <c r="AJ37" s="152">
        <v>2.82</v>
      </c>
      <c r="AK37" s="153">
        <v>14</v>
      </c>
    </row>
    <row r="38" spans="1:37" x14ac:dyDescent="0.2">
      <c r="A38" s="149" t="s">
        <v>406</v>
      </c>
      <c r="B38" s="66" t="s">
        <v>407</v>
      </c>
      <c r="C38" s="67">
        <v>65</v>
      </c>
      <c r="D38" s="84" t="s">
        <v>337</v>
      </c>
      <c r="E38" s="85">
        <v>62.045159557803302</v>
      </c>
      <c r="F38" s="91">
        <v>61.653538020856601</v>
      </c>
      <c r="G38" s="86">
        <v>57.674663205478197</v>
      </c>
      <c r="H38" s="86">
        <v>57.318847066195197</v>
      </c>
      <c r="I38" s="86">
        <v>63.14</v>
      </c>
      <c r="J38" s="86">
        <v>82.6</v>
      </c>
      <c r="K38" s="87">
        <v>0</v>
      </c>
      <c r="L38" s="85">
        <v>5.7100000012800001</v>
      </c>
      <c r="M38" s="150">
        <v>3.1214931423290999E-4</v>
      </c>
      <c r="N38" s="86">
        <v>56.714288923332703</v>
      </c>
      <c r="O38" s="86">
        <v>76.857659831121794</v>
      </c>
      <c r="P38" s="86">
        <v>1.819</v>
      </c>
      <c r="Q38" s="88">
        <v>0.79569999999999996</v>
      </c>
      <c r="R38" s="85">
        <v>3.0234315948601698E-2</v>
      </c>
      <c r="S38" s="86">
        <v>12</v>
      </c>
      <c r="T38" s="86">
        <v>1.81</v>
      </c>
      <c r="U38" s="88">
        <v>9.1907980128004301</v>
      </c>
      <c r="V38" s="89">
        <v>4.33</v>
      </c>
      <c r="W38" s="85">
        <v>42.287527203249503</v>
      </c>
      <c r="X38" s="88">
        <v>47.066666666700002</v>
      </c>
      <c r="Y38" s="85">
        <v>99.62</v>
      </c>
      <c r="Z38" s="88"/>
      <c r="AA38" s="85">
        <v>0.1</v>
      </c>
      <c r="AB38" s="91">
        <v>0.13</v>
      </c>
      <c r="AC38" s="86">
        <v>0.09</v>
      </c>
      <c r="AD38" s="86">
        <v>0.12</v>
      </c>
      <c r="AE38" s="86">
        <v>0</v>
      </c>
      <c r="AF38" s="151">
        <v>0</v>
      </c>
      <c r="AG38" s="85">
        <v>0.43994499985699997</v>
      </c>
      <c r="AH38" s="86">
        <v>0.42504199999999998</v>
      </c>
      <c r="AI38" s="151">
        <v>1.8671999993899999</v>
      </c>
      <c r="AJ38" s="152">
        <v>2.93</v>
      </c>
      <c r="AK38" s="153">
        <v>25</v>
      </c>
    </row>
    <row r="39" spans="1:37" x14ac:dyDescent="0.2">
      <c r="A39" s="149" t="s">
        <v>408</v>
      </c>
      <c r="B39" s="66" t="s">
        <v>409</v>
      </c>
      <c r="C39" s="67">
        <v>65</v>
      </c>
      <c r="D39" s="84" t="s">
        <v>337</v>
      </c>
      <c r="E39" s="85">
        <v>69.125671321159999</v>
      </c>
      <c r="F39" s="91">
        <v>69.122807017543906</v>
      </c>
      <c r="G39" s="86">
        <v>66.864303616183307</v>
      </c>
      <c r="H39" s="86">
        <v>66.8614393125671</v>
      </c>
      <c r="I39" s="86">
        <v>84.25</v>
      </c>
      <c r="J39" s="86">
        <v>83.41</v>
      </c>
      <c r="K39" s="87">
        <v>0</v>
      </c>
      <c r="L39" s="85">
        <v>2.30000000195</v>
      </c>
      <c r="M39" s="150">
        <v>5.6006211235188903E-4</v>
      </c>
      <c r="N39" s="86">
        <v>59.921360775446097</v>
      </c>
      <c r="O39" s="86">
        <v>62.720595249451499</v>
      </c>
      <c r="P39" s="86">
        <v>4.2450000000000001</v>
      </c>
      <c r="Q39" s="88">
        <v>0.79559999999999997</v>
      </c>
      <c r="R39" s="85">
        <v>2.1673168617251801E-2</v>
      </c>
      <c r="S39" s="86">
        <v>3</v>
      </c>
      <c r="T39" s="86">
        <v>2.27</v>
      </c>
      <c r="U39" s="88">
        <v>4.47547440028643</v>
      </c>
      <c r="V39" s="89">
        <v>4.4400000000000004</v>
      </c>
      <c r="W39" s="85">
        <v>43.479189288924097</v>
      </c>
      <c r="X39" s="88">
        <v>49.9666666667</v>
      </c>
      <c r="Y39" s="85">
        <v>71.680000000000007</v>
      </c>
      <c r="Z39" s="88"/>
      <c r="AA39" s="85">
        <v>1.0900000000000001</v>
      </c>
      <c r="AB39" s="91">
        <v>1.0900000000000001</v>
      </c>
      <c r="AC39" s="86">
        <v>0.32</v>
      </c>
      <c r="AD39" s="86">
        <v>0.32</v>
      </c>
      <c r="AE39" s="86">
        <v>0.03</v>
      </c>
      <c r="AF39" s="151">
        <v>0</v>
      </c>
      <c r="AG39" s="85">
        <v>8.3606999991000006E-2</v>
      </c>
      <c r="AH39" s="86">
        <v>0.32850000000000001</v>
      </c>
      <c r="AI39" s="151">
        <v>0.46775399995</v>
      </c>
      <c r="AJ39" s="152">
        <v>3.04</v>
      </c>
      <c r="AK39" s="153">
        <v>34</v>
      </c>
    </row>
    <row r="40" spans="1:37" x14ac:dyDescent="0.2">
      <c r="A40" s="149" t="s">
        <v>410</v>
      </c>
      <c r="B40" s="66" t="s">
        <v>411</v>
      </c>
      <c r="C40" s="67">
        <v>65</v>
      </c>
      <c r="D40" s="84" t="s">
        <v>337</v>
      </c>
      <c r="E40" s="85">
        <v>54.948656958867502</v>
      </c>
      <c r="F40" s="91">
        <v>54.689041016418201</v>
      </c>
      <c r="G40" s="86">
        <v>52.203109589835798</v>
      </c>
      <c r="H40" s="86">
        <v>51.972501015257897</v>
      </c>
      <c r="I40" s="86">
        <v>46.71</v>
      </c>
      <c r="J40" s="86">
        <v>99.99</v>
      </c>
      <c r="K40" s="87">
        <v>0</v>
      </c>
      <c r="L40" s="85">
        <v>4.3899999666499996</v>
      </c>
      <c r="M40" s="150">
        <v>0</v>
      </c>
      <c r="N40" s="86">
        <v>48.979831833950698</v>
      </c>
      <c r="O40" s="86">
        <v>36.868411225691602</v>
      </c>
      <c r="P40" s="86">
        <v>2.343</v>
      </c>
      <c r="Q40" s="88">
        <v>1.1763999999999999</v>
      </c>
      <c r="R40" s="85">
        <v>0</v>
      </c>
      <c r="S40" s="86">
        <v>8.6</v>
      </c>
      <c r="T40" s="86">
        <v>2.11</v>
      </c>
      <c r="U40" s="88">
        <v>9.6638046063700198</v>
      </c>
      <c r="V40" s="89">
        <v>3.73</v>
      </c>
      <c r="W40" s="85"/>
      <c r="X40" s="88"/>
      <c r="Y40" s="85"/>
      <c r="Z40" s="88"/>
      <c r="AA40" s="85">
        <v>0</v>
      </c>
      <c r="AB40" s="91">
        <v>0.09</v>
      </c>
      <c r="AC40" s="86">
        <v>0.02</v>
      </c>
      <c r="AD40" s="86">
        <v>7.0000000000000007E-2</v>
      </c>
      <c r="AE40" s="86">
        <v>0</v>
      </c>
      <c r="AF40" s="151">
        <v>0</v>
      </c>
      <c r="AG40" s="85">
        <v>2.2359930879399998</v>
      </c>
      <c r="AH40" s="86">
        <v>0.43811299999999997</v>
      </c>
      <c r="AI40" s="151">
        <v>3.8880003314699998</v>
      </c>
      <c r="AJ40" s="152">
        <v>3.14</v>
      </c>
      <c r="AK40" s="153">
        <v>29</v>
      </c>
    </row>
    <row r="41" spans="1:37" x14ac:dyDescent="0.2">
      <c r="A41" s="149" t="s">
        <v>412</v>
      </c>
      <c r="B41" s="66" t="s">
        <v>413</v>
      </c>
      <c r="C41" s="67">
        <v>65</v>
      </c>
      <c r="D41" s="84" t="s">
        <v>337</v>
      </c>
      <c r="E41" s="85">
        <v>76.487383368888302</v>
      </c>
      <c r="F41" s="91">
        <v>76.485228521559307</v>
      </c>
      <c r="G41" s="86">
        <v>73.750727260973605</v>
      </c>
      <c r="H41" s="86">
        <v>73.748572413644496</v>
      </c>
      <c r="I41" s="86">
        <v>26.7</v>
      </c>
      <c r="J41" s="86">
        <v>22.34</v>
      </c>
      <c r="K41" s="87">
        <v>0</v>
      </c>
      <c r="L41" s="85">
        <v>2.6600000043400001</v>
      </c>
      <c r="M41" s="150">
        <v>2.5080196803499801E-5</v>
      </c>
      <c r="N41" s="86">
        <v>66.2761001808516</v>
      </c>
      <c r="O41" s="86">
        <v>72.5712679816627</v>
      </c>
      <c r="P41" s="86">
        <v>0.63300000000000001</v>
      </c>
      <c r="Q41" s="88">
        <v>0.25140000000000001</v>
      </c>
      <c r="R41" s="85">
        <v>2.7037988373665001E-2</v>
      </c>
      <c r="S41" s="86">
        <v>4.5999999999999996</v>
      </c>
      <c r="T41" s="86">
        <v>0.64</v>
      </c>
      <c r="U41" s="88">
        <v>6.3977417199991402</v>
      </c>
      <c r="V41" s="89">
        <v>4.68</v>
      </c>
      <c r="W41" s="85">
        <v>43.589409192291598</v>
      </c>
      <c r="X41" s="88">
        <v>54.333333333299997</v>
      </c>
      <c r="Y41" s="85">
        <v>-0.87999999999999545</v>
      </c>
      <c r="Z41" s="88"/>
      <c r="AA41" s="85">
        <v>0</v>
      </c>
      <c r="AB41" s="91">
        <v>0</v>
      </c>
      <c r="AC41" s="86">
        <v>0</v>
      </c>
      <c r="AD41" s="86">
        <v>0</v>
      </c>
      <c r="AE41" s="86">
        <v>0</v>
      </c>
      <c r="AF41" s="151">
        <v>1.4325000071</v>
      </c>
      <c r="AG41" s="85">
        <v>0.34006500043600002</v>
      </c>
      <c r="AH41" s="86">
        <v>8.1056000000000003E-2</v>
      </c>
      <c r="AI41" s="151">
        <v>0.74688000095700002</v>
      </c>
      <c r="AJ41" s="152">
        <v>2.79</v>
      </c>
      <c r="AK41" s="153">
        <v>28</v>
      </c>
    </row>
    <row r="42" spans="1:37" x14ac:dyDescent="0.2">
      <c r="A42" s="149" t="s">
        <v>414</v>
      </c>
      <c r="B42" s="66" t="s">
        <v>415</v>
      </c>
      <c r="C42" s="67">
        <v>65</v>
      </c>
      <c r="D42" s="84" t="s">
        <v>337</v>
      </c>
      <c r="E42" s="85">
        <v>38.393616709202398</v>
      </c>
      <c r="F42" s="91">
        <v>38.393616709202398</v>
      </c>
      <c r="G42" s="86">
        <v>36.759658540878299</v>
      </c>
      <c r="H42" s="86">
        <v>36.759658540878299</v>
      </c>
      <c r="I42" s="86">
        <v>36.049999999999997</v>
      </c>
      <c r="J42" s="86">
        <v>50.3</v>
      </c>
      <c r="K42" s="87">
        <v>0</v>
      </c>
      <c r="L42" s="85">
        <v>5.2100000021000001</v>
      </c>
      <c r="M42" s="150">
        <v>6.3421311240987998E-3</v>
      </c>
      <c r="N42" s="86">
        <v>33.324186324568501</v>
      </c>
      <c r="O42" s="86">
        <v>43.378389584542703</v>
      </c>
      <c r="P42" s="86">
        <v>1.8640000000000001</v>
      </c>
      <c r="Q42" s="88">
        <v>0.23899999999999999</v>
      </c>
      <c r="R42" s="85">
        <v>1.4771048744460899E-2</v>
      </c>
      <c r="S42" s="86">
        <v>12.8</v>
      </c>
      <c r="T42" s="86">
        <v>1.58</v>
      </c>
      <c r="U42" s="88">
        <v>16.230064439164099</v>
      </c>
      <c r="V42" s="89">
        <v>4.1900000000000004</v>
      </c>
      <c r="W42" s="85">
        <v>21.7121488033982</v>
      </c>
      <c r="X42" s="88">
        <v>23.8</v>
      </c>
      <c r="Y42" s="85"/>
      <c r="Z42" s="88"/>
      <c r="AA42" s="85">
        <v>0.01</v>
      </c>
      <c r="AB42" s="91">
        <v>0.02</v>
      </c>
      <c r="AC42" s="86">
        <v>0.01</v>
      </c>
      <c r="AD42" s="86">
        <v>0.01</v>
      </c>
      <c r="AE42" s="86">
        <v>0</v>
      </c>
      <c r="AF42" s="151">
        <v>0</v>
      </c>
      <c r="AG42" s="85">
        <v>8.3188649977699995</v>
      </c>
      <c r="AH42" s="86">
        <v>0.33077899999999999</v>
      </c>
      <c r="AI42" s="151">
        <v>2.59199999931</v>
      </c>
      <c r="AJ42" s="152">
        <v>3.15</v>
      </c>
      <c r="AK42" s="153">
        <v>22</v>
      </c>
    </row>
    <row r="43" spans="1:37" x14ac:dyDescent="0.2">
      <c r="A43" s="149" t="s">
        <v>416</v>
      </c>
      <c r="B43" s="66" t="s">
        <v>417</v>
      </c>
      <c r="C43" s="67">
        <v>65</v>
      </c>
      <c r="D43" s="84" t="s">
        <v>337</v>
      </c>
      <c r="E43" s="85">
        <v>50.744748698747102</v>
      </c>
      <c r="F43" s="91">
        <v>50.742691381899697</v>
      </c>
      <c r="G43" s="86">
        <v>49.579278704713303</v>
      </c>
      <c r="H43" s="86">
        <v>49.578250046289597</v>
      </c>
      <c r="I43" s="86">
        <v>19.71</v>
      </c>
      <c r="J43" s="86">
        <v>18.5</v>
      </c>
      <c r="K43" s="87">
        <v>0</v>
      </c>
      <c r="L43" s="85">
        <v>5.6299999992899998</v>
      </c>
      <c r="M43" s="150">
        <v>5.7319586632870803E-3</v>
      </c>
      <c r="N43" s="86">
        <v>43.708452286476998</v>
      </c>
      <c r="O43" s="86">
        <v>43.257203842049101</v>
      </c>
      <c r="P43" s="86">
        <v>0.67800000000000005</v>
      </c>
      <c r="Q43" s="88">
        <v>0.37719999999999998</v>
      </c>
      <c r="R43" s="85">
        <v>4.0502227622519198E-2</v>
      </c>
      <c r="S43" s="86">
        <v>11.4</v>
      </c>
      <c r="T43" s="86">
        <v>1.58</v>
      </c>
      <c r="U43" s="88">
        <v>16.066615919517801</v>
      </c>
      <c r="V43" s="89">
        <v>4.46</v>
      </c>
      <c r="W43" s="85">
        <v>24.475673396529999</v>
      </c>
      <c r="X43" s="88">
        <v>23.733333333299999</v>
      </c>
      <c r="Y43" s="85">
        <v>-99.82</v>
      </c>
      <c r="Z43" s="88"/>
      <c r="AA43" s="85">
        <v>0</v>
      </c>
      <c r="AB43" s="91">
        <v>0.01</v>
      </c>
      <c r="AC43" s="86">
        <v>0</v>
      </c>
      <c r="AD43" s="86">
        <v>0</v>
      </c>
      <c r="AE43" s="86">
        <v>0</v>
      </c>
      <c r="AF43" s="151">
        <v>0</v>
      </c>
      <c r="AG43" s="85">
        <v>6.3929689974899997</v>
      </c>
      <c r="AH43" s="86">
        <v>0.113687</v>
      </c>
      <c r="AI43" s="151">
        <v>0.43199999983100001</v>
      </c>
      <c r="AJ43" s="152">
        <v>3.26</v>
      </c>
      <c r="AK43" s="153">
        <v>32</v>
      </c>
    </row>
    <row r="44" spans="1:37" x14ac:dyDescent="0.2">
      <c r="A44" s="149" t="s">
        <v>418</v>
      </c>
      <c r="B44" s="66" t="s">
        <v>419</v>
      </c>
      <c r="C44" s="67">
        <v>65</v>
      </c>
      <c r="D44" s="84" t="s">
        <v>337</v>
      </c>
      <c r="E44" s="85">
        <v>63.313734660698003</v>
      </c>
      <c r="F44" s="91">
        <v>63.313734660698003</v>
      </c>
      <c r="G44" s="86">
        <v>61.934032649606898</v>
      </c>
      <c r="H44" s="86">
        <v>61.934032649606898</v>
      </c>
      <c r="I44" s="86">
        <v>15.63</v>
      </c>
      <c r="J44" s="86">
        <v>16.649999999999999</v>
      </c>
      <c r="K44" s="87">
        <v>0</v>
      </c>
      <c r="L44" s="85">
        <v>2.4700000040200001</v>
      </c>
      <c r="M44" s="150">
        <v>7.7220622719174001E-3</v>
      </c>
      <c r="N44" s="86">
        <v>53.536558181007599</v>
      </c>
      <c r="O44" s="86">
        <v>56.100413348119801</v>
      </c>
      <c r="P44" s="86">
        <v>0.50600000000000001</v>
      </c>
      <c r="Q44" s="88">
        <v>0.2722</v>
      </c>
      <c r="R44" s="85">
        <v>3.0769230769230799E-2</v>
      </c>
      <c r="S44" s="86">
        <v>7.4</v>
      </c>
      <c r="T44" s="86">
        <v>0.91</v>
      </c>
      <c r="U44" s="88">
        <v>9.3260729159706894</v>
      </c>
      <c r="V44" s="89">
        <v>4.67</v>
      </c>
      <c r="W44" s="85">
        <v>25.075279979449299</v>
      </c>
      <c r="X44" s="88">
        <v>28.333333333300001</v>
      </c>
      <c r="Y44" s="85">
        <v>100</v>
      </c>
      <c r="Z44" s="88"/>
      <c r="AA44" s="85">
        <v>0</v>
      </c>
      <c r="AB44" s="91">
        <v>0</v>
      </c>
      <c r="AC44" s="86">
        <v>0</v>
      </c>
      <c r="AD44" s="86">
        <v>0</v>
      </c>
      <c r="AE44" s="86">
        <v>0</v>
      </c>
      <c r="AF44" s="151">
        <v>0</v>
      </c>
      <c r="AG44" s="85">
        <v>3.5885130005899999</v>
      </c>
      <c r="AH44" s="86">
        <v>7.4229000000000003E-2</v>
      </c>
      <c r="AI44" s="151">
        <v>0</v>
      </c>
      <c r="AJ44" s="152">
        <v>2.93</v>
      </c>
      <c r="AK44" s="153">
        <v>27</v>
      </c>
    </row>
    <row r="45" spans="1:37" x14ac:dyDescent="0.2">
      <c r="A45" s="149" t="s">
        <v>420</v>
      </c>
      <c r="B45" s="66" t="s">
        <v>421</v>
      </c>
      <c r="C45" s="67">
        <v>65</v>
      </c>
      <c r="D45" s="84" t="s">
        <v>337</v>
      </c>
      <c r="E45" s="85">
        <v>89.324408917994901</v>
      </c>
      <c r="F45" s="91">
        <v>89.237732941686303</v>
      </c>
      <c r="G45" s="86">
        <v>87.874030914431501</v>
      </c>
      <c r="H45" s="86">
        <v>87.822025328646404</v>
      </c>
      <c r="I45" s="86">
        <v>1.89</v>
      </c>
      <c r="J45" s="86">
        <v>3.38</v>
      </c>
      <c r="K45" s="87">
        <v>0</v>
      </c>
      <c r="L45" s="85">
        <v>0.95000003834699998</v>
      </c>
      <c r="M45" s="150">
        <v>0</v>
      </c>
      <c r="N45" s="86">
        <v>72.523636790285195</v>
      </c>
      <c r="O45" s="86">
        <v>71.031689301882295</v>
      </c>
      <c r="P45" s="86">
        <v>0.28599999999999998</v>
      </c>
      <c r="Q45" s="88">
        <v>0.17119999999999999</v>
      </c>
      <c r="R45" s="85">
        <v>0</v>
      </c>
      <c r="S45" s="86">
        <v>2.8</v>
      </c>
      <c r="T45" s="86">
        <v>0.28000000000000003</v>
      </c>
      <c r="U45" s="88">
        <v>2.3190638994558701</v>
      </c>
      <c r="V45" s="89">
        <v>4.9000000000000004</v>
      </c>
      <c r="W45" s="85">
        <v>42.950185476987798</v>
      </c>
      <c r="X45" s="88">
        <v>56.166666666700003</v>
      </c>
      <c r="Y45" s="85"/>
      <c r="Z45" s="88"/>
      <c r="AA45" s="85">
        <v>0.1</v>
      </c>
      <c r="AB45" s="91">
        <v>0.19</v>
      </c>
      <c r="AC45" s="86">
        <v>0.05</v>
      </c>
      <c r="AD45" s="86">
        <v>0.09</v>
      </c>
      <c r="AE45" s="86">
        <v>0</v>
      </c>
      <c r="AF45" s="151">
        <v>0</v>
      </c>
      <c r="AG45" s="85">
        <v>2.2928008383699999E-2</v>
      </c>
      <c r="AH45" s="86">
        <v>8.1609999999999999E-3</v>
      </c>
      <c r="AI45" s="151">
        <v>0.186720006907</v>
      </c>
      <c r="AJ45" s="152">
        <v>2.87</v>
      </c>
      <c r="AK45" s="153">
        <v>37</v>
      </c>
    </row>
    <row r="46" spans="1:37" x14ac:dyDescent="0.2">
      <c r="A46" s="149" t="s">
        <v>422</v>
      </c>
      <c r="B46" s="66" t="s">
        <v>423</v>
      </c>
      <c r="C46" s="67">
        <v>65</v>
      </c>
      <c r="D46" s="84" t="s">
        <v>337</v>
      </c>
      <c r="E46" s="85">
        <v>70.547567147842202</v>
      </c>
      <c r="F46" s="91">
        <v>70.054541542318802</v>
      </c>
      <c r="G46" s="86">
        <v>68.975872617900507</v>
      </c>
      <c r="H46" s="86">
        <v>68.718601191868402</v>
      </c>
      <c r="I46" s="86">
        <v>6</v>
      </c>
      <c r="J46" s="86">
        <v>6.74</v>
      </c>
      <c r="K46" s="87">
        <v>0</v>
      </c>
      <c r="L46" s="85">
        <v>3.5399999975299998</v>
      </c>
      <c r="M46" s="150">
        <v>6.7994420114170402E-3</v>
      </c>
      <c r="N46" s="86">
        <v>59.190905482791898</v>
      </c>
      <c r="O46" s="86">
        <v>49.7548856797439</v>
      </c>
      <c r="P46" s="86">
        <v>0.38900000000000001</v>
      </c>
      <c r="Q46" s="88">
        <v>0.56130000000000002</v>
      </c>
      <c r="R46" s="85">
        <v>1.00755667506297E-2</v>
      </c>
      <c r="S46" s="86">
        <v>6.9</v>
      </c>
      <c r="T46" s="86">
        <v>0.98</v>
      </c>
      <c r="U46" s="88">
        <v>7.6807214826318404</v>
      </c>
      <c r="V46" s="89">
        <v>4.82</v>
      </c>
      <c r="W46" s="85">
        <v>31.308741992667802</v>
      </c>
      <c r="X46" s="88">
        <v>31.7</v>
      </c>
      <c r="Y46" s="85">
        <v>100</v>
      </c>
      <c r="Z46" s="88"/>
      <c r="AA46" s="85">
        <v>0</v>
      </c>
      <c r="AB46" s="91">
        <v>0</v>
      </c>
      <c r="AC46" s="86">
        <v>0</v>
      </c>
      <c r="AD46" s="86">
        <v>0</v>
      </c>
      <c r="AE46" s="86">
        <v>0</v>
      </c>
      <c r="AF46" s="151">
        <v>0</v>
      </c>
      <c r="AG46" s="85">
        <v>1.5525079988999999</v>
      </c>
      <c r="AH46" s="86">
        <v>3.5089000000000002E-2</v>
      </c>
      <c r="AI46" s="151">
        <v>1.29599999908</v>
      </c>
      <c r="AJ46" s="152">
        <v>3.19</v>
      </c>
      <c r="AK46" s="153">
        <v>39</v>
      </c>
    </row>
    <row r="47" spans="1:37" x14ac:dyDescent="0.2">
      <c r="A47" s="149" t="s">
        <v>424</v>
      </c>
      <c r="B47" s="66" t="s">
        <v>425</v>
      </c>
      <c r="C47" s="67">
        <v>65</v>
      </c>
      <c r="D47" s="84" t="s">
        <v>337</v>
      </c>
      <c r="E47" s="85">
        <v>80.679101253060594</v>
      </c>
      <c r="F47" s="91">
        <v>80.678381103269501</v>
      </c>
      <c r="G47" s="86">
        <v>74.841567045945595</v>
      </c>
      <c r="H47" s="86">
        <v>74.840846896154403</v>
      </c>
      <c r="I47" s="86">
        <v>16.63</v>
      </c>
      <c r="J47" s="86">
        <v>21.76</v>
      </c>
      <c r="K47" s="87">
        <v>0</v>
      </c>
      <c r="L47" s="85">
        <v>2.4699999968499999</v>
      </c>
      <c r="M47" s="150">
        <v>2.6836641664986501E-5</v>
      </c>
      <c r="N47" s="86">
        <v>69.064622124863106</v>
      </c>
      <c r="O47" s="86">
        <v>76.051283320545494</v>
      </c>
      <c r="P47" s="86">
        <v>0.159</v>
      </c>
      <c r="Q47" s="88">
        <v>0.25609999999999999</v>
      </c>
      <c r="R47" s="85">
        <v>3.4407615552242199E-2</v>
      </c>
      <c r="S47" s="86">
        <v>5.4</v>
      </c>
      <c r="T47" s="86">
        <v>0.5</v>
      </c>
      <c r="U47" s="88">
        <v>4.1401411493590698</v>
      </c>
      <c r="V47" s="89">
        <v>4.67</v>
      </c>
      <c r="W47" s="85">
        <v>39.174960437582698</v>
      </c>
      <c r="X47" s="88">
        <v>55.3</v>
      </c>
      <c r="Y47" s="85"/>
      <c r="Z47" s="88"/>
      <c r="AA47" s="85">
        <v>0</v>
      </c>
      <c r="AB47" s="91">
        <v>0</v>
      </c>
      <c r="AC47" s="86">
        <v>0</v>
      </c>
      <c r="AD47" s="86">
        <v>0</v>
      </c>
      <c r="AE47" s="86">
        <v>0</v>
      </c>
      <c r="AF47" s="151">
        <v>0</v>
      </c>
      <c r="AG47" s="85">
        <v>0.45831499215900001</v>
      </c>
      <c r="AH47" s="86">
        <v>0.121222</v>
      </c>
      <c r="AI47" s="151">
        <v>0.373439993611</v>
      </c>
      <c r="AJ47" s="152">
        <v>2.84</v>
      </c>
      <c r="AK47" s="153">
        <v>31</v>
      </c>
    </row>
    <row r="48" spans="1:37" x14ac:dyDescent="0.2">
      <c r="A48" s="149" t="s">
        <v>426</v>
      </c>
      <c r="B48" s="66" t="s">
        <v>427</v>
      </c>
      <c r="C48" s="67">
        <v>65</v>
      </c>
      <c r="D48" s="84" t="s">
        <v>337</v>
      </c>
      <c r="E48" s="85">
        <v>56.191152957896598</v>
      </c>
      <c r="F48" s="91">
        <v>56.129567122638697</v>
      </c>
      <c r="G48" s="86">
        <v>51.021495825191003</v>
      </c>
      <c r="H48" s="86">
        <v>50.970569076804601</v>
      </c>
      <c r="I48" s="86">
        <v>17.600000000000001</v>
      </c>
      <c r="J48" s="86">
        <v>20.190000000000001</v>
      </c>
      <c r="K48" s="87">
        <v>0</v>
      </c>
      <c r="L48" s="85">
        <v>3.7399999944400002</v>
      </c>
      <c r="M48" s="150">
        <v>4.4396615550745699E-2</v>
      </c>
      <c r="N48" s="86">
        <v>53.363476091675601</v>
      </c>
      <c r="O48" s="86">
        <v>58.812639917341102</v>
      </c>
      <c r="P48" s="86">
        <v>0.37</v>
      </c>
      <c r="Q48" s="88">
        <v>0.68430000000000002</v>
      </c>
      <c r="R48" s="85">
        <v>0.160965794768612</v>
      </c>
      <c r="S48" s="86">
        <v>13.2</v>
      </c>
      <c r="T48" s="86">
        <v>1.21</v>
      </c>
      <c r="U48" s="88">
        <v>13.3226742464618</v>
      </c>
      <c r="V48" s="89">
        <v>4.24</v>
      </c>
      <c r="W48" s="85">
        <v>27.511805444709701</v>
      </c>
      <c r="X48" s="88">
        <v>55.633333333300001</v>
      </c>
      <c r="Y48" s="85"/>
      <c r="Z48" s="88"/>
      <c r="AA48" s="85">
        <v>0</v>
      </c>
      <c r="AB48" s="91">
        <v>0.06</v>
      </c>
      <c r="AC48" s="86">
        <v>0</v>
      </c>
      <c r="AD48" s="86">
        <v>0.03</v>
      </c>
      <c r="AE48" s="86">
        <v>0.01</v>
      </c>
      <c r="AF48" s="151">
        <v>0</v>
      </c>
      <c r="AG48" s="85">
        <v>0.43492199896400002</v>
      </c>
      <c r="AH48" s="86">
        <v>0.10711900000000001</v>
      </c>
      <c r="AI48" s="151">
        <v>0.18671999955499999</v>
      </c>
      <c r="AJ48" s="152">
        <v>2.94</v>
      </c>
      <c r="AK48" s="153">
        <v>26</v>
      </c>
    </row>
    <row r="49" spans="1:37" x14ac:dyDescent="0.2">
      <c r="A49" s="149" t="s">
        <v>428</v>
      </c>
      <c r="B49" s="66" t="s">
        <v>429</v>
      </c>
      <c r="C49" s="67">
        <v>65</v>
      </c>
      <c r="D49" s="84" t="s">
        <v>337</v>
      </c>
      <c r="E49" s="85">
        <v>90.874901794108894</v>
      </c>
      <c r="F49" s="91">
        <v>90.874901794108894</v>
      </c>
      <c r="G49" s="86">
        <v>89.411795010496803</v>
      </c>
      <c r="H49" s="86">
        <v>89.411795010496803</v>
      </c>
      <c r="I49" s="86">
        <v>1.52</v>
      </c>
      <c r="J49" s="86">
        <v>1.73</v>
      </c>
      <c r="K49" s="87">
        <v>0</v>
      </c>
      <c r="L49" s="85">
        <v>0.35000000038899998</v>
      </c>
      <c r="M49" s="150">
        <v>0</v>
      </c>
      <c r="N49" s="86">
        <v>78.128659587626103</v>
      </c>
      <c r="O49" s="86">
        <v>69.419800235017604</v>
      </c>
      <c r="P49" s="86">
        <v>0.14899999999999999</v>
      </c>
      <c r="Q49" s="88">
        <v>0.22900000000000001</v>
      </c>
      <c r="R49" s="85">
        <v>0</v>
      </c>
      <c r="S49" s="86">
        <v>2.2000000000000002</v>
      </c>
      <c r="T49" s="86">
        <v>0.42</v>
      </c>
      <c r="U49" s="88">
        <v>2.1495820614865502</v>
      </c>
      <c r="V49" s="89">
        <v>4.9800000000000004</v>
      </c>
      <c r="W49" s="85">
        <v>47.037525594567498</v>
      </c>
      <c r="X49" s="88">
        <v>56.5</v>
      </c>
      <c r="Y49" s="85"/>
      <c r="Z49" s="88"/>
      <c r="AA49" s="85">
        <v>0</v>
      </c>
      <c r="AB49" s="91">
        <v>0</v>
      </c>
      <c r="AC49" s="86">
        <v>0</v>
      </c>
      <c r="AD49" s="86">
        <v>0</v>
      </c>
      <c r="AE49" s="86">
        <v>0</v>
      </c>
      <c r="AF49" s="151">
        <v>0</v>
      </c>
      <c r="AG49" s="85">
        <v>0</v>
      </c>
      <c r="AH49" s="86">
        <v>3.212E-3</v>
      </c>
      <c r="AI49" s="151">
        <v>0</v>
      </c>
      <c r="AJ49" s="152">
        <v>2.76</v>
      </c>
      <c r="AK49" s="153">
        <v>32</v>
      </c>
    </row>
    <row r="50" spans="1:37" x14ac:dyDescent="0.2">
      <c r="A50" s="149" t="s">
        <v>430</v>
      </c>
      <c r="B50" s="66" t="s">
        <v>431</v>
      </c>
      <c r="C50" s="67">
        <v>65</v>
      </c>
      <c r="D50" s="84" t="s">
        <v>337</v>
      </c>
      <c r="E50" s="85">
        <v>38.7096506720397</v>
      </c>
      <c r="F50" s="91">
        <v>38.670679833835003</v>
      </c>
      <c r="G50" s="86">
        <v>38.170692271336499</v>
      </c>
      <c r="H50" s="86">
        <v>38.131721433131801</v>
      </c>
      <c r="I50" s="86">
        <v>269.14999999999998</v>
      </c>
      <c r="J50" s="86">
        <v>437.58</v>
      </c>
      <c r="K50" s="87">
        <v>0</v>
      </c>
      <c r="L50" s="85">
        <v>7.32999999938</v>
      </c>
      <c r="M50" s="150">
        <v>4.3690286754821103E-2</v>
      </c>
      <c r="N50" s="86">
        <v>35.462752625799503</v>
      </c>
      <c r="O50" s="86">
        <v>40.392426062582203</v>
      </c>
      <c r="P50" s="86">
        <v>7.9909999999999997</v>
      </c>
      <c r="Q50" s="88">
        <v>1.4833000000000001</v>
      </c>
      <c r="R50" s="85">
        <v>5.0100200400801598E-2</v>
      </c>
      <c r="S50" s="86">
        <v>6.6</v>
      </c>
      <c r="T50" s="86">
        <v>3.27</v>
      </c>
      <c r="U50" s="88">
        <v>12.982264122783</v>
      </c>
      <c r="V50" s="89">
        <v>3.99</v>
      </c>
      <c r="W50" s="85">
        <v>24.858277371725201</v>
      </c>
      <c r="X50" s="88">
        <v>28.766666666700001</v>
      </c>
      <c r="Y50" s="85">
        <v>-100</v>
      </c>
      <c r="Z50" s="88"/>
      <c r="AA50" s="85">
        <v>3.37</v>
      </c>
      <c r="AB50" s="91">
        <v>3.46</v>
      </c>
      <c r="AC50" s="86">
        <v>1.32</v>
      </c>
      <c r="AD50" s="86">
        <v>1.36</v>
      </c>
      <c r="AE50" s="86">
        <v>0</v>
      </c>
      <c r="AF50" s="151">
        <v>0</v>
      </c>
      <c r="AG50" s="85">
        <v>0.35643900019500002</v>
      </c>
      <c r="AH50" s="86">
        <v>3.5407739999999999</v>
      </c>
      <c r="AI50" s="151">
        <v>5.6274950030899999</v>
      </c>
      <c r="AJ50" s="152">
        <v>3.01</v>
      </c>
      <c r="AK50" s="153">
        <v>20</v>
      </c>
    </row>
    <row r="51" spans="1:37" x14ac:dyDescent="0.2">
      <c r="A51" s="149" t="s">
        <v>432</v>
      </c>
      <c r="B51" s="66" t="s">
        <v>433</v>
      </c>
      <c r="C51" s="67">
        <v>65</v>
      </c>
      <c r="D51" s="84" t="s">
        <v>337</v>
      </c>
      <c r="E51" s="85">
        <v>34.186790630282502</v>
      </c>
      <c r="F51" s="91">
        <v>33.979111325766702</v>
      </c>
      <c r="G51" s="86">
        <v>33.167713112774699</v>
      </c>
      <c r="H51" s="86">
        <v>32.976937937696199</v>
      </c>
      <c r="I51" s="86">
        <v>170.76</v>
      </c>
      <c r="J51" s="86">
        <v>278.74</v>
      </c>
      <c r="K51" s="87">
        <v>0</v>
      </c>
      <c r="L51" s="85">
        <v>7.8300000018100002</v>
      </c>
      <c r="M51" s="150">
        <v>2.84534153609753E-3</v>
      </c>
      <c r="N51" s="86">
        <v>32.347961737994801</v>
      </c>
      <c r="O51" s="86">
        <v>61.943544655252197</v>
      </c>
      <c r="P51" s="86">
        <v>9.9410000000000007</v>
      </c>
      <c r="Q51" s="88">
        <v>0.93910000000000005</v>
      </c>
      <c r="R51" s="85">
        <v>2.9397354238118598E-2</v>
      </c>
      <c r="S51" s="86">
        <v>10.8</v>
      </c>
      <c r="T51" s="86">
        <v>2.93</v>
      </c>
      <c r="U51" s="88">
        <v>13.343395315141301</v>
      </c>
      <c r="V51" s="89">
        <v>3.51</v>
      </c>
      <c r="W51" s="85">
        <v>24.9306082743852</v>
      </c>
      <c r="X51" s="88">
        <v>28.4</v>
      </c>
      <c r="Y51" s="85">
        <v>-87.22</v>
      </c>
      <c r="Z51" s="88"/>
      <c r="AA51" s="85">
        <v>1.68</v>
      </c>
      <c r="AB51" s="91">
        <v>1.89</v>
      </c>
      <c r="AC51" s="86">
        <v>0.79</v>
      </c>
      <c r="AD51" s="86">
        <v>0.94</v>
      </c>
      <c r="AE51" s="86">
        <v>0.28999999999999998</v>
      </c>
      <c r="AF51" s="151">
        <v>0</v>
      </c>
      <c r="AG51" s="85">
        <v>1.27162499951</v>
      </c>
      <c r="AH51" s="86">
        <v>3.2006999999999999</v>
      </c>
      <c r="AI51" s="151">
        <v>7.8555959924799996</v>
      </c>
      <c r="AJ51" s="152">
        <v>2.85</v>
      </c>
      <c r="AK51" s="153">
        <v>14</v>
      </c>
    </row>
    <row r="52" spans="1:37" x14ac:dyDescent="0.2">
      <c r="A52" s="149" t="s">
        <v>434</v>
      </c>
      <c r="B52" s="66" t="s">
        <v>435</v>
      </c>
      <c r="C52" s="67">
        <v>65</v>
      </c>
      <c r="D52" s="84" t="s">
        <v>337</v>
      </c>
      <c r="E52" s="85">
        <v>59.225295282811203</v>
      </c>
      <c r="F52" s="91">
        <v>59.087741178196801</v>
      </c>
      <c r="G52" s="86">
        <v>57.031765827892301</v>
      </c>
      <c r="H52" s="86">
        <v>56.896045778005998</v>
      </c>
      <c r="I52" s="86">
        <v>91.67</v>
      </c>
      <c r="J52" s="86">
        <v>119.5</v>
      </c>
      <c r="K52" s="87">
        <v>0</v>
      </c>
      <c r="L52" s="85">
        <v>5.9899999980600001</v>
      </c>
      <c r="M52" s="150">
        <v>0</v>
      </c>
      <c r="N52" s="86">
        <v>52.205909341163498</v>
      </c>
      <c r="O52" s="86">
        <v>60.658455708195198</v>
      </c>
      <c r="P52" s="86">
        <v>3.69</v>
      </c>
      <c r="Q52" s="88">
        <v>0.48909999999999998</v>
      </c>
      <c r="R52" s="85">
        <v>0</v>
      </c>
      <c r="S52" s="86">
        <v>3.3</v>
      </c>
      <c r="T52" s="86">
        <v>1.9</v>
      </c>
      <c r="U52" s="88">
        <v>9.9515809551757002</v>
      </c>
      <c r="V52" s="89">
        <v>4.28</v>
      </c>
      <c r="W52" s="85">
        <v>30.4236547186179</v>
      </c>
      <c r="X52" s="88">
        <v>32.066666666700002</v>
      </c>
      <c r="Y52" s="85">
        <v>-100</v>
      </c>
      <c r="Z52" s="88"/>
      <c r="AA52" s="85">
        <v>0</v>
      </c>
      <c r="AB52" s="91">
        <v>0</v>
      </c>
      <c r="AC52" s="86">
        <v>0</v>
      </c>
      <c r="AD52" s="86">
        <v>0</v>
      </c>
      <c r="AE52" s="86">
        <v>0.51</v>
      </c>
      <c r="AF52" s="151">
        <v>0</v>
      </c>
      <c r="AG52" s="85">
        <v>5.4095000118400002E-2</v>
      </c>
      <c r="AH52" s="86">
        <v>0.38599800000000001</v>
      </c>
      <c r="AI52" s="151">
        <v>0.77959000170699999</v>
      </c>
      <c r="AJ52" s="152">
        <v>3.02</v>
      </c>
      <c r="AK52" s="153">
        <v>30</v>
      </c>
    </row>
    <row r="53" spans="1:37" x14ac:dyDescent="0.2">
      <c r="A53" s="149" t="s">
        <v>436</v>
      </c>
      <c r="B53" s="66" t="s">
        <v>437</v>
      </c>
      <c r="C53" s="67">
        <v>65</v>
      </c>
      <c r="D53" s="84" t="s">
        <v>337</v>
      </c>
      <c r="E53" s="85">
        <v>69.017903600507097</v>
      </c>
      <c r="F53" s="91">
        <v>69.010575069804304</v>
      </c>
      <c r="G53" s="86">
        <v>67.774251940228496</v>
      </c>
      <c r="H53" s="86">
        <v>67.766923409525603</v>
      </c>
      <c r="I53" s="86">
        <v>44.17</v>
      </c>
      <c r="J53" s="86">
        <v>47.26</v>
      </c>
      <c r="K53" s="87">
        <v>0</v>
      </c>
      <c r="L53" s="85">
        <v>4.5699999941599998</v>
      </c>
      <c r="M53" s="150">
        <v>2.3196708007882402E-3</v>
      </c>
      <c r="N53" s="86">
        <v>60.800487278651502</v>
      </c>
      <c r="O53" s="86">
        <v>52.358955812730102</v>
      </c>
      <c r="P53" s="86">
        <v>0.56200000000000006</v>
      </c>
      <c r="Q53" s="88">
        <v>0.77359999999999995</v>
      </c>
      <c r="R53" s="85">
        <v>1.185536455246E-2</v>
      </c>
      <c r="S53" s="86">
        <v>3.8</v>
      </c>
      <c r="T53" s="86">
        <v>1.76</v>
      </c>
      <c r="U53" s="88">
        <v>12.5786900984222</v>
      </c>
      <c r="V53" s="89">
        <v>4.49</v>
      </c>
      <c r="W53" s="85">
        <v>25.573597377718201</v>
      </c>
      <c r="X53" s="88">
        <v>27.9</v>
      </c>
      <c r="Y53" s="85">
        <v>-100</v>
      </c>
      <c r="Z53" s="88"/>
      <c r="AA53" s="85">
        <v>0</v>
      </c>
      <c r="AB53" s="91">
        <v>0</v>
      </c>
      <c r="AC53" s="86">
        <v>0</v>
      </c>
      <c r="AD53" s="86">
        <v>0</v>
      </c>
      <c r="AE53" s="86">
        <v>0.12</v>
      </c>
      <c r="AF53" s="151">
        <v>0</v>
      </c>
      <c r="AG53" s="85">
        <v>4.3864999705399997E-2</v>
      </c>
      <c r="AH53" s="86">
        <v>0.37410900000000002</v>
      </c>
      <c r="AI53" s="151">
        <v>0.54571299633600001</v>
      </c>
      <c r="AJ53" s="152">
        <v>3.14</v>
      </c>
      <c r="AK53" s="153">
        <v>37</v>
      </c>
    </row>
    <row r="54" spans="1:37" x14ac:dyDescent="0.2">
      <c r="A54" s="149" t="s">
        <v>438</v>
      </c>
      <c r="B54" s="66" t="s">
        <v>439</v>
      </c>
      <c r="C54" s="67">
        <v>65</v>
      </c>
      <c r="D54" s="84" t="s">
        <v>337</v>
      </c>
      <c r="E54" s="85">
        <v>69.491816781864401</v>
      </c>
      <c r="F54" s="91">
        <v>69.483221716864193</v>
      </c>
      <c r="G54" s="86">
        <v>67.346631808903098</v>
      </c>
      <c r="H54" s="86">
        <v>67.338036743902904</v>
      </c>
      <c r="I54" s="86">
        <v>103.99</v>
      </c>
      <c r="J54" s="86">
        <v>105.96</v>
      </c>
      <c r="K54" s="87">
        <v>0</v>
      </c>
      <c r="L54" s="85">
        <v>4.77000000515</v>
      </c>
      <c r="M54" s="150">
        <v>0</v>
      </c>
      <c r="N54" s="86">
        <v>62.331423818980902</v>
      </c>
      <c r="O54" s="86">
        <v>64.160345589986093</v>
      </c>
      <c r="P54" s="86">
        <v>1.4019999999999999</v>
      </c>
      <c r="Q54" s="88">
        <v>0.47749999999999998</v>
      </c>
      <c r="R54" s="85">
        <v>0</v>
      </c>
      <c r="S54" s="86">
        <v>3.7</v>
      </c>
      <c r="T54" s="86">
        <v>1.89</v>
      </c>
      <c r="U54" s="88">
        <v>7.5249794076567698</v>
      </c>
      <c r="V54" s="89">
        <v>4.3600000000000003</v>
      </c>
      <c r="W54" s="85">
        <v>28.318459295785502</v>
      </c>
      <c r="X54" s="88">
        <v>32.333333333299997</v>
      </c>
      <c r="Y54" s="85">
        <v>77.639999999999986</v>
      </c>
      <c r="Z54" s="88"/>
      <c r="AA54" s="85">
        <v>0.35</v>
      </c>
      <c r="AB54" s="91">
        <v>0.41</v>
      </c>
      <c r="AC54" s="86">
        <v>0.26</v>
      </c>
      <c r="AD54" s="86">
        <v>0.3</v>
      </c>
      <c r="AE54" s="86">
        <v>0.03</v>
      </c>
      <c r="AF54" s="151">
        <v>0</v>
      </c>
      <c r="AG54" s="85">
        <v>5.1708000280500002E-2</v>
      </c>
      <c r="AH54" s="86">
        <v>0.81975600000000004</v>
      </c>
      <c r="AI54" s="151">
        <v>1.0914260038500001</v>
      </c>
      <c r="AJ54" s="152">
        <v>2.92</v>
      </c>
      <c r="AK54" s="153">
        <v>30</v>
      </c>
    </row>
    <row r="55" spans="1:37" x14ac:dyDescent="0.2">
      <c r="A55" s="149" t="s">
        <v>440</v>
      </c>
      <c r="B55" s="66" t="s">
        <v>441</v>
      </c>
      <c r="C55" s="67">
        <v>65</v>
      </c>
      <c r="D55" s="84" t="s">
        <v>337</v>
      </c>
      <c r="E55" s="85">
        <v>77.838482551652504</v>
      </c>
      <c r="F55" s="91">
        <v>77.778846523796702</v>
      </c>
      <c r="G55" s="86">
        <v>76.481602606030293</v>
      </c>
      <c r="H55" s="86">
        <v>76.432867787567503</v>
      </c>
      <c r="I55" s="86">
        <v>18.420000000000002</v>
      </c>
      <c r="J55" s="86">
        <v>16.89</v>
      </c>
      <c r="K55" s="87">
        <v>7.1000000000000004E-3</v>
      </c>
      <c r="L55" s="85">
        <v>2.8000000006699999</v>
      </c>
      <c r="M55" s="150">
        <v>0</v>
      </c>
      <c r="N55" s="86">
        <v>68.833184587326798</v>
      </c>
      <c r="O55" s="86">
        <v>44.092028958041197</v>
      </c>
      <c r="P55" s="86">
        <v>0.75700000000000001</v>
      </c>
      <c r="Q55" s="88">
        <v>0.54859999999999998</v>
      </c>
      <c r="R55" s="85">
        <v>0</v>
      </c>
      <c r="S55" s="86">
        <v>6.8</v>
      </c>
      <c r="T55" s="86">
        <v>1.52</v>
      </c>
      <c r="U55" s="88">
        <v>5.6840188270298704</v>
      </c>
      <c r="V55" s="89">
        <v>4.51</v>
      </c>
      <c r="W55" s="85">
        <v>27.304723895184299</v>
      </c>
      <c r="X55" s="88">
        <v>26.9666666667</v>
      </c>
      <c r="Y55" s="85"/>
      <c r="Z55" s="88"/>
      <c r="AA55" s="85">
        <v>0</v>
      </c>
      <c r="AB55" s="91">
        <v>0</v>
      </c>
      <c r="AC55" s="86">
        <v>0</v>
      </c>
      <c r="AD55" s="86">
        <v>0</v>
      </c>
      <c r="AE55" s="86">
        <v>0</v>
      </c>
      <c r="AF55" s="151">
        <v>0</v>
      </c>
      <c r="AG55" s="85">
        <v>0.15887399997000001</v>
      </c>
      <c r="AH55" s="86">
        <v>0.137408</v>
      </c>
      <c r="AI55" s="151">
        <v>0.22108599995799999</v>
      </c>
      <c r="AJ55" s="152">
        <v>3.06</v>
      </c>
      <c r="AK55" s="153">
        <v>42</v>
      </c>
    </row>
    <row r="56" spans="1:37" x14ac:dyDescent="0.2">
      <c r="A56" s="149" t="s">
        <v>442</v>
      </c>
      <c r="B56" s="66" t="s">
        <v>443</v>
      </c>
      <c r="C56" s="67">
        <v>65</v>
      </c>
      <c r="D56" s="84" t="s">
        <v>337</v>
      </c>
      <c r="E56" s="85">
        <v>89.193293180890194</v>
      </c>
      <c r="F56" s="91">
        <v>89.192655165373594</v>
      </c>
      <c r="G56" s="86">
        <v>87.794125153123701</v>
      </c>
      <c r="H56" s="86">
        <v>87.793487137607201</v>
      </c>
      <c r="I56" s="86">
        <v>15.56</v>
      </c>
      <c r="J56" s="86">
        <v>18.79</v>
      </c>
      <c r="K56" s="87">
        <v>0</v>
      </c>
      <c r="L56" s="85">
        <v>1.58999999897</v>
      </c>
      <c r="M56" s="150">
        <v>9.8618756002011898E-6</v>
      </c>
      <c r="N56" s="86">
        <v>76.644085931407005</v>
      </c>
      <c r="O56" s="86">
        <v>63.3527896006389</v>
      </c>
      <c r="P56" s="86">
        <v>0.33300000000000002</v>
      </c>
      <c r="Q56" s="88">
        <v>0.2339</v>
      </c>
      <c r="R56" s="85">
        <v>2.43042897071333E-2</v>
      </c>
      <c r="S56" s="86">
        <v>4.7</v>
      </c>
      <c r="T56" s="86">
        <v>1.26</v>
      </c>
      <c r="U56" s="88">
        <v>1.94913740302164</v>
      </c>
      <c r="V56" s="89">
        <v>4.62</v>
      </c>
      <c r="W56" s="85">
        <v>40.603337128517403</v>
      </c>
      <c r="X56" s="88">
        <v>59.433333333299998</v>
      </c>
      <c r="Y56" s="85"/>
      <c r="Z56" s="88"/>
      <c r="AA56" s="85">
        <v>0</v>
      </c>
      <c r="AB56" s="91">
        <v>0</v>
      </c>
      <c r="AC56" s="86">
        <v>0</v>
      </c>
      <c r="AD56" s="86">
        <v>0</v>
      </c>
      <c r="AE56" s="86">
        <v>0.01</v>
      </c>
      <c r="AF56" s="151">
        <v>0</v>
      </c>
      <c r="AG56" s="85">
        <v>6.4841000067100002E-2</v>
      </c>
      <c r="AH56" s="86">
        <v>0.114206</v>
      </c>
      <c r="AI56" s="151">
        <v>0.50654500052399998</v>
      </c>
      <c r="AJ56" s="152">
        <v>2.91</v>
      </c>
      <c r="AK56" s="153">
        <v>38</v>
      </c>
    </row>
    <row r="57" spans="1:37" x14ac:dyDescent="0.2">
      <c r="A57" s="149" t="s">
        <v>444</v>
      </c>
      <c r="B57" s="66" t="s">
        <v>445</v>
      </c>
      <c r="C57" s="67">
        <v>65</v>
      </c>
      <c r="D57" s="84" t="s">
        <v>337</v>
      </c>
      <c r="E57" s="85">
        <v>84.966125067450093</v>
      </c>
      <c r="F57" s="91">
        <v>84.892679417231193</v>
      </c>
      <c r="G57" s="86">
        <v>82.566400863361096</v>
      </c>
      <c r="H57" s="86">
        <v>82.492955213142295</v>
      </c>
      <c r="I57" s="86">
        <v>14.56</v>
      </c>
      <c r="J57" s="86">
        <v>10.56</v>
      </c>
      <c r="K57" s="87">
        <v>0</v>
      </c>
      <c r="L57" s="85">
        <v>0.19000000035100001</v>
      </c>
      <c r="M57" s="150">
        <v>0</v>
      </c>
      <c r="N57" s="86">
        <v>80.180789868033102</v>
      </c>
      <c r="O57" s="86">
        <v>87.806383183878097</v>
      </c>
      <c r="P57" s="86">
        <v>0.96099999999999997</v>
      </c>
      <c r="Q57" s="88">
        <v>6.6600000000000006E-2</v>
      </c>
      <c r="R57" s="85">
        <v>0</v>
      </c>
      <c r="S57" s="86">
        <v>0.5</v>
      </c>
      <c r="T57" s="86">
        <v>0.49</v>
      </c>
      <c r="U57" s="88">
        <v>2.5466155045266499</v>
      </c>
      <c r="V57" s="89">
        <v>4.83</v>
      </c>
      <c r="W57" s="85">
        <v>53.0865646397083</v>
      </c>
      <c r="X57" s="88">
        <v>57.566666666700002</v>
      </c>
      <c r="Y57" s="85">
        <v>100</v>
      </c>
      <c r="Z57" s="88"/>
      <c r="AA57" s="85">
        <v>0.03</v>
      </c>
      <c r="AB57" s="91">
        <v>0</v>
      </c>
      <c r="AC57" s="86">
        <v>0.02</v>
      </c>
      <c r="AD57" s="86">
        <v>0</v>
      </c>
      <c r="AE57" s="86">
        <v>0.01</v>
      </c>
      <c r="AF57" s="151">
        <v>0</v>
      </c>
      <c r="AG57" s="85">
        <v>8.6800000063699996E-4</v>
      </c>
      <c r="AH57" s="86">
        <v>1.2725E-2</v>
      </c>
      <c r="AI57" s="151">
        <v>0.233877000172</v>
      </c>
      <c r="AJ57" s="152">
        <v>2.36</v>
      </c>
      <c r="AK57" s="153">
        <v>12</v>
      </c>
    </row>
    <row r="58" spans="1:37" x14ac:dyDescent="0.2">
      <c r="A58" s="149" t="s">
        <v>446</v>
      </c>
      <c r="B58" s="66" t="s">
        <v>447</v>
      </c>
      <c r="C58" s="67">
        <v>65</v>
      </c>
      <c r="D58" s="84" t="s">
        <v>337</v>
      </c>
      <c r="E58" s="85">
        <v>46.073057703243897</v>
      </c>
      <c r="F58" s="91">
        <v>46.065797911599901</v>
      </c>
      <c r="G58" s="86">
        <v>45.2067225670623</v>
      </c>
      <c r="H58" s="86">
        <v>45.199462775418297</v>
      </c>
      <c r="I58" s="86">
        <v>36.99</v>
      </c>
      <c r="J58" s="86">
        <v>41.89</v>
      </c>
      <c r="K58" s="87">
        <v>0</v>
      </c>
      <c r="L58" s="85">
        <v>18.9600000107</v>
      </c>
      <c r="M58" s="150">
        <v>0</v>
      </c>
      <c r="N58" s="86">
        <v>39.402216799601803</v>
      </c>
      <c r="O58" s="86">
        <v>40.034695451040903</v>
      </c>
      <c r="P58" s="86">
        <v>0.93600000000000005</v>
      </c>
      <c r="Q58" s="88">
        <v>0.69910000000000005</v>
      </c>
      <c r="R58" s="85">
        <v>0</v>
      </c>
      <c r="S58" s="86">
        <v>26.8</v>
      </c>
      <c r="T58" s="86">
        <v>1.7</v>
      </c>
      <c r="U58" s="88">
        <v>18.591116434958298</v>
      </c>
      <c r="V58" s="89">
        <v>4.28</v>
      </c>
      <c r="W58" s="85">
        <v>23.9827992456995</v>
      </c>
      <c r="X58" s="88">
        <v>23.5</v>
      </c>
      <c r="Y58" s="85"/>
      <c r="Z58" s="88"/>
      <c r="AA58" s="85">
        <v>0</v>
      </c>
      <c r="AB58" s="91">
        <v>0</v>
      </c>
      <c r="AC58" s="86">
        <v>0</v>
      </c>
      <c r="AD58" s="86">
        <v>0</v>
      </c>
      <c r="AE58" s="86">
        <v>0</v>
      </c>
      <c r="AF58" s="151">
        <v>0</v>
      </c>
      <c r="AG58" s="85">
        <v>0.78162200012700001</v>
      </c>
      <c r="AH58" s="86">
        <v>0.205738</v>
      </c>
      <c r="AI58" s="151">
        <v>0.311823000051</v>
      </c>
      <c r="AJ58" s="152">
        <v>2.96</v>
      </c>
      <c r="AK58" s="153">
        <v>24</v>
      </c>
    </row>
    <row r="59" spans="1:37" x14ac:dyDescent="0.2">
      <c r="A59" s="149" t="s">
        <v>448</v>
      </c>
      <c r="B59" s="66" t="s">
        <v>449</v>
      </c>
      <c r="C59" s="67">
        <v>65</v>
      </c>
      <c r="D59" s="84" t="s">
        <v>337</v>
      </c>
      <c r="E59" s="85">
        <v>49.552517328052403</v>
      </c>
      <c r="F59" s="91">
        <v>49.542044329347199</v>
      </c>
      <c r="G59" s="86">
        <v>48.860347322720699</v>
      </c>
      <c r="H59" s="86">
        <v>48.849874324015502</v>
      </c>
      <c r="I59" s="86">
        <v>86.77</v>
      </c>
      <c r="J59" s="86">
        <v>123.26</v>
      </c>
      <c r="K59" s="87">
        <v>0</v>
      </c>
      <c r="L59" s="85">
        <v>9.8899999885799996</v>
      </c>
      <c r="M59" s="150">
        <v>0</v>
      </c>
      <c r="N59" s="86">
        <v>44.919607393828301</v>
      </c>
      <c r="O59" s="86">
        <v>46.094131938786099</v>
      </c>
      <c r="P59" s="86">
        <v>3.254</v>
      </c>
      <c r="Q59" s="88">
        <v>0.21160000000000001</v>
      </c>
      <c r="R59" s="85">
        <v>0</v>
      </c>
      <c r="S59" s="86">
        <v>0</v>
      </c>
      <c r="T59" s="86">
        <v>2.7</v>
      </c>
      <c r="U59" s="88">
        <v>12.325767385177899</v>
      </c>
      <c r="V59" s="89">
        <v>2.81</v>
      </c>
      <c r="W59" s="85">
        <v>27.033484791237399</v>
      </c>
      <c r="X59" s="88">
        <v>29.166666666699999</v>
      </c>
      <c r="Y59" s="85">
        <v>-100</v>
      </c>
      <c r="Z59" s="88"/>
      <c r="AA59" s="85">
        <v>0.38</v>
      </c>
      <c r="AB59" s="91">
        <v>0.4</v>
      </c>
      <c r="AC59" s="86">
        <v>0.28000000000000003</v>
      </c>
      <c r="AD59" s="86">
        <v>0.3</v>
      </c>
      <c r="AE59" s="86">
        <v>0</v>
      </c>
      <c r="AF59" s="151">
        <v>0</v>
      </c>
      <c r="AG59" s="85">
        <v>0.10520099995899999</v>
      </c>
      <c r="AH59" s="86">
        <v>0.70147199999999998</v>
      </c>
      <c r="AI59" s="151">
        <v>0.53637799979099998</v>
      </c>
      <c r="AJ59" s="152">
        <v>3</v>
      </c>
      <c r="AK59" s="153">
        <v>30</v>
      </c>
    </row>
    <row r="60" spans="1:37" x14ac:dyDescent="0.2">
      <c r="A60" s="149" t="s">
        <v>450</v>
      </c>
      <c r="B60" s="66" t="s">
        <v>451</v>
      </c>
      <c r="C60" s="67">
        <v>65</v>
      </c>
      <c r="D60" s="84" t="s">
        <v>337</v>
      </c>
      <c r="E60" s="85">
        <v>56.613230257512399</v>
      </c>
      <c r="F60" s="91">
        <v>56.541087308156698</v>
      </c>
      <c r="G60" s="86">
        <v>55.809026222063601</v>
      </c>
      <c r="H60" s="86">
        <v>55.738402071641701</v>
      </c>
      <c r="I60" s="86">
        <v>53.16</v>
      </c>
      <c r="J60" s="86">
        <v>79.430000000000007</v>
      </c>
      <c r="K60" s="87">
        <v>0</v>
      </c>
      <c r="L60" s="85">
        <v>14.7800000065</v>
      </c>
      <c r="M60" s="150">
        <v>0</v>
      </c>
      <c r="N60" s="86">
        <v>50.5822095040945</v>
      </c>
      <c r="O60" s="86">
        <v>37.235027103256797</v>
      </c>
      <c r="P60" s="86">
        <v>1.504</v>
      </c>
      <c r="Q60" s="88">
        <v>0.47249999999999998</v>
      </c>
      <c r="R60" s="85">
        <v>0</v>
      </c>
      <c r="S60" s="86">
        <v>3.2</v>
      </c>
      <c r="T60" s="86">
        <v>1.91</v>
      </c>
      <c r="U60" s="88">
        <v>10.178231054881801</v>
      </c>
      <c r="V60" s="89">
        <v>4.25</v>
      </c>
      <c r="W60" s="85">
        <v>21.348746428335598</v>
      </c>
      <c r="X60" s="88">
        <v>21.366666666699999</v>
      </c>
      <c r="Y60" s="85"/>
      <c r="Z60" s="88"/>
      <c r="AA60" s="85">
        <v>0</v>
      </c>
      <c r="AB60" s="91">
        <v>0.08</v>
      </c>
      <c r="AC60" s="86">
        <v>0</v>
      </c>
      <c r="AD60" s="86">
        <v>0.02</v>
      </c>
      <c r="AE60" s="86">
        <v>0</v>
      </c>
      <c r="AF60" s="151">
        <v>0</v>
      </c>
      <c r="AG60" s="85">
        <v>7.4321999925999999E-2</v>
      </c>
      <c r="AH60" s="86">
        <v>0.62709099999999995</v>
      </c>
      <c r="AI60" s="151">
        <v>0.62287199938000004</v>
      </c>
      <c r="AJ60" s="152">
        <v>3.13</v>
      </c>
      <c r="AK60" s="153">
        <v>36</v>
      </c>
    </row>
    <row r="61" spans="1:37" x14ac:dyDescent="0.2">
      <c r="A61" s="149" t="s">
        <v>452</v>
      </c>
      <c r="B61" s="66" t="s">
        <v>453</v>
      </c>
      <c r="C61" s="67">
        <v>65</v>
      </c>
      <c r="D61" s="84" t="s">
        <v>337</v>
      </c>
      <c r="E61" s="85">
        <v>81.439589637611604</v>
      </c>
      <c r="F61" s="91">
        <v>81.356557679533594</v>
      </c>
      <c r="G61" s="86">
        <v>79.935788619086296</v>
      </c>
      <c r="H61" s="86">
        <v>79.8527566610082</v>
      </c>
      <c r="I61" s="86">
        <v>33.68</v>
      </c>
      <c r="J61" s="86">
        <v>31.37</v>
      </c>
      <c r="K61" s="87">
        <v>0</v>
      </c>
      <c r="L61" s="85">
        <v>4.7399999908100003</v>
      </c>
      <c r="M61" s="150">
        <v>0</v>
      </c>
      <c r="N61" s="86">
        <v>69.542416072681604</v>
      </c>
      <c r="O61" s="86">
        <v>57.927707949723803</v>
      </c>
      <c r="P61" s="86">
        <v>0.47599999999999998</v>
      </c>
      <c r="Q61" s="88">
        <v>0.53300000000000003</v>
      </c>
      <c r="R61" s="85">
        <v>0</v>
      </c>
      <c r="S61" s="86">
        <v>0</v>
      </c>
      <c r="T61" s="86">
        <v>1.47</v>
      </c>
      <c r="U61" s="88">
        <v>5.5059413978891403</v>
      </c>
      <c r="V61" s="89">
        <v>3.86</v>
      </c>
      <c r="W61" s="85"/>
      <c r="X61" s="88"/>
      <c r="Y61" s="85"/>
      <c r="Z61" s="88"/>
      <c r="AA61" s="85">
        <v>0</v>
      </c>
      <c r="AB61" s="91">
        <v>0.11</v>
      </c>
      <c r="AC61" s="86">
        <v>0</v>
      </c>
      <c r="AD61" s="86">
        <v>0.11</v>
      </c>
      <c r="AE61" s="86">
        <v>0</v>
      </c>
      <c r="AF61" s="151">
        <v>0</v>
      </c>
      <c r="AG61" s="85">
        <v>7.3530000113800004E-3</v>
      </c>
      <c r="AH61" s="86">
        <v>6.3145999999999994E-2</v>
      </c>
      <c r="AI61" s="151">
        <v>0</v>
      </c>
      <c r="AJ61" s="152">
        <v>2.85</v>
      </c>
      <c r="AK61" s="153">
        <v>33</v>
      </c>
    </row>
    <row r="62" spans="1:37" x14ac:dyDescent="0.2">
      <c r="A62" s="149" t="s">
        <v>454</v>
      </c>
      <c r="B62" s="66" t="s">
        <v>455</v>
      </c>
      <c r="C62" s="67">
        <v>65</v>
      </c>
      <c r="D62" s="84" t="s">
        <v>337</v>
      </c>
      <c r="E62" s="85">
        <v>87.166304288102694</v>
      </c>
      <c r="F62" s="91">
        <v>87.166304288102694</v>
      </c>
      <c r="G62" s="86">
        <v>85.634895093368101</v>
      </c>
      <c r="H62" s="86">
        <v>85.634895093368101</v>
      </c>
      <c r="I62" s="86">
        <v>12.81</v>
      </c>
      <c r="J62" s="86">
        <v>14.62</v>
      </c>
      <c r="K62" s="87">
        <v>8.6999999999999994E-3</v>
      </c>
      <c r="L62" s="85">
        <v>0.87999999906600002</v>
      </c>
      <c r="M62" s="150">
        <v>0</v>
      </c>
      <c r="N62" s="86">
        <v>75.889076554460104</v>
      </c>
      <c r="O62" s="86">
        <v>70.1351840874662</v>
      </c>
      <c r="P62" s="86">
        <v>0.14699999999999999</v>
      </c>
      <c r="Q62" s="88">
        <v>0.1832</v>
      </c>
      <c r="R62" s="85">
        <v>0</v>
      </c>
      <c r="S62" s="86">
        <v>0</v>
      </c>
      <c r="T62" s="86">
        <v>0.84</v>
      </c>
      <c r="U62" s="88">
        <v>3.9160432970431498</v>
      </c>
      <c r="V62" s="89">
        <v>4.8099999999999996</v>
      </c>
      <c r="W62" s="85">
        <v>27.963476241169399</v>
      </c>
      <c r="X62" s="88">
        <v>25.433333333299998</v>
      </c>
      <c r="Y62" s="85">
        <v>-100</v>
      </c>
      <c r="Z62" s="88"/>
      <c r="AA62" s="85">
        <v>0</v>
      </c>
      <c r="AB62" s="91">
        <v>0</v>
      </c>
      <c r="AC62" s="86">
        <v>0</v>
      </c>
      <c r="AD62" s="86">
        <v>0</v>
      </c>
      <c r="AE62" s="86">
        <v>0</v>
      </c>
      <c r="AF62" s="151">
        <v>0</v>
      </c>
      <c r="AG62" s="85">
        <v>1.4184000002400001E-2</v>
      </c>
      <c r="AH62" s="86">
        <v>5.9175999999999999E-2</v>
      </c>
      <c r="AI62" s="151">
        <v>5.7796000009800001E-2</v>
      </c>
      <c r="AJ62" s="152">
        <v>2.63</v>
      </c>
      <c r="AK62" s="153">
        <v>26</v>
      </c>
    </row>
    <row r="63" spans="1:37" x14ac:dyDescent="0.2">
      <c r="A63" s="149" t="s">
        <v>456</v>
      </c>
      <c r="B63" s="66" t="s">
        <v>457</v>
      </c>
      <c r="C63" s="67">
        <v>63</v>
      </c>
      <c r="D63" s="84" t="s">
        <v>337</v>
      </c>
      <c r="E63" s="85">
        <v>74.019578112301204</v>
      </c>
      <c r="F63" s="91">
        <v>74.017152076080507</v>
      </c>
      <c r="G63" s="86">
        <v>71.417654265578193</v>
      </c>
      <c r="H63" s="86">
        <v>71.415228229357496</v>
      </c>
      <c r="I63" s="86">
        <v>22.43</v>
      </c>
      <c r="J63" s="86">
        <v>24.56</v>
      </c>
      <c r="K63" s="87">
        <v>0</v>
      </c>
      <c r="L63" s="85">
        <v>1.4500000016700001</v>
      </c>
      <c r="M63" s="150">
        <v>7.2986077559602298E-6</v>
      </c>
      <c r="N63" s="86">
        <v>69.516481077281597</v>
      </c>
      <c r="O63" s="86">
        <v>73.134443021766998</v>
      </c>
      <c r="P63" s="86">
        <v>0.32800000000000001</v>
      </c>
      <c r="Q63" s="88">
        <v>0.17519999999999999</v>
      </c>
      <c r="R63" s="85">
        <v>3.81898033225129E-2</v>
      </c>
      <c r="S63" s="86">
        <v>2.9</v>
      </c>
      <c r="T63" s="86">
        <v>1.1200000000000001</v>
      </c>
      <c r="U63" s="88">
        <v>8.2885527480925294</v>
      </c>
      <c r="V63" s="89">
        <v>4.7699999999999996</v>
      </c>
      <c r="W63" s="85">
        <v>43.7322420930291</v>
      </c>
      <c r="X63" s="88">
        <v>60.8</v>
      </c>
      <c r="Y63" s="85"/>
      <c r="Z63" s="88"/>
      <c r="AA63" s="85">
        <v>0</v>
      </c>
      <c r="AB63" s="91">
        <v>0</v>
      </c>
      <c r="AC63" s="86">
        <v>0</v>
      </c>
      <c r="AD63" s="86">
        <v>0</v>
      </c>
      <c r="AE63" s="86">
        <v>0</v>
      </c>
      <c r="AF63" s="151">
        <v>0</v>
      </c>
      <c r="AG63" s="85">
        <v>3.62079999689E-2</v>
      </c>
      <c r="AH63" s="86">
        <v>0.10030500000000001</v>
      </c>
      <c r="AI63" s="151">
        <v>7.7958999932999998E-2</v>
      </c>
      <c r="AJ63" s="152">
        <v>2.78</v>
      </c>
      <c r="AK63" s="153">
        <v>27</v>
      </c>
    </row>
    <row r="64" spans="1:37" x14ac:dyDescent="0.2">
      <c r="A64" s="149" t="s">
        <v>458</v>
      </c>
      <c r="B64" s="66" t="s">
        <v>459</v>
      </c>
      <c r="C64" s="67">
        <v>63</v>
      </c>
      <c r="D64" s="84" t="s">
        <v>337</v>
      </c>
      <c r="E64" s="85">
        <v>86.624336362818298</v>
      </c>
      <c r="F64" s="91">
        <v>86.619837127688299</v>
      </c>
      <c r="G64" s="86">
        <v>84.697538918383898</v>
      </c>
      <c r="H64" s="86">
        <v>84.696414109601406</v>
      </c>
      <c r="I64" s="86">
        <v>12.93</v>
      </c>
      <c r="J64" s="86">
        <v>13.42</v>
      </c>
      <c r="K64" s="87">
        <v>0</v>
      </c>
      <c r="L64" s="85">
        <v>1.2000000015800001</v>
      </c>
      <c r="M64" s="150">
        <v>0</v>
      </c>
      <c r="N64" s="86">
        <v>77.612793996522399</v>
      </c>
      <c r="O64" s="86">
        <v>70.434240748925802</v>
      </c>
      <c r="P64" s="86">
        <v>0.17699999999999999</v>
      </c>
      <c r="Q64" s="88">
        <v>0.29370000000000002</v>
      </c>
      <c r="R64" s="85">
        <v>0</v>
      </c>
      <c r="S64" s="86">
        <v>0.3</v>
      </c>
      <c r="T64" s="86">
        <v>0.78</v>
      </c>
      <c r="U64" s="88">
        <v>3.5189642760730702</v>
      </c>
      <c r="V64" s="89">
        <v>4.78</v>
      </c>
      <c r="W64" s="85">
        <v>39.206871595437299</v>
      </c>
      <c r="X64" s="88">
        <v>60.6</v>
      </c>
      <c r="Y64" s="85">
        <v>98.960000000000008</v>
      </c>
      <c r="Z64" s="88"/>
      <c r="AA64" s="85">
        <v>0</v>
      </c>
      <c r="AB64" s="91">
        <v>0</v>
      </c>
      <c r="AC64" s="86">
        <v>0</v>
      </c>
      <c r="AD64" s="86">
        <v>0</v>
      </c>
      <c r="AE64" s="86">
        <v>0</v>
      </c>
      <c r="AF64" s="151">
        <v>0</v>
      </c>
      <c r="AG64" s="85">
        <v>1.8103999236999999E-2</v>
      </c>
      <c r="AH64" s="86">
        <v>8.4448999999999996E-2</v>
      </c>
      <c r="AI64" s="151">
        <v>2.2773999687300001E-2</v>
      </c>
      <c r="AJ64" s="152">
        <v>2.76</v>
      </c>
      <c r="AK64" s="153">
        <v>29</v>
      </c>
    </row>
    <row r="65" spans="1:37" x14ac:dyDescent="0.2">
      <c r="A65" s="149" t="s">
        <v>460</v>
      </c>
      <c r="B65" s="66" t="s">
        <v>461</v>
      </c>
      <c r="C65" s="67">
        <v>45</v>
      </c>
      <c r="D65" s="84" t="s">
        <v>337</v>
      </c>
      <c r="E65" s="85">
        <v>64.704483645172303</v>
      </c>
      <c r="F65" s="91">
        <v>64.610857643894207</v>
      </c>
      <c r="G65" s="86">
        <v>29.2588684628988</v>
      </c>
      <c r="H65" s="86">
        <v>29.221715287788498</v>
      </c>
      <c r="I65" s="86">
        <v>26.14</v>
      </c>
      <c r="J65" s="86">
        <v>47.37</v>
      </c>
      <c r="K65" s="87">
        <v>0</v>
      </c>
      <c r="L65" s="85">
        <v>1.9999999863500002E-2</v>
      </c>
      <c r="M65" s="150">
        <v>1.14544052359644E-2</v>
      </c>
      <c r="N65" s="86">
        <v>57.034260282565199</v>
      </c>
      <c r="O65" s="86">
        <v>25.471421592574501</v>
      </c>
      <c r="P65" s="86">
        <v>2.1709999999999998</v>
      </c>
      <c r="Q65" s="88">
        <v>1.7834000000000001</v>
      </c>
      <c r="R65" s="85">
        <v>1.2550200803212799E-2</v>
      </c>
      <c r="S65" s="86">
        <v>0.9</v>
      </c>
      <c r="T65" s="86">
        <v>1.56</v>
      </c>
      <c r="U65" s="88">
        <v>2.03450786904249</v>
      </c>
      <c r="V65" s="89">
        <v>4.09</v>
      </c>
      <c r="W65" s="85"/>
      <c r="X65" s="88">
        <v>24.233333333299999</v>
      </c>
      <c r="Y65" s="85"/>
      <c r="Z65" s="88"/>
      <c r="AA65" s="85">
        <v>0</v>
      </c>
      <c r="AB65" s="91">
        <v>0</v>
      </c>
      <c r="AC65" s="86">
        <v>0</v>
      </c>
      <c r="AD65" s="86">
        <v>0</v>
      </c>
      <c r="AE65" s="86">
        <v>0.01</v>
      </c>
      <c r="AF65" s="151">
        <v>0</v>
      </c>
      <c r="AG65" s="85">
        <v>4.6683018196900003E-2</v>
      </c>
      <c r="AH65" s="86">
        <v>0.26576300000000003</v>
      </c>
      <c r="AI65" s="151">
        <v>0.45193499965900003</v>
      </c>
      <c r="AJ65" s="152">
        <v>2.72</v>
      </c>
      <c r="AK65" s="153">
        <v>21</v>
      </c>
    </row>
    <row r="66" spans="1:37" x14ac:dyDescent="0.2">
      <c r="A66" s="149" t="s">
        <v>462</v>
      </c>
      <c r="B66" s="66" t="s">
        <v>463</v>
      </c>
      <c r="C66" s="67">
        <v>45</v>
      </c>
      <c r="D66" s="84" t="s">
        <v>337</v>
      </c>
      <c r="E66" s="85">
        <v>73.443202716084301</v>
      </c>
      <c r="F66" s="91">
        <v>73.443202716084301</v>
      </c>
      <c r="G66" s="86">
        <v>25.614655538265701</v>
      </c>
      <c r="H66" s="86">
        <v>25.614655538265701</v>
      </c>
      <c r="I66" s="86">
        <v>8.83</v>
      </c>
      <c r="J66" s="86">
        <v>29.03</v>
      </c>
      <c r="K66" s="87">
        <v>0</v>
      </c>
      <c r="L66" s="85">
        <v>1.13138279602E-10</v>
      </c>
      <c r="M66" s="150">
        <v>0</v>
      </c>
      <c r="N66" s="86">
        <v>64.786496790011498</v>
      </c>
      <c r="O66" s="86">
        <v>10.3598691384951</v>
      </c>
      <c r="P66" s="86">
        <v>0.57299999999999995</v>
      </c>
      <c r="Q66" s="88">
        <v>0.70730000000000004</v>
      </c>
      <c r="R66" s="85">
        <v>0</v>
      </c>
      <c r="S66" s="86">
        <v>0</v>
      </c>
      <c r="T66" s="86">
        <v>0.77</v>
      </c>
      <c r="U66" s="88">
        <v>0.14287735181779601</v>
      </c>
      <c r="V66" s="89">
        <v>4.2699999999999996</v>
      </c>
      <c r="W66" s="85">
        <v>24.468980935207998</v>
      </c>
      <c r="X66" s="88">
        <v>27.866666666699999</v>
      </c>
      <c r="Y66" s="85">
        <v>-79.06</v>
      </c>
      <c r="Z66" s="88"/>
      <c r="AA66" s="85">
        <v>0</v>
      </c>
      <c r="AB66" s="91">
        <v>0</v>
      </c>
      <c r="AC66" s="86">
        <v>0</v>
      </c>
      <c r="AD66" s="86">
        <v>0</v>
      </c>
      <c r="AE66" s="86">
        <v>0</v>
      </c>
      <c r="AF66" s="151">
        <v>0</v>
      </c>
      <c r="AG66" s="85">
        <v>3.9529999952900002E-3</v>
      </c>
      <c r="AH66" s="86">
        <v>0.17923800000000001</v>
      </c>
      <c r="AI66" s="151">
        <v>4.06710000098E-2</v>
      </c>
      <c r="AJ66" s="152">
        <v>2.68</v>
      </c>
      <c r="AK66" s="153">
        <v>24</v>
      </c>
    </row>
    <row r="67" spans="1:37" x14ac:dyDescent="0.2">
      <c r="A67" s="149" t="s">
        <v>464</v>
      </c>
      <c r="B67" s="66" t="s">
        <v>465</v>
      </c>
      <c r="C67" s="67">
        <v>45</v>
      </c>
      <c r="D67" s="84" t="s">
        <v>337</v>
      </c>
      <c r="E67" s="85">
        <v>87.500626795320898</v>
      </c>
      <c r="F67" s="91">
        <v>87.444036132063999</v>
      </c>
      <c r="G67" s="86">
        <v>30.768845049033299</v>
      </c>
      <c r="H67" s="86">
        <v>30.745205911217099</v>
      </c>
      <c r="I67" s="86">
        <v>5.43</v>
      </c>
      <c r="J67" s="86">
        <v>11.96</v>
      </c>
      <c r="K67" s="87">
        <v>8.0000000000000002E-3</v>
      </c>
      <c r="L67" s="85">
        <v>8.0000000026600002E-2</v>
      </c>
      <c r="M67" s="150">
        <v>1.02719246520185E-3</v>
      </c>
      <c r="N67" s="86">
        <v>80.4545356750981</v>
      </c>
      <c r="O67" s="86">
        <v>53.161415623651301</v>
      </c>
      <c r="P67" s="86">
        <v>0.38</v>
      </c>
      <c r="Q67" s="88">
        <v>0.39</v>
      </c>
      <c r="R67" s="85">
        <v>7.7748406157673797E-3</v>
      </c>
      <c r="S67" s="86">
        <v>0</v>
      </c>
      <c r="T67" s="86">
        <v>0.62</v>
      </c>
      <c r="U67" s="88">
        <v>0.15974326463656599</v>
      </c>
      <c r="V67" s="89">
        <v>4.5999999999999996</v>
      </c>
      <c r="W67" s="85">
        <v>54.720064580785198</v>
      </c>
      <c r="X67" s="88">
        <v>36.933333333299998</v>
      </c>
      <c r="Y67" s="85">
        <v>-100</v>
      </c>
      <c r="Z67" s="88"/>
      <c r="AA67" s="85">
        <v>0</v>
      </c>
      <c r="AB67" s="91">
        <v>0</v>
      </c>
      <c r="AC67" s="86">
        <v>0</v>
      </c>
      <c r="AD67" s="86">
        <v>0</v>
      </c>
      <c r="AE67" s="86">
        <v>0</v>
      </c>
      <c r="AF67" s="151">
        <v>0</v>
      </c>
      <c r="AG67" s="85">
        <v>0</v>
      </c>
      <c r="AH67" s="86">
        <v>0.143292</v>
      </c>
      <c r="AI67" s="151">
        <v>8.13419991638E-2</v>
      </c>
      <c r="AJ67" s="152">
        <v>2.89</v>
      </c>
      <c r="AK67" s="153">
        <v>45</v>
      </c>
    </row>
    <row r="68" spans="1:37" x14ac:dyDescent="0.2">
      <c r="A68" s="149" t="s">
        <v>466</v>
      </c>
      <c r="B68" s="66" t="s">
        <v>467</v>
      </c>
      <c r="C68" s="67">
        <v>45</v>
      </c>
      <c r="D68" s="84" t="s">
        <v>337</v>
      </c>
      <c r="E68" s="85">
        <v>89.029692107248195</v>
      </c>
      <c r="F68" s="91">
        <v>88.895289035177996</v>
      </c>
      <c r="G68" s="86">
        <v>26.6172941095796</v>
      </c>
      <c r="H68" s="86">
        <v>26.5939792909552</v>
      </c>
      <c r="I68" s="86">
        <v>2.98</v>
      </c>
      <c r="J68" s="86">
        <v>6.07</v>
      </c>
      <c r="K68" s="87">
        <v>1.52E-2</v>
      </c>
      <c r="L68" s="85">
        <v>7.0000000095199993E-2</v>
      </c>
      <c r="M68" s="150">
        <v>0</v>
      </c>
      <c r="N68" s="86">
        <v>81.891851058277396</v>
      </c>
      <c r="O68" s="86">
        <v>40.315848843767597</v>
      </c>
      <c r="P68" s="86">
        <v>0.41499999999999998</v>
      </c>
      <c r="Q68" s="88">
        <v>0.28949999999999998</v>
      </c>
      <c r="R68" s="85">
        <v>0</v>
      </c>
      <c r="S68" s="86">
        <v>0.1</v>
      </c>
      <c r="T68" s="86">
        <v>0.51</v>
      </c>
      <c r="U68" s="88">
        <v>0.49098265103202399</v>
      </c>
      <c r="V68" s="89">
        <v>4.59</v>
      </c>
      <c r="W68" s="85">
        <v>37.6</v>
      </c>
      <c r="X68" s="88">
        <v>24.433333333299998</v>
      </c>
      <c r="Y68" s="85"/>
      <c r="Z68" s="88"/>
      <c r="AA68" s="85">
        <v>0</v>
      </c>
      <c r="AB68" s="91">
        <v>0</v>
      </c>
      <c r="AC68" s="86">
        <v>0</v>
      </c>
      <c r="AD68" s="86">
        <v>0</v>
      </c>
      <c r="AE68" s="86">
        <v>0</v>
      </c>
      <c r="AF68" s="151">
        <v>0</v>
      </c>
      <c r="AG68" s="85">
        <v>0</v>
      </c>
      <c r="AH68" s="86">
        <v>3.6705000000000002E-2</v>
      </c>
      <c r="AI68" s="151">
        <v>7.9182856556700001E-10</v>
      </c>
      <c r="AJ68" s="152">
        <v>2.92</v>
      </c>
      <c r="AK68" s="153">
        <v>49</v>
      </c>
    </row>
    <row r="69" spans="1:37" x14ac:dyDescent="0.2">
      <c r="A69" s="149" t="s">
        <v>468</v>
      </c>
      <c r="B69" s="66" t="s">
        <v>469</v>
      </c>
      <c r="C69" s="67">
        <v>45</v>
      </c>
      <c r="D69" s="84" t="s">
        <v>337</v>
      </c>
      <c r="E69" s="85">
        <v>78.674293063476199</v>
      </c>
      <c r="F69" s="91">
        <v>78.572758194710005</v>
      </c>
      <c r="G69" s="86">
        <v>26.497216252348</v>
      </c>
      <c r="H69" s="86">
        <v>26.462525172186201</v>
      </c>
      <c r="I69" s="86">
        <v>8.5500000000000007</v>
      </c>
      <c r="J69" s="86">
        <v>44.93</v>
      </c>
      <c r="K69" s="87">
        <v>9.4000000000000004E-3</v>
      </c>
      <c r="L69" s="85">
        <v>4.9999999951599997E-2</v>
      </c>
      <c r="M69" s="150">
        <v>1.23041295807691E-2</v>
      </c>
      <c r="N69" s="86">
        <v>73.942693117738997</v>
      </c>
      <c r="O69" s="86">
        <v>33.203845140900697</v>
      </c>
      <c r="P69" s="86">
        <v>1.052</v>
      </c>
      <c r="Q69" s="88">
        <v>0.59230000000000005</v>
      </c>
      <c r="R69" s="85">
        <v>2.88322921672273E-2</v>
      </c>
      <c r="S69" s="86">
        <v>0</v>
      </c>
      <c r="T69" s="86">
        <v>0.77</v>
      </c>
      <c r="U69" s="88">
        <v>0.19630074628128499</v>
      </c>
      <c r="V69" s="89">
        <v>4.34</v>
      </c>
      <c r="W69" s="85">
        <v>52.116201334326703</v>
      </c>
      <c r="X69" s="88">
        <v>32.566666666700002</v>
      </c>
      <c r="Y69" s="85">
        <v>-92.16</v>
      </c>
      <c r="Z69" s="88"/>
      <c r="AA69" s="85">
        <v>0</v>
      </c>
      <c r="AB69" s="91">
        <v>0</v>
      </c>
      <c r="AC69" s="86">
        <v>0</v>
      </c>
      <c r="AD69" s="86">
        <v>0</v>
      </c>
      <c r="AE69" s="86">
        <v>0</v>
      </c>
      <c r="AF69" s="151">
        <v>0</v>
      </c>
      <c r="AG69" s="85">
        <v>3.0819999971799998E-3</v>
      </c>
      <c r="AH69" s="86">
        <v>0.450457</v>
      </c>
      <c r="AI69" s="151">
        <v>0.16268399985099999</v>
      </c>
      <c r="AJ69" s="152">
        <v>2.8</v>
      </c>
      <c r="AK69" s="153">
        <v>41</v>
      </c>
    </row>
    <row r="70" spans="1:37" x14ac:dyDescent="0.2">
      <c r="A70" s="149" t="s">
        <v>470</v>
      </c>
      <c r="B70" s="66" t="s">
        <v>471</v>
      </c>
      <c r="C70" s="67">
        <v>45</v>
      </c>
      <c r="D70" s="84" t="s">
        <v>337</v>
      </c>
      <c r="E70" s="85">
        <v>75.163139766487305</v>
      </c>
      <c r="F70" s="91">
        <v>75.135628844651293</v>
      </c>
      <c r="G70" s="86">
        <v>29.0240225369472</v>
      </c>
      <c r="H70" s="86">
        <v>29.0163194788331</v>
      </c>
      <c r="I70" s="86">
        <v>22.39</v>
      </c>
      <c r="J70" s="86">
        <v>51.07</v>
      </c>
      <c r="K70" s="87">
        <v>0</v>
      </c>
      <c r="L70" s="85">
        <v>4.9999999931800002E-2</v>
      </c>
      <c r="M70" s="150">
        <v>2.6566898152010899E-2</v>
      </c>
      <c r="N70" s="86">
        <v>68.579966795794107</v>
      </c>
      <c r="O70" s="86">
        <v>36.3396004700353</v>
      </c>
      <c r="P70" s="86">
        <v>1.694</v>
      </c>
      <c r="Q70" s="88">
        <v>0.86809999999999998</v>
      </c>
      <c r="R70" s="85">
        <v>5.1833614098743E-2</v>
      </c>
      <c r="S70" s="86">
        <v>0</v>
      </c>
      <c r="T70" s="86">
        <v>1.38</v>
      </c>
      <c r="U70" s="88">
        <v>0.13975548292672199</v>
      </c>
      <c r="V70" s="89">
        <v>4.3600000000000003</v>
      </c>
      <c r="W70" s="85">
        <v>61.044747472634299</v>
      </c>
      <c r="X70" s="88">
        <v>62.566666666700002</v>
      </c>
      <c r="Y70" s="85">
        <v>27.239999999999995</v>
      </c>
      <c r="Z70" s="88">
        <v>100</v>
      </c>
      <c r="AA70" s="85">
        <v>0</v>
      </c>
      <c r="AB70" s="91">
        <v>0</v>
      </c>
      <c r="AC70" s="86">
        <v>0</v>
      </c>
      <c r="AD70" s="86">
        <v>0</v>
      </c>
      <c r="AE70" s="86">
        <v>0</v>
      </c>
      <c r="AF70" s="151">
        <v>1.2433999759900001</v>
      </c>
      <c r="AG70" s="85">
        <v>0</v>
      </c>
      <c r="AH70" s="86">
        <v>0.39268199999999998</v>
      </c>
      <c r="AI70" s="151">
        <v>0.36603899987900002</v>
      </c>
      <c r="AJ70" s="152">
        <v>2.96</v>
      </c>
      <c r="AK70" s="153">
        <v>48</v>
      </c>
    </row>
    <row r="71" spans="1:37" x14ac:dyDescent="0.2">
      <c r="A71" s="149" t="s">
        <v>472</v>
      </c>
      <c r="B71" s="66" t="s">
        <v>473</v>
      </c>
      <c r="C71" s="67">
        <v>65</v>
      </c>
      <c r="D71" s="84" t="s">
        <v>337</v>
      </c>
      <c r="E71" s="85">
        <v>85.0379114927552</v>
      </c>
      <c r="F71" s="91">
        <v>84.022228850410499</v>
      </c>
      <c r="G71" s="86">
        <v>39.883204345300697</v>
      </c>
      <c r="H71" s="86">
        <v>39.4671983171379</v>
      </c>
      <c r="I71" s="86">
        <v>6.94</v>
      </c>
      <c r="J71" s="86">
        <v>26.5</v>
      </c>
      <c r="K71" s="87">
        <v>0</v>
      </c>
      <c r="L71" s="85">
        <v>0.32000000065</v>
      </c>
      <c r="M71" s="150">
        <v>1.1859665547324599E-3</v>
      </c>
      <c r="N71" s="86">
        <v>74.645611923277997</v>
      </c>
      <c r="O71" s="86">
        <v>73.705811025090895</v>
      </c>
      <c r="P71" s="86">
        <v>0.88100000000000001</v>
      </c>
      <c r="Q71" s="88">
        <v>0.71509999999999996</v>
      </c>
      <c r="R71" s="85">
        <v>1.9864918553833901E-2</v>
      </c>
      <c r="S71" s="86">
        <v>0</v>
      </c>
      <c r="T71" s="86">
        <v>1.05</v>
      </c>
      <c r="U71" s="88">
        <v>0.43641387105383</v>
      </c>
      <c r="V71" s="89">
        <v>4.6399999999999997</v>
      </c>
      <c r="W71" s="85">
        <v>55.0797566335117</v>
      </c>
      <c r="X71" s="88">
        <v>65.066666666700002</v>
      </c>
      <c r="Y71" s="85">
        <v>44.97999999999999</v>
      </c>
      <c r="Z71" s="88"/>
      <c r="AA71" s="85">
        <v>0.49</v>
      </c>
      <c r="AB71" s="91">
        <v>0.35</v>
      </c>
      <c r="AC71" s="86">
        <v>0.39</v>
      </c>
      <c r="AD71" s="86">
        <v>0.32</v>
      </c>
      <c r="AE71" s="86">
        <v>0.01</v>
      </c>
      <c r="AF71" s="151">
        <v>0</v>
      </c>
      <c r="AG71" s="85">
        <v>7.7050000036499996E-3</v>
      </c>
      <c r="AH71" s="86">
        <v>0.14244200000000001</v>
      </c>
      <c r="AI71" s="151">
        <v>6.4800000030699995E-2</v>
      </c>
      <c r="AJ71" s="152">
        <v>3.36</v>
      </c>
      <c r="AK71" s="153">
        <v>61</v>
      </c>
    </row>
    <row r="72" spans="1:37" x14ac:dyDescent="0.2">
      <c r="A72" s="149" t="s">
        <v>474</v>
      </c>
      <c r="B72" s="66" t="s">
        <v>475</v>
      </c>
      <c r="C72" s="67">
        <v>65</v>
      </c>
      <c r="D72" s="84" t="s">
        <v>337</v>
      </c>
      <c r="E72" s="85">
        <v>83.637131157921402</v>
      </c>
      <c r="F72" s="91">
        <v>83.637131157921402</v>
      </c>
      <c r="G72" s="86">
        <v>47.995272067204198</v>
      </c>
      <c r="H72" s="86">
        <v>47.995272067204198</v>
      </c>
      <c r="I72" s="86">
        <v>4.4400000000000004</v>
      </c>
      <c r="J72" s="86">
        <v>10.81</v>
      </c>
      <c r="K72" s="87">
        <v>0</v>
      </c>
      <c r="L72" s="85">
        <v>0.23999999993099999</v>
      </c>
      <c r="M72" s="150">
        <v>8.1062003275742098E-4</v>
      </c>
      <c r="N72" s="86">
        <v>72.498561905728707</v>
      </c>
      <c r="O72" s="86">
        <v>90.247959459982198</v>
      </c>
      <c r="P72" s="86">
        <v>0.55600000000000005</v>
      </c>
      <c r="Q72" s="88">
        <v>0.43149999999999999</v>
      </c>
      <c r="R72" s="85">
        <v>2.62020175553518E-2</v>
      </c>
      <c r="S72" s="86">
        <v>0</v>
      </c>
      <c r="T72" s="86">
        <v>0.79</v>
      </c>
      <c r="U72" s="88">
        <v>1.0165055510996699</v>
      </c>
      <c r="V72" s="89">
        <v>4.91</v>
      </c>
      <c r="W72" s="85">
        <v>54.440743396726802</v>
      </c>
      <c r="X72" s="88">
        <v>61.933333333299998</v>
      </c>
      <c r="Y72" s="85">
        <v>99.78</v>
      </c>
      <c r="Z72" s="88"/>
      <c r="AA72" s="85">
        <v>0</v>
      </c>
      <c r="AB72" s="91">
        <v>0</v>
      </c>
      <c r="AC72" s="86">
        <v>0</v>
      </c>
      <c r="AD72" s="86">
        <v>0</v>
      </c>
      <c r="AE72" s="86">
        <v>0.02</v>
      </c>
      <c r="AF72" s="151">
        <v>0</v>
      </c>
      <c r="AG72" s="85">
        <v>8.4420000005599998E-3</v>
      </c>
      <c r="AH72" s="86">
        <v>9.6225000000000005E-2</v>
      </c>
      <c r="AI72" s="151">
        <v>3.2400000002200002E-2</v>
      </c>
      <c r="AJ72" s="152">
        <v>3.47</v>
      </c>
      <c r="AK72" s="153">
        <v>65</v>
      </c>
    </row>
    <row r="73" spans="1:37" x14ac:dyDescent="0.2">
      <c r="A73" s="149" t="s">
        <v>476</v>
      </c>
      <c r="B73" s="66" t="s">
        <v>477</v>
      </c>
      <c r="C73" s="67">
        <v>65</v>
      </c>
      <c r="D73" s="84" t="s">
        <v>337</v>
      </c>
      <c r="E73" s="85">
        <v>87.704082965439795</v>
      </c>
      <c r="F73" s="91">
        <v>87.6831848697787</v>
      </c>
      <c r="G73" s="86">
        <v>43.089260991092203</v>
      </c>
      <c r="H73" s="86">
        <v>43.084036467176901</v>
      </c>
      <c r="I73" s="86">
        <v>3.45</v>
      </c>
      <c r="J73" s="86">
        <v>16.18</v>
      </c>
      <c r="K73" s="87">
        <v>0</v>
      </c>
      <c r="L73" s="85">
        <v>0.290000000147</v>
      </c>
      <c r="M73" s="150">
        <v>7.12629563180882E-3</v>
      </c>
      <c r="N73" s="86">
        <v>74.200554770503004</v>
      </c>
      <c r="O73" s="86">
        <v>80.307625649913305</v>
      </c>
      <c r="P73" s="86">
        <v>0.41</v>
      </c>
      <c r="Q73" s="88">
        <v>0.55149999999999999</v>
      </c>
      <c r="R73" s="85">
        <v>5.6593095642331601E-2</v>
      </c>
      <c r="S73" s="86">
        <v>0</v>
      </c>
      <c r="T73" s="86">
        <v>0.85</v>
      </c>
      <c r="U73" s="88">
        <v>0.35265536427992999</v>
      </c>
      <c r="V73" s="89">
        <v>5</v>
      </c>
      <c r="W73" s="85">
        <v>51.916743164271203</v>
      </c>
      <c r="X73" s="88">
        <v>53</v>
      </c>
      <c r="Y73" s="85">
        <v>100</v>
      </c>
      <c r="Z73" s="88"/>
      <c r="AA73" s="85">
        <v>0</v>
      </c>
      <c r="AB73" s="91">
        <v>0</v>
      </c>
      <c r="AC73" s="86">
        <v>0</v>
      </c>
      <c r="AD73" s="86">
        <v>0</v>
      </c>
      <c r="AE73" s="86">
        <v>0.02</v>
      </c>
      <c r="AF73" s="151">
        <v>0</v>
      </c>
      <c r="AG73" s="85">
        <v>2.22439999838E-2</v>
      </c>
      <c r="AH73" s="86">
        <v>5.1131999999999997E-2</v>
      </c>
      <c r="AI73" s="151">
        <v>3.2399999976400001E-2</v>
      </c>
      <c r="AJ73" s="152">
        <v>3.67</v>
      </c>
      <c r="AK73" s="153">
        <v>71</v>
      </c>
    </row>
    <row r="74" spans="1:37" x14ac:dyDescent="0.2">
      <c r="A74" s="149" t="s">
        <v>478</v>
      </c>
      <c r="B74" s="66" t="s">
        <v>479</v>
      </c>
      <c r="C74" s="67">
        <v>65</v>
      </c>
      <c r="D74" s="84" t="s">
        <v>337</v>
      </c>
      <c r="E74" s="85">
        <v>82.618669989804005</v>
      </c>
      <c r="F74" s="91">
        <v>82.591055851365098</v>
      </c>
      <c r="G74" s="86">
        <v>50.051688002718898</v>
      </c>
      <c r="H74" s="86">
        <v>50.038943015747101</v>
      </c>
      <c r="I74" s="86">
        <v>7.82</v>
      </c>
      <c r="J74" s="86">
        <v>11.92</v>
      </c>
      <c r="K74" s="87">
        <v>0</v>
      </c>
      <c r="L74" s="85">
        <v>1.2800000333099999</v>
      </c>
      <c r="M74" s="150">
        <v>2.15126415927879E-4</v>
      </c>
      <c r="N74" s="86">
        <v>77.360683857614703</v>
      </c>
      <c r="O74" s="86">
        <v>86.210983800869201</v>
      </c>
      <c r="P74" s="86">
        <v>0.58699999999999997</v>
      </c>
      <c r="Q74" s="88">
        <v>0.40910000000000002</v>
      </c>
      <c r="R74" s="85">
        <v>1.2294074256208499E-2</v>
      </c>
      <c r="S74" s="86">
        <v>0.2</v>
      </c>
      <c r="T74" s="86">
        <v>0.94</v>
      </c>
      <c r="U74" s="88">
        <v>1.6625127449869701</v>
      </c>
      <c r="V74" s="89">
        <v>4.72</v>
      </c>
      <c r="W74" s="85">
        <v>56.621077051943402</v>
      </c>
      <c r="X74" s="88">
        <v>59.166666666700003</v>
      </c>
      <c r="Y74" s="85">
        <v>100</v>
      </c>
      <c r="Z74" s="88"/>
      <c r="AA74" s="85">
        <v>0.79</v>
      </c>
      <c r="AB74" s="91">
        <v>0.84</v>
      </c>
      <c r="AC74" s="86">
        <v>0.56999999999999995</v>
      </c>
      <c r="AD74" s="86">
        <v>0.57999999999999996</v>
      </c>
      <c r="AE74" s="86">
        <v>0.03</v>
      </c>
      <c r="AF74" s="151">
        <v>0</v>
      </c>
      <c r="AG74" s="85">
        <v>9.9026002366700006E-2</v>
      </c>
      <c r="AH74" s="86">
        <v>0.123613</v>
      </c>
      <c r="AI74" s="151">
        <v>9.7199999962000003E-2</v>
      </c>
      <c r="AJ74" s="152">
        <v>3.48</v>
      </c>
      <c r="AK74" s="153">
        <v>62</v>
      </c>
    </row>
    <row r="75" spans="1:37" x14ac:dyDescent="0.2">
      <c r="A75" s="149" t="s">
        <v>480</v>
      </c>
      <c r="B75" s="66" t="s">
        <v>481</v>
      </c>
      <c r="C75" s="67">
        <v>65</v>
      </c>
      <c r="D75" s="84" t="s">
        <v>337</v>
      </c>
      <c r="E75" s="85">
        <v>73.746782897467796</v>
      </c>
      <c r="F75" s="91">
        <v>72.283935242839306</v>
      </c>
      <c r="G75" s="86">
        <v>39.682855956828597</v>
      </c>
      <c r="H75" s="86">
        <v>39.125778331257798</v>
      </c>
      <c r="I75" s="86">
        <v>14.3</v>
      </c>
      <c r="J75" s="86">
        <v>31.76</v>
      </c>
      <c r="K75" s="87">
        <v>9.1999999999999998E-3</v>
      </c>
      <c r="L75" s="85">
        <v>0.92000000142799998</v>
      </c>
      <c r="M75" s="150">
        <v>6.1275843839458402E-2</v>
      </c>
      <c r="N75" s="86">
        <v>65.084574602373095</v>
      </c>
      <c r="O75" s="86">
        <v>80.650611071171795</v>
      </c>
      <c r="P75" s="86">
        <v>1.2869999999999999</v>
      </c>
      <c r="Q75" s="88">
        <v>0.89480000000000004</v>
      </c>
      <c r="R75" s="85">
        <v>6.2702476747831498E-2</v>
      </c>
      <c r="S75" s="86">
        <v>1.3</v>
      </c>
      <c r="T75" s="86">
        <v>1.52</v>
      </c>
      <c r="U75" s="88">
        <v>2.4557907845579101</v>
      </c>
      <c r="V75" s="89">
        <v>4.74</v>
      </c>
      <c r="W75" s="85">
        <v>52.882196830091097</v>
      </c>
      <c r="X75" s="88">
        <v>58.666666666700003</v>
      </c>
      <c r="Y75" s="85">
        <v>-34.239999999999995</v>
      </c>
      <c r="Z75" s="88">
        <v>-100</v>
      </c>
      <c r="AA75" s="85">
        <v>0</v>
      </c>
      <c r="AB75" s="91">
        <v>0</v>
      </c>
      <c r="AC75" s="86">
        <v>0</v>
      </c>
      <c r="AD75" s="86">
        <v>0</v>
      </c>
      <c r="AE75" s="86">
        <v>0</v>
      </c>
      <c r="AF75" s="151">
        <v>0</v>
      </c>
      <c r="AG75" s="85">
        <v>5.2839000016800003E-2</v>
      </c>
      <c r="AH75" s="86">
        <v>0.31267699999999998</v>
      </c>
      <c r="AI75" s="151">
        <v>0.223540000071</v>
      </c>
      <c r="AJ75" s="152">
        <v>3.16</v>
      </c>
      <c r="AK75" s="153">
        <v>47</v>
      </c>
    </row>
    <row r="76" spans="1:37" x14ac:dyDescent="0.2">
      <c r="A76" s="149" t="s">
        <v>482</v>
      </c>
      <c r="B76" s="66" t="s">
        <v>483</v>
      </c>
      <c r="C76" s="67">
        <v>65</v>
      </c>
      <c r="D76" s="84" t="s">
        <v>337</v>
      </c>
      <c r="E76" s="85">
        <v>71.763251654184501</v>
      </c>
      <c r="F76" s="91">
        <v>71.441867228968206</v>
      </c>
      <c r="G76" s="86">
        <v>45.908529048207697</v>
      </c>
      <c r="H76" s="86">
        <v>45.715116701810501</v>
      </c>
      <c r="I76" s="86">
        <v>9.98</v>
      </c>
      <c r="J76" s="86">
        <v>19.440000000000001</v>
      </c>
      <c r="K76" s="87">
        <v>0</v>
      </c>
      <c r="L76" s="85">
        <v>1.44999999827</v>
      </c>
      <c r="M76" s="150">
        <v>1.12985315385471E-2</v>
      </c>
      <c r="N76" s="86">
        <v>63.781751141285298</v>
      </c>
      <c r="O76" s="86">
        <v>85.689886543857497</v>
      </c>
      <c r="P76" s="86">
        <v>0.80300000000000005</v>
      </c>
      <c r="Q76" s="88">
        <v>1.0341</v>
      </c>
      <c r="R76" s="85">
        <v>4.0104271104872698E-2</v>
      </c>
      <c r="S76" s="86">
        <v>1.7</v>
      </c>
      <c r="T76" s="86">
        <v>1.76</v>
      </c>
      <c r="U76" s="88">
        <v>3.6050316294626601</v>
      </c>
      <c r="V76" s="89">
        <v>4.76</v>
      </c>
      <c r="W76" s="85">
        <v>53.900082533164898</v>
      </c>
      <c r="X76" s="88">
        <v>58.333333333299997</v>
      </c>
      <c r="Y76" s="85"/>
      <c r="Z76" s="88"/>
      <c r="AA76" s="85">
        <v>0</v>
      </c>
      <c r="AB76" s="91">
        <v>0</v>
      </c>
      <c r="AC76" s="86">
        <v>0</v>
      </c>
      <c r="AD76" s="86">
        <v>0</v>
      </c>
      <c r="AE76" s="86">
        <v>0</v>
      </c>
      <c r="AF76" s="151">
        <v>0</v>
      </c>
      <c r="AG76" s="85">
        <v>7.6608000001000001E-2</v>
      </c>
      <c r="AH76" s="86">
        <v>0.10417800000000001</v>
      </c>
      <c r="AI76" s="151">
        <v>4.1268000000500002E-2</v>
      </c>
      <c r="AJ76" s="152">
        <v>3.45</v>
      </c>
      <c r="AK76" s="153">
        <v>54</v>
      </c>
    </row>
    <row r="77" spans="1:37" x14ac:dyDescent="0.2">
      <c r="A77" s="149" t="s">
        <v>484</v>
      </c>
      <c r="B77" s="66" t="s">
        <v>485</v>
      </c>
      <c r="C77" s="67">
        <v>65</v>
      </c>
      <c r="D77" s="84" t="s">
        <v>337</v>
      </c>
      <c r="E77" s="85">
        <v>83.110164333536204</v>
      </c>
      <c r="F77" s="91">
        <v>82.849036970137206</v>
      </c>
      <c r="G77" s="86">
        <v>36.487149785011702</v>
      </c>
      <c r="H77" s="86">
        <v>36.3968350578211</v>
      </c>
      <c r="I77" s="86">
        <v>6.13</v>
      </c>
      <c r="J77" s="86">
        <v>13.98</v>
      </c>
      <c r="K77" s="87">
        <v>0</v>
      </c>
      <c r="L77" s="85">
        <v>0.36000000009999999</v>
      </c>
      <c r="M77" s="150">
        <v>1.4860425180303299E-3</v>
      </c>
      <c r="N77" s="86">
        <v>75.344601328084195</v>
      </c>
      <c r="O77" s="86">
        <v>94.852016433302595</v>
      </c>
      <c r="P77" s="86">
        <v>0.68200000000000005</v>
      </c>
      <c r="Q77" s="88">
        <v>0.46899999999999997</v>
      </c>
      <c r="R77" s="85">
        <v>1.6136840406648398E-2</v>
      </c>
      <c r="S77" s="86">
        <v>0</v>
      </c>
      <c r="T77" s="86">
        <v>0.88</v>
      </c>
      <c r="U77" s="88">
        <v>0.589990772190918</v>
      </c>
      <c r="V77" s="89">
        <v>4.95</v>
      </c>
      <c r="W77" s="85">
        <v>55.502442096093098</v>
      </c>
      <c r="X77" s="88">
        <v>55.5</v>
      </c>
      <c r="Y77" s="85"/>
      <c r="Z77" s="88"/>
      <c r="AA77" s="85">
        <v>0</v>
      </c>
      <c r="AB77" s="91">
        <v>0</v>
      </c>
      <c r="AC77" s="86">
        <v>0</v>
      </c>
      <c r="AD77" s="86">
        <v>0.02</v>
      </c>
      <c r="AE77" s="86">
        <v>0.02</v>
      </c>
      <c r="AF77" s="151">
        <v>0</v>
      </c>
      <c r="AG77" s="85">
        <v>4.6900000050999999E-4</v>
      </c>
      <c r="AH77" s="86">
        <v>0.117197</v>
      </c>
      <c r="AI77" s="151">
        <v>7.3071000079500001E-2</v>
      </c>
      <c r="AJ77" s="152">
        <v>3.58</v>
      </c>
      <c r="AK77" s="153">
        <v>64</v>
      </c>
    </row>
    <row r="78" spans="1:37" x14ac:dyDescent="0.2">
      <c r="A78" s="149" t="s">
        <v>486</v>
      </c>
      <c r="B78" s="66" t="s">
        <v>487</v>
      </c>
      <c r="C78" s="67">
        <v>65</v>
      </c>
      <c r="D78" s="84" t="s">
        <v>337</v>
      </c>
      <c r="E78" s="85">
        <v>79.131092061637801</v>
      </c>
      <c r="F78" s="91">
        <v>79.0537870849152</v>
      </c>
      <c r="G78" s="86">
        <v>42.315026369586498</v>
      </c>
      <c r="H78" s="86">
        <v>42.3081548161</v>
      </c>
      <c r="I78" s="86">
        <v>3.4</v>
      </c>
      <c r="J78" s="86">
        <v>6.59</v>
      </c>
      <c r="K78" s="87">
        <v>0</v>
      </c>
      <c r="L78" s="85">
        <v>1.16000000351</v>
      </c>
      <c r="M78" s="150">
        <v>1.7747152271067601E-2</v>
      </c>
      <c r="N78" s="86">
        <v>73.124913590488006</v>
      </c>
      <c r="O78" s="86">
        <v>92.799579537491198</v>
      </c>
      <c r="P78" s="86">
        <v>0.497</v>
      </c>
      <c r="Q78" s="88">
        <v>1.0306999999999999</v>
      </c>
      <c r="R78" s="85">
        <v>8.7777046302391901E-2</v>
      </c>
      <c r="S78" s="86">
        <v>1</v>
      </c>
      <c r="T78" s="86">
        <v>1.47</v>
      </c>
      <c r="U78" s="88">
        <v>1.99103262270018</v>
      </c>
      <c r="V78" s="89">
        <v>4.9800000000000004</v>
      </c>
      <c r="W78" s="85">
        <v>55.187844797468301</v>
      </c>
      <c r="X78" s="88">
        <v>59.5</v>
      </c>
      <c r="Y78" s="85"/>
      <c r="Z78" s="88"/>
      <c r="AA78" s="85">
        <v>0.3</v>
      </c>
      <c r="AB78" s="91">
        <v>0.55000000000000004</v>
      </c>
      <c r="AC78" s="86">
        <v>0.28999999999999998</v>
      </c>
      <c r="AD78" s="86">
        <v>0.3</v>
      </c>
      <c r="AE78" s="86">
        <v>0</v>
      </c>
      <c r="AF78" s="151">
        <v>0</v>
      </c>
      <c r="AG78" s="85">
        <v>1.1970000020299999E-2</v>
      </c>
      <c r="AH78" s="86">
        <v>3.0147E-2</v>
      </c>
      <c r="AI78" s="151">
        <v>0</v>
      </c>
      <c r="AJ78" s="152">
        <v>3.76</v>
      </c>
      <c r="AK78" s="153">
        <v>68</v>
      </c>
    </row>
    <row r="79" spans="1:37" x14ac:dyDescent="0.2">
      <c r="A79" s="149" t="s">
        <v>488</v>
      </c>
      <c r="B79" s="66" t="s">
        <v>489</v>
      </c>
      <c r="C79" s="67">
        <v>65</v>
      </c>
      <c r="D79" s="84" t="s">
        <v>337</v>
      </c>
      <c r="E79" s="85">
        <v>76.298875200856997</v>
      </c>
      <c r="F79" s="91">
        <v>76.100696304231406</v>
      </c>
      <c r="G79" s="86">
        <v>36.875557936082799</v>
      </c>
      <c r="H79" s="86">
        <v>36.829137653990401</v>
      </c>
      <c r="I79" s="86">
        <v>6.65</v>
      </c>
      <c r="J79" s="86">
        <v>9.2799999999999994</v>
      </c>
      <c r="K79" s="87">
        <v>0</v>
      </c>
      <c r="L79" s="85">
        <v>0.91000000017299998</v>
      </c>
      <c r="M79" s="150">
        <v>2.19737789309693E-4</v>
      </c>
      <c r="N79" s="86">
        <v>71.070994059972804</v>
      </c>
      <c r="O79" s="86">
        <v>84.975575715282602</v>
      </c>
      <c r="P79" s="86">
        <v>0.746</v>
      </c>
      <c r="Q79" s="88">
        <v>0.49590000000000001</v>
      </c>
      <c r="R79" s="85">
        <v>2.1654395842356001E-2</v>
      </c>
      <c r="S79" s="86">
        <v>0.6</v>
      </c>
      <c r="T79" s="86">
        <v>1.18</v>
      </c>
      <c r="U79" s="88">
        <v>2.6441706838064598</v>
      </c>
      <c r="V79" s="89">
        <v>4.7699999999999996</v>
      </c>
      <c r="W79" s="85">
        <v>53.9521648207729</v>
      </c>
      <c r="X79" s="88">
        <v>58.1</v>
      </c>
      <c r="Y79" s="85">
        <v>-47.52</v>
      </c>
      <c r="Z79" s="88"/>
      <c r="AA79" s="85">
        <v>0</v>
      </c>
      <c r="AB79" s="91">
        <v>0</v>
      </c>
      <c r="AC79" s="86">
        <v>0</v>
      </c>
      <c r="AD79" s="86">
        <v>0</v>
      </c>
      <c r="AE79" s="86">
        <v>0</v>
      </c>
      <c r="AF79" s="151">
        <v>0</v>
      </c>
      <c r="AG79" s="85">
        <v>4.70250000273E-2</v>
      </c>
      <c r="AH79" s="86">
        <v>4.2109000000000001E-2</v>
      </c>
      <c r="AI79" s="151">
        <v>9.4822000055099998E-2</v>
      </c>
      <c r="AJ79" s="152">
        <v>3.32</v>
      </c>
      <c r="AK79" s="153">
        <v>53</v>
      </c>
    </row>
    <row r="80" spans="1:37" x14ac:dyDescent="0.2">
      <c r="A80" s="149" t="s">
        <v>490</v>
      </c>
      <c r="B80" s="66" t="s">
        <v>491</v>
      </c>
      <c r="C80" s="67">
        <v>65</v>
      </c>
      <c r="D80" s="84" t="s">
        <v>337</v>
      </c>
      <c r="E80" s="85">
        <v>83.525649937439198</v>
      </c>
      <c r="F80" s="91">
        <v>83.318272394457594</v>
      </c>
      <c r="G80" s="86">
        <v>39.515269474952497</v>
      </c>
      <c r="H80" s="86">
        <v>39.459659854488201</v>
      </c>
      <c r="I80" s="86">
        <v>2.4900000000000002</v>
      </c>
      <c r="J80" s="86">
        <v>2.89</v>
      </c>
      <c r="K80" s="87">
        <v>0</v>
      </c>
      <c r="L80" s="85">
        <v>0.26000000041499999</v>
      </c>
      <c r="M80" s="150">
        <v>1.5605768380752901E-3</v>
      </c>
      <c r="N80" s="86">
        <v>74.449919045788604</v>
      </c>
      <c r="O80" s="86">
        <v>88.740079365079396</v>
      </c>
      <c r="P80" s="86">
        <v>0.48099999999999998</v>
      </c>
      <c r="Q80" s="88">
        <v>0.46339999999999998</v>
      </c>
      <c r="R80" s="85">
        <v>0.10351966873706001</v>
      </c>
      <c r="S80" s="86">
        <v>0.4</v>
      </c>
      <c r="T80" s="86">
        <v>0.8</v>
      </c>
      <c r="U80" s="88">
        <v>0.79012002409750204</v>
      </c>
      <c r="V80" s="89">
        <v>4.82</v>
      </c>
      <c r="W80" s="85">
        <v>56.9623798244466</v>
      </c>
      <c r="X80" s="88">
        <v>63.866666666699999</v>
      </c>
      <c r="Y80" s="85"/>
      <c r="Z80" s="88"/>
      <c r="AA80" s="85">
        <v>0</v>
      </c>
      <c r="AB80" s="91">
        <v>0</v>
      </c>
      <c r="AC80" s="86">
        <v>0</v>
      </c>
      <c r="AD80" s="86">
        <v>0</v>
      </c>
      <c r="AE80" s="86">
        <v>0.01</v>
      </c>
      <c r="AF80" s="151">
        <v>0.256900012904</v>
      </c>
      <c r="AG80" s="85">
        <v>4.1511999965599997E-2</v>
      </c>
      <c r="AH80" s="86">
        <v>1.9354E-2</v>
      </c>
      <c r="AI80" s="151">
        <v>0</v>
      </c>
      <c r="AJ80" s="152">
        <v>3.8</v>
      </c>
      <c r="AK80" s="153">
        <v>71</v>
      </c>
    </row>
    <row r="81" spans="1:37" x14ac:dyDescent="0.2">
      <c r="A81" s="149" t="s">
        <v>492</v>
      </c>
      <c r="B81" s="66" t="s">
        <v>493</v>
      </c>
      <c r="C81" s="67">
        <v>65</v>
      </c>
      <c r="D81" s="84" t="s">
        <v>337</v>
      </c>
      <c r="E81" s="85">
        <v>75.087593762337093</v>
      </c>
      <c r="F81" s="91">
        <v>75.076490327674705</v>
      </c>
      <c r="G81" s="86">
        <v>43.145479668377398</v>
      </c>
      <c r="H81" s="86">
        <v>43.142395380971202</v>
      </c>
      <c r="I81" s="86">
        <v>7.22</v>
      </c>
      <c r="J81" s="86">
        <v>16.350000000000001</v>
      </c>
      <c r="K81" s="87">
        <v>0</v>
      </c>
      <c r="L81" s="85">
        <v>1.34999999891</v>
      </c>
      <c r="M81" s="150">
        <v>1.2425351861090901E-3</v>
      </c>
      <c r="N81" s="86">
        <v>69.225532546942105</v>
      </c>
      <c r="O81" s="86">
        <v>85.1072843721185</v>
      </c>
      <c r="P81" s="86">
        <v>1.0429999999999999</v>
      </c>
      <c r="Q81" s="88">
        <v>0.39750000000000002</v>
      </c>
      <c r="R81" s="85">
        <v>5.6599501924383101E-2</v>
      </c>
      <c r="S81" s="86">
        <v>0.5</v>
      </c>
      <c r="T81" s="86">
        <v>1.06</v>
      </c>
      <c r="U81" s="88">
        <v>2.6049891433083299</v>
      </c>
      <c r="V81" s="89">
        <v>4.76</v>
      </c>
      <c r="W81" s="85">
        <v>54.450564572675603</v>
      </c>
      <c r="X81" s="88">
        <v>58.4</v>
      </c>
      <c r="Y81" s="85">
        <v>100</v>
      </c>
      <c r="Z81" s="88"/>
      <c r="AA81" s="85">
        <v>0</v>
      </c>
      <c r="AB81" s="91">
        <v>0.02</v>
      </c>
      <c r="AC81" s="86">
        <v>0.79</v>
      </c>
      <c r="AD81" s="86">
        <v>0.8</v>
      </c>
      <c r="AE81" s="86">
        <v>0</v>
      </c>
      <c r="AF81" s="151">
        <v>10.1758003153</v>
      </c>
      <c r="AG81" s="85">
        <v>0.26776700004499998</v>
      </c>
      <c r="AH81" s="86">
        <v>0.19758500000000001</v>
      </c>
      <c r="AI81" s="151">
        <v>0.45967900007599999</v>
      </c>
      <c r="AJ81" s="152">
        <v>3.54</v>
      </c>
      <c r="AK81" s="153">
        <v>60</v>
      </c>
    </row>
    <row r="82" spans="1:37" x14ac:dyDescent="0.2">
      <c r="A82" s="149" t="s">
        <v>494</v>
      </c>
      <c r="B82" s="66" t="s">
        <v>495</v>
      </c>
      <c r="C82" s="67">
        <v>65</v>
      </c>
      <c r="D82" s="84" t="s">
        <v>337</v>
      </c>
      <c r="E82" s="85">
        <v>41.1649564031081</v>
      </c>
      <c r="F82" s="91">
        <v>41.1649564031081</v>
      </c>
      <c r="G82" s="86">
        <v>40.219862783478703</v>
      </c>
      <c r="H82" s="86">
        <v>40.219862783478703</v>
      </c>
      <c r="I82" s="86">
        <v>58.53</v>
      </c>
      <c r="J82" s="86">
        <v>52.32</v>
      </c>
      <c r="K82" s="87">
        <v>0</v>
      </c>
      <c r="L82" s="85">
        <v>13.5399999046</v>
      </c>
      <c r="M82" s="150">
        <v>8.4244322585468705E-3</v>
      </c>
      <c r="N82" s="86">
        <v>38.710189188117198</v>
      </c>
      <c r="O82" s="86">
        <v>79.246778989098104</v>
      </c>
      <c r="P82" s="86">
        <v>0.96</v>
      </c>
      <c r="Q82" s="88">
        <v>0.87870000000000004</v>
      </c>
      <c r="R82" s="85">
        <v>2.2983222247759099E-2</v>
      </c>
      <c r="S82" s="86">
        <v>18</v>
      </c>
      <c r="T82" s="86">
        <v>1.93</v>
      </c>
      <c r="U82" s="88">
        <v>19.012594657650698</v>
      </c>
      <c r="V82" s="89">
        <v>3.86</v>
      </c>
      <c r="W82" s="85">
        <v>21.928598627821</v>
      </c>
      <c r="X82" s="88">
        <v>22.933333333299998</v>
      </c>
      <c r="Y82" s="85">
        <v>100</v>
      </c>
      <c r="Z82" s="88">
        <v>100</v>
      </c>
      <c r="AA82" s="85">
        <v>0.01</v>
      </c>
      <c r="AB82" s="91">
        <v>0.01</v>
      </c>
      <c r="AC82" s="86">
        <v>0</v>
      </c>
      <c r="AD82" s="86">
        <v>0</v>
      </c>
      <c r="AE82" s="86">
        <v>0</v>
      </c>
      <c r="AF82" s="151">
        <v>0</v>
      </c>
      <c r="AG82" s="85">
        <v>0.71868501060000001</v>
      </c>
      <c r="AH82" s="86">
        <v>0.15296199999999999</v>
      </c>
      <c r="AI82" s="151">
        <v>0.186720006671</v>
      </c>
      <c r="AJ82" s="152">
        <v>2.99</v>
      </c>
      <c r="AK82" s="153">
        <v>18</v>
      </c>
    </row>
    <row r="83" spans="1:37" x14ac:dyDescent="0.2">
      <c r="A83" s="149" t="s">
        <v>496</v>
      </c>
      <c r="B83" s="66" t="s">
        <v>497</v>
      </c>
      <c r="C83" s="67">
        <v>65</v>
      </c>
      <c r="D83" s="84" t="s">
        <v>337</v>
      </c>
      <c r="E83" s="85">
        <v>35.417433455758498</v>
      </c>
      <c r="F83" s="91">
        <v>35.411951729484599</v>
      </c>
      <c r="G83" s="86">
        <v>32.378207788749897</v>
      </c>
      <c r="H83" s="86">
        <v>32.372726062475998</v>
      </c>
      <c r="I83" s="86">
        <v>32.03</v>
      </c>
      <c r="J83" s="86">
        <v>25.94</v>
      </c>
      <c r="K83" s="87">
        <v>0</v>
      </c>
      <c r="L83" s="85">
        <v>10.140000047199999</v>
      </c>
      <c r="M83" s="150">
        <v>1.0819936437480301E-2</v>
      </c>
      <c r="N83" s="86">
        <v>33.932593086671602</v>
      </c>
      <c r="O83" s="86">
        <v>72.818057455540398</v>
      </c>
      <c r="P83" s="86">
        <v>0.495</v>
      </c>
      <c r="Q83" s="88">
        <v>1.0875999999999999</v>
      </c>
      <c r="R83" s="85">
        <v>2.65698343813657E-2</v>
      </c>
      <c r="S83" s="86">
        <v>12.1</v>
      </c>
      <c r="T83" s="86">
        <v>1.86</v>
      </c>
      <c r="U83" s="88">
        <v>19.3097723517389</v>
      </c>
      <c r="V83" s="89">
        <v>3.89</v>
      </c>
      <c r="W83" s="85">
        <v>20.416769709284701</v>
      </c>
      <c r="X83" s="88">
        <v>21.233333333299999</v>
      </c>
      <c r="Y83" s="85"/>
      <c r="Z83" s="88"/>
      <c r="AA83" s="85">
        <v>0</v>
      </c>
      <c r="AB83" s="91">
        <v>0</v>
      </c>
      <c r="AC83" s="86">
        <v>0</v>
      </c>
      <c r="AD83" s="86">
        <v>0</v>
      </c>
      <c r="AE83" s="86">
        <v>0</v>
      </c>
      <c r="AF83" s="151">
        <v>0</v>
      </c>
      <c r="AG83" s="85">
        <v>1.2278150110499999</v>
      </c>
      <c r="AH83" s="86">
        <v>0.22923399999999999</v>
      </c>
      <c r="AI83" s="151">
        <v>0.18672002129500001</v>
      </c>
      <c r="AJ83" s="152">
        <v>2.9</v>
      </c>
      <c r="AK83" s="153">
        <v>15</v>
      </c>
    </row>
    <row r="84" spans="1:37" x14ac:dyDescent="0.2">
      <c r="A84" s="149" t="s">
        <v>498</v>
      </c>
      <c r="B84" s="66" t="s">
        <v>499</v>
      </c>
      <c r="C84" s="67">
        <v>65</v>
      </c>
      <c r="D84" s="84" t="s">
        <v>337</v>
      </c>
      <c r="E84" s="85">
        <v>35.864387783692898</v>
      </c>
      <c r="F84" s="91">
        <v>35.864387783692898</v>
      </c>
      <c r="G84" s="86">
        <v>35.486130568786798</v>
      </c>
      <c r="H84" s="86">
        <v>35.486130568786798</v>
      </c>
      <c r="I84" s="86">
        <v>60.2</v>
      </c>
      <c r="J84" s="86">
        <v>66.59</v>
      </c>
      <c r="K84" s="87">
        <v>0</v>
      </c>
      <c r="L84" s="85">
        <v>15.480000005999999</v>
      </c>
      <c r="M84" s="150">
        <v>3.5831811507991999E-3</v>
      </c>
      <c r="N84" s="86">
        <v>34.510252856942003</v>
      </c>
      <c r="O84" s="86">
        <v>72.557172557172507</v>
      </c>
      <c r="P84" s="86">
        <v>1.615</v>
      </c>
      <c r="Q84" s="88">
        <v>2.1124999999999998</v>
      </c>
      <c r="R84" s="85">
        <v>2.7389756231169501E-2</v>
      </c>
      <c r="S84" s="86">
        <v>12.7</v>
      </c>
      <c r="T84" s="86">
        <v>2.2200000000000002</v>
      </c>
      <c r="U84" s="88">
        <v>21.9649361565865</v>
      </c>
      <c r="V84" s="89">
        <v>3.98</v>
      </c>
      <c r="W84" s="85">
        <v>20.282303189653899</v>
      </c>
      <c r="X84" s="88">
        <v>23.066666666700002</v>
      </c>
      <c r="Y84" s="85"/>
      <c r="Z84" s="88"/>
      <c r="AA84" s="85">
        <v>0</v>
      </c>
      <c r="AB84" s="91">
        <v>0</v>
      </c>
      <c r="AC84" s="86">
        <v>0</v>
      </c>
      <c r="AD84" s="86">
        <v>0</v>
      </c>
      <c r="AE84" s="86">
        <v>0</v>
      </c>
      <c r="AF84" s="151">
        <v>0</v>
      </c>
      <c r="AG84" s="85">
        <v>0.48165998609499999</v>
      </c>
      <c r="AH84" s="86">
        <v>0.20406299999999999</v>
      </c>
      <c r="AI84" s="151">
        <v>0.746879978439</v>
      </c>
      <c r="AJ84" s="152">
        <v>2.81</v>
      </c>
      <c r="AK84" s="153">
        <v>13</v>
      </c>
    </row>
    <row r="85" spans="1:37" x14ac:dyDescent="0.2">
      <c r="A85" s="149" t="s">
        <v>500</v>
      </c>
      <c r="B85" s="66" t="s">
        <v>501</v>
      </c>
      <c r="C85" s="67">
        <v>65</v>
      </c>
      <c r="D85" s="84" t="s">
        <v>337</v>
      </c>
      <c r="E85" s="85">
        <v>40.065353743585199</v>
      </c>
      <c r="F85" s="91">
        <v>40.065353743585199</v>
      </c>
      <c r="G85" s="86">
        <v>39.783543137856903</v>
      </c>
      <c r="H85" s="86">
        <v>39.783543137856903</v>
      </c>
      <c r="I85" s="86">
        <v>26.88</v>
      </c>
      <c r="J85" s="86">
        <v>26.08</v>
      </c>
      <c r="K85" s="87">
        <v>0</v>
      </c>
      <c r="L85" s="85">
        <v>13.939999993600001</v>
      </c>
      <c r="M85" s="150">
        <v>4.5220645615953303E-3</v>
      </c>
      <c r="N85" s="86">
        <v>37.7207626746332</v>
      </c>
      <c r="O85" s="86">
        <v>71.120882396780402</v>
      </c>
      <c r="P85" s="86">
        <v>0.47099999999999997</v>
      </c>
      <c r="Q85" s="88">
        <v>1.2426999999999999</v>
      </c>
      <c r="R85" s="85">
        <v>1.18934348239772E-2</v>
      </c>
      <c r="S85" s="86">
        <v>12.7</v>
      </c>
      <c r="T85" s="86">
        <v>1.62</v>
      </c>
      <c r="U85" s="88">
        <v>31.0638624501075</v>
      </c>
      <c r="V85" s="89">
        <v>4</v>
      </c>
      <c r="W85" s="85">
        <v>19.430441730096799</v>
      </c>
      <c r="X85" s="88">
        <v>16.7</v>
      </c>
      <c r="Y85" s="85"/>
      <c r="Z85" s="88"/>
      <c r="AA85" s="85">
        <v>0</v>
      </c>
      <c r="AB85" s="91">
        <v>0.02</v>
      </c>
      <c r="AC85" s="86">
        <v>0</v>
      </c>
      <c r="AD85" s="86">
        <v>0.02</v>
      </c>
      <c r="AE85" s="86">
        <v>0.05</v>
      </c>
      <c r="AF85" s="151">
        <v>0</v>
      </c>
      <c r="AG85" s="85">
        <v>1.06000499951</v>
      </c>
      <c r="AH85" s="86">
        <v>0.14102400000000001</v>
      </c>
      <c r="AI85" s="151">
        <v>7.7958999964000006E-2</v>
      </c>
      <c r="AJ85" s="152">
        <v>2.79</v>
      </c>
      <c r="AK85" s="153">
        <v>15</v>
      </c>
    </row>
    <row r="86" spans="1:37" x14ac:dyDescent="0.2">
      <c r="A86" s="149" t="s">
        <v>502</v>
      </c>
      <c r="B86" s="66" t="s">
        <v>503</v>
      </c>
      <c r="C86" s="67">
        <v>65</v>
      </c>
      <c r="D86" s="84" t="s">
        <v>337</v>
      </c>
      <c r="E86" s="85">
        <v>44.781752296750703</v>
      </c>
      <c r="F86" s="91">
        <v>44.727622656261701</v>
      </c>
      <c r="G86" s="86">
        <v>43.974318492790204</v>
      </c>
      <c r="H86" s="86">
        <v>43.920188852301301</v>
      </c>
      <c r="I86" s="86">
        <v>49.84</v>
      </c>
      <c r="J86" s="86">
        <v>71.239999999999995</v>
      </c>
      <c r="K86" s="87">
        <v>0</v>
      </c>
      <c r="L86" s="85">
        <v>8.3600000055199999</v>
      </c>
      <c r="M86" s="150">
        <v>0</v>
      </c>
      <c r="N86" s="86">
        <v>43.1940140578943</v>
      </c>
      <c r="O86" s="86">
        <v>87.474734302666803</v>
      </c>
      <c r="P86" s="86">
        <v>1.522</v>
      </c>
      <c r="Q86" s="88">
        <v>0.9022</v>
      </c>
      <c r="R86" s="85">
        <v>0</v>
      </c>
      <c r="S86" s="86">
        <v>11.8</v>
      </c>
      <c r="T86" s="86">
        <v>1.63</v>
      </c>
      <c r="U86" s="88">
        <v>16.467439517644799</v>
      </c>
      <c r="V86" s="89">
        <v>4.38</v>
      </c>
      <c r="W86" s="85">
        <v>23.222704851129802</v>
      </c>
      <c r="X86" s="88">
        <v>23.333333333300001</v>
      </c>
      <c r="Y86" s="85">
        <v>-35.959999999999994</v>
      </c>
      <c r="Z86" s="88"/>
      <c r="AA86" s="85">
        <v>0</v>
      </c>
      <c r="AB86" s="91">
        <v>0.05</v>
      </c>
      <c r="AC86" s="86">
        <v>0</v>
      </c>
      <c r="AD86" s="86">
        <v>0.05</v>
      </c>
      <c r="AE86" s="86">
        <v>0.11</v>
      </c>
      <c r="AF86" s="151">
        <v>0</v>
      </c>
      <c r="AG86" s="85">
        <v>0.53155199148099996</v>
      </c>
      <c r="AH86" s="86">
        <v>0.268988</v>
      </c>
      <c r="AI86" s="151">
        <v>0.38979499375299997</v>
      </c>
      <c r="AJ86" s="152">
        <v>2.68</v>
      </c>
      <c r="AK86" s="153">
        <v>13</v>
      </c>
    </row>
    <row r="87" spans="1:37" x14ac:dyDescent="0.2">
      <c r="A87" s="149" t="s">
        <v>504</v>
      </c>
      <c r="B87" s="66" t="s">
        <v>505</v>
      </c>
      <c r="C87" s="67">
        <v>65</v>
      </c>
      <c r="D87" s="84" t="s">
        <v>337</v>
      </c>
      <c r="E87" s="85">
        <v>46.1881576680344</v>
      </c>
      <c r="F87" s="91">
        <v>46.160718273998299</v>
      </c>
      <c r="G87" s="86">
        <v>45.772099879394297</v>
      </c>
      <c r="H87" s="86">
        <v>45.751041739785201</v>
      </c>
      <c r="I87" s="86">
        <v>45.11</v>
      </c>
      <c r="J87" s="86">
        <v>50.17</v>
      </c>
      <c r="K87" s="87">
        <v>0</v>
      </c>
      <c r="L87" s="85">
        <v>11.0300000066</v>
      </c>
      <c r="M87" s="150">
        <v>0</v>
      </c>
      <c r="N87" s="86">
        <v>44.426597725716597</v>
      </c>
      <c r="O87" s="86">
        <v>73.6618166622345</v>
      </c>
      <c r="P87" s="86">
        <v>1.179</v>
      </c>
      <c r="Q87" s="88">
        <v>0.94299999999999995</v>
      </c>
      <c r="R87" s="85">
        <v>0</v>
      </c>
      <c r="S87" s="86">
        <v>11.3</v>
      </c>
      <c r="T87" s="86">
        <v>1.99</v>
      </c>
      <c r="U87" s="88">
        <v>20.215814024720999</v>
      </c>
      <c r="V87" s="89">
        <v>4.1399999999999997</v>
      </c>
      <c r="W87" s="85">
        <v>19.526864432801698</v>
      </c>
      <c r="X87" s="88">
        <v>17.7</v>
      </c>
      <c r="Y87" s="85">
        <v>-100</v>
      </c>
      <c r="Z87" s="88"/>
      <c r="AA87" s="85">
        <v>0.12</v>
      </c>
      <c r="AB87" s="91">
        <v>0.1</v>
      </c>
      <c r="AC87" s="86">
        <v>0.05</v>
      </c>
      <c r="AD87" s="86">
        <v>0.06</v>
      </c>
      <c r="AE87" s="86">
        <v>0.02</v>
      </c>
      <c r="AF87" s="151">
        <v>0</v>
      </c>
      <c r="AG87" s="85">
        <v>1.10088899987</v>
      </c>
      <c r="AH87" s="86">
        <v>0.47945599999999999</v>
      </c>
      <c r="AI87" s="151">
        <v>0.91915299988700006</v>
      </c>
      <c r="AJ87" s="152">
        <v>2.84</v>
      </c>
      <c r="AK87" s="153">
        <v>18</v>
      </c>
    </row>
    <row r="88" spans="1:37" x14ac:dyDescent="0.2">
      <c r="A88" s="149" t="s">
        <v>506</v>
      </c>
      <c r="B88" s="66" t="s">
        <v>507</v>
      </c>
      <c r="C88" s="67">
        <v>63</v>
      </c>
      <c r="D88" s="84" t="s">
        <v>337</v>
      </c>
      <c r="E88" s="85">
        <v>54.056965860884802</v>
      </c>
      <c r="F88" s="91">
        <v>54.0468655309407</v>
      </c>
      <c r="G88" s="86">
        <v>53.812874553902098</v>
      </c>
      <c r="H88" s="86">
        <v>53.802774223957996</v>
      </c>
      <c r="I88" s="86">
        <v>53.7</v>
      </c>
      <c r="J88" s="86">
        <v>46.42</v>
      </c>
      <c r="K88" s="87">
        <v>0</v>
      </c>
      <c r="L88" s="85">
        <v>9.8099999990000004</v>
      </c>
      <c r="M88" s="150">
        <v>0</v>
      </c>
      <c r="N88" s="86">
        <v>49.716942984229703</v>
      </c>
      <c r="O88" s="86">
        <v>73.954815695600502</v>
      </c>
      <c r="P88" s="86">
        <v>0.63300000000000001</v>
      </c>
      <c r="Q88" s="88">
        <v>1.1783999999999999</v>
      </c>
      <c r="R88" s="85">
        <v>0</v>
      </c>
      <c r="S88" s="86">
        <v>3.9</v>
      </c>
      <c r="T88" s="86">
        <v>1.88</v>
      </c>
      <c r="U88" s="88">
        <v>20.2982964110161</v>
      </c>
      <c r="V88" s="89">
        <v>4.46</v>
      </c>
      <c r="W88" s="85">
        <v>20.596277748919199</v>
      </c>
      <c r="X88" s="88">
        <v>22.633333333300001</v>
      </c>
      <c r="Y88" s="85"/>
      <c r="Z88" s="88"/>
      <c r="AA88" s="85">
        <v>0</v>
      </c>
      <c r="AB88" s="91">
        <v>0</v>
      </c>
      <c r="AC88" s="86">
        <v>0</v>
      </c>
      <c r="AD88" s="86">
        <v>0</v>
      </c>
      <c r="AE88" s="86">
        <v>0.05</v>
      </c>
      <c r="AF88" s="151">
        <v>0</v>
      </c>
      <c r="AG88" s="85">
        <v>0.16953900022599999</v>
      </c>
      <c r="AH88" s="86">
        <v>0.13408400000000001</v>
      </c>
      <c r="AI88" s="151">
        <v>0.15591800020800001</v>
      </c>
      <c r="AJ88" s="152">
        <v>2.78</v>
      </c>
      <c r="AK88" s="153">
        <v>20</v>
      </c>
    </row>
    <row r="89" spans="1:37" x14ac:dyDescent="0.2">
      <c r="A89" s="149" t="s">
        <v>508</v>
      </c>
      <c r="B89" s="66" t="s">
        <v>509</v>
      </c>
      <c r="C89" s="67">
        <v>63</v>
      </c>
      <c r="D89" s="84" t="s">
        <v>337</v>
      </c>
      <c r="E89" s="85">
        <v>60.277523635254603</v>
      </c>
      <c r="F89" s="91">
        <v>60.272440784792103</v>
      </c>
      <c r="G89" s="86">
        <v>59.881061299176601</v>
      </c>
      <c r="H89" s="86">
        <v>59.875978448714001</v>
      </c>
      <c r="I89" s="86">
        <v>54.46</v>
      </c>
      <c r="J89" s="86">
        <v>64.59</v>
      </c>
      <c r="K89" s="87">
        <v>0</v>
      </c>
      <c r="L89" s="85">
        <v>3.9600003827600001</v>
      </c>
      <c r="M89" s="150">
        <v>3.4333218641020098E-4</v>
      </c>
      <c r="N89" s="86">
        <v>55.074528157908098</v>
      </c>
      <c r="O89" s="86">
        <v>55.179047973685798</v>
      </c>
      <c r="P89" s="86">
        <v>0.61899999999999999</v>
      </c>
      <c r="Q89" s="88">
        <v>2.0049000000000001</v>
      </c>
      <c r="R89" s="85">
        <v>2.59605399792316E-2</v>
      </c>
      <c r="S89" s="86">
        <v>4.5</v>
      </c>
      <c r="T89" s="86">
        <v>2.29</v>
      </c>
      <c r="U89" s="88">
        <v>16.488766900477799</v>
      </c>
      <c r="V89" s="89">
        <v>4.3899999999999997</v>
      </c>
      <c r="W89" s="85">
        <v>20.987476927727599</v>
      </c>
      <c r="X89" s="88">
        <v>20.633333333300001</v>
      </c>
      <c r="Y89" s="85">
        <v>45.34</v>
      </c>
      <c r="Z89" s="88"/>
      <c r="AA89" s="85">
        <v>0</v>
      </c>
      <c r="AB89" s="91">
        <v>0</v>
      </c>
      <c r="AC89" s="86">
        <v>0</v>
      </c>
      <c r="AD89" s="86">
        <v>0</v>
      </c>
      <c r="AE89" s="86">
        <v>0.02</v>
      </c>
      <c r="AF89" s="151">
        <v>1.24950953598E-7</v>
      </c>
      <c r="AG89" s="85">
        <v>2.87680058582E-2</v>
      </c>
      <c r="AH89" s="86">
        <v>0.134743</v>
      </c>
      <c r="AI89" s="151">
        <v>0.15591800841100001</v>
      </c>
      <c r="AJ89" s="152">
        <v>3.15</v>
      </c>
      <c r="AK89" s="153">
        <v>36</v>
      </c>
    </row>
    <row r="90" spans="1:37" x14ac:dyDescent="0.2">
      <c r="A90" s="149" t="s">
        <v>466</v>
      </c>
      <c r="B90" s="66" t="s">
        <v>510</v>
      </c>
      <c r="C90" s="67">
        <v>65</v>
      </c>
      <c r="D90" s="84" t="s">
        <v>337</v>
      </c>
      <c r="E90" s="85">
        <v>71.244591185940195</v>
      </c>
      <c r="F90" s="91">
        <v>71.244591185940195</v>
      </c>
      <c r="G90" s="86">
        <v>45.815474847732901</v>
      </c>
      <c r="H90" s="86">
        <v>45.815474847732901</v>
      </c>
      <c r="I90" s="86">
        <v>6.87</v>
      </c>
      <c r="J90" s="86">
        <v>10.47</v>
      </c>
      <c r="K90" s="87">
        <v>0</v>
      </c>
      <c r="L90" s="85">
        <v>2.3999999946699999</v>
      </c>
      <c r="M90" s="150">
        <v>4.93953986793488E-2</v>
      </c>
      <c r="N90" s="86">
        <v>65.571334214002604</v>
      </c>
      <c r="O90" s="86">
        <v>88.402768708371397</v>
      </c>
      <c r="P90" s="86">
        <v>0.53600000000000003</v>
      </c>
      <c r="Q90" s="88">
        <v>0.38740000000000002</v>
      </c>
      <c r="R90" s="85">
        <v>0.14869888475836401</v>
      </c>
      <c r="S90" s="86">
        <v>3.6</v>
      </c>
      <c r="T90" s="86">
        <v>1.1000000000000001</v>
      </c>
      <c r="U90" s="88">
        <v>3.3796115907552902</v>
      </c>
      <c r="V90" s="89">
        <v>4.8099999999999996</v>
      </c>
      <c r="W90" s="85">
        <v>42.399478436339898</v>
      </c>
      <c r="X90" s="88">
        <v>34.166666666700003</v>
      </c>
      <c r="Y90" s="85"/>
      <c r="Z90" s="88"/>
      <c r="AA90" s="85">
        <v>0</v>
      </c>
      <c r="AB90" s="91">
        <v>0</v>
      </c>
      <c r="AC90" s="86">
        <v>0.4</v>
      </c>
      <c r="AD90" s="86">
        <v>0.4</v>
      </c>
      <c r="AE90" s="86">
        <v>0.01</v>
      </c>
      <c r="AF90" s="151">
        <v>0</v>
      </c>
      <c r="AG90" s="85">
        <v>2.80199975222E-2</v>
      </c>
      <c r="AH90" s="86">
        <v>3.9912000000000003E-2</v>
      </c>
      <c r="AI90" s="151">
        <v>0</v>
      </c>
      <c r="AJ90" s="152">
        <v>3.47</v>
      </c>
      <c r="AK90" s="153">
        <v>53</v>
      </c>
    </row>
    <row r="91" spans="1:37" x14ac:dyDescent="0.2">
      <c r="A91" s="149" t="s">
        <v>488</v>
      </c>
      <c r="B91" s="66" t="s">
        <v>511</v>
      </c>
      <c r="C91" s="67">
        <v>65</v>
      </c>
      <c r="D91" s="84" t="s">
        <v>337</v>
      </c>
      <c r="E91" s="85">
        <v>77.973335097760298</v>
      </c>
      <c r="F91" s="91">
        <v>77.973335097760298</v>
      </c>
      <c r="G91" s="86">
        <v>46.979521619743899</v>
      </c>
      <c r="H91" s="86">
        <v>46.979521619743899</v>
      </c>
      <c r="I91" s="86">
        <v>7.47</v>
      </c>
      <c r="J91" s="86">
        <v>9.65</v>
      </c>
      <c r="K91" s="87">
        <v>0</v>
      </c>
      <c r="L91" s="85">
        <v>0.74000000127099996</v>
      </c>
      <c r="M91" s="150">
        <v>9.7991689894757103E-5</v>
      </c>
      <c r="N91" s="86">
        <v>71.4259718775848</v>
      </c>
      <c r="O91" s="86">
        <v>89.209850241243203</v>
      </c>
      <c r="P91" s="86">
        <v>0.26400000000000001</v>
      </c>
      <c r="Q91" s="88">
        <v>0.44109999999999999</v>
      </c>
      <c r="R91" s="85">
        <v>3.1565656565656602E-2</v>
      </c>
      <c r="S91" s="86">
        <v>5.3</v>
      </c>
      <c r="T91" s="86">
        <v>1.07</v>
      </c>
      <c r="U91" s="88">
        <v>2.82198034869488</v>
      </c>
      <c r="V91" s="89">
        <v>4.54</v>
      </c>
      <c r="W91" s="85">
        <v>60.532350013085001</v>
      </c>
      <c r="X91" s="88">
        <v>63.9</v>
      </c>
      <c r="Y91" s="85">
        <v>100</v>
      </c>
      <c r="Z91" s="88"/>
      <c r="AA91" s="85">
        <v>0</v>
      </c>
      <c r="AB91" s="91">
        <v>0</v>
      </c>
      <c r="AC91" s="86">
        <v>0</v>
      </c>
      <c r="AD91" s="86">
        <v>0</v>
      </c>
      <c r="AE91" s="86">
        <v>0</v>
      </c>
      <c r="AF91" s="151">
        <v>0</v>
      </c>
      <c r="AG91" s="85">
        <v>9.7831000114400005E-2</v>
      </c>
      <c r="AH91" s="86">
        <v>4.0939999999999997E-2</v>
      </c>
      <c r="AI91" s="151">
        <v>0</v>
      </c>
      <c r="AJ91" s="152">
        <v>3.26</v>
      </c>
      <c r="AK91" s="153">
        <v>47</v>
      </c>
    </row>
    <row r="92" spans="1:37" x14ac:dyDescent="0.2">
      <c r="A92" s="149" t="s">
        <v>512</v>
      </c>
      <c r="B92" s="66" t="s">
        <v>513</v>
      </c>
      <c r="C92" s="67">
        <v>65</v>
      </c>
      <c r="D92" s="84" t="s">
        <v>337</v>
      </c>
      <c r="E92" s="85">
        <v>62.185757862627497</v>
      </c>
      <c r="F92" s="91">
        <v>62.159812068300504</v>
      </c>
      <c r="G92" s="86">
        <v>47.493425896707699</v>
      </c>
      <c r="H92" s="86">
        <v>47.470285053118801</v>
      </c>
      <c r="I92" s="86">
        <v>29.34</v>
      </c>
      <c r="J92" s="86">
        <v>39.42</v>
      </c>
      <c r="K92" s="87">
        <v>0</v>
      </c>
      <c r="L92" s="85">
        <v>2.8700000058300001</v>
      </c>
      <c r="M92" s="150">
        <v>0</v>
      </c>
      <c r="N92" s="86">
        <v>56.127939978081898</v>
      </c>
      <c r="O92" s="86">
        <v>80.4115622152475</v>
      </c>
      <c r="P92" s="86">
        <v>1.194</v>
      </c>
      <c r="Q92" s="88">
        <v>0.3584</v>
      </c>
      <c r="R92" s="85">
        <v>0</v>
      </c>
      <c r="S92" s="86">
        <v>3.9</v>
      </c>
      <c r="T92" s="86">
        <v>1.43</v>
      </c>
      <c r="U92" s="88">
        <v>5.2347393148907804</v>
      </c>
      <c r="V92" s="89">
        <v>4.34</v>
      </c>
      <c r="W92" s="85">
        <v>53.882015236979399</v>
      </c>
      <c r="X92" s="88">
        <v>54.066666666700002</v>
      </c>
      <c r="Y92" s="85">
        <v>74.580000000000013</v>
      </c>
      <c r="Z92" s="88"/>
      <c r="AA92" s="85">
        <v>0</v>
      </c>
      <c r="AB92" s="91">
        <v>0</v>
      </c>
      <c r="AC92" s="86">
        <v>0</v>
      </c>
      <c r="AD92" s="86">
        <v>0</v>
      </c>
      <c r="AE92" s="86">
        <v>0</v>
      </c>
      <c r="AF92" s="151">
        <v>0</v>
      </c>
      <c r="AG92" s="85">
        <v>0.25002500061999999</v>
      </c>
      <c r="AH92" s="86">
        <v>0.35681200000000002</v>
      </c>
      <c r="AI92" s="151">
        <v>0.424414001052</v>
      </c>
      <c r="AJ92" s="152">
        <v>3.03</v>
      </c>
      <c r="AK92" s="153">
        <v>30</v>
      </c>
    </row>
    <row r="93" spans="1:37" x14ac:dyDescent="0.2">
      <c r="A93" s="149" t="s">
        <v>514</v>
      </c>
      <c r="B93" s="66" t="s">
        <v>515</v>
      </c>
      <c r="C93" s="67">
        <v>65</v>
      </c>
      <c r="D93" s="84" t="s">
        <v>337</v>
      </c>
      <c r="E93" s="85">
        <v>51.816875842177403</v>
      </c>
      <c r="F93" s="91">
        <v>51.810194104480097</v>
      </c>
      <c r="G93" s="86">
        <v>51.168190474069299</v>
      </c>
      <c r="H93" s="86">
        <v>51.161508736371999</v>
      </c>
      <c r="I93" s="86">
        <v>18.23</v>
      </c>
      <c r="J93" s="86">
        <v>20.420000000000002</v>
      </c>
      <c r="K93" s="87">
        <v>0</v>
      </c>
      <c r="L93" s="85">
        <v>7.8499999906399998</v>
      </c>
      <c r="M93" s="150">
        <v>0</v>
      </c>
      <c r="N93" s="86">
        <v>47.809653357713898</v>
      </c>
      <c r="O93" s="86">
        <v>70.477172521689695</v>
      </c>
      <c r="P93" s="86">
        <v>0.61699999999999999</v>
      </c>
      <c r="Q93" s="88">
        <v>0.87849999999999995</v>
      </c>
      <c r="R93" s="85">
        <v>0</v>
      </c>
      <c r="S93" s="86">
        <v>7.8</v>
      </c>
      <c r="T93" s="86">
        <v>1.28</v>
      </c>
      <c r="U93" s="88">
        <v>18.946067240553699</v>
      </c>
      <c r="V93" s="89">
        <v>4.4400000000000004</v>
      </c>
      <c r="W93" s="85">
        <v>44.577112517734797</v>
      </c>
      <c r="X93" s="88">
        <v>49.233333333300003</v>
      </c>
      <c r="Y93" s="85">
        <v>-99.76</v>
      </c>
      <c r="Z93" s="88"/>
      <c r="AA93" s="85">
        <v>0</v>
      </c>
      <c r="AB93" s="91">
        <v>0</v>
      </c>
      <c r="AC93" s="86">
        <v>0</v>
      </c>
      <c r="AD93" s="86">
        <v>0.01</v>
      </c>
      <c r="AE93" s="86">
        <v>0</v>
      </c>
      <c r="AF93" s="151">
        <v>0</v>
      </c>
      <c r="AG93" s="85">
        <v>0.76754699925500003</v>
      </c>
      <c r="AH93" s="86">
        <v>0.18904399999999999</v>
      </c>
      <c r="AI93" s="151">
        <v>0.14436299986000001</v>
      </c>
      <c r="AJ93" s="152">
        <v>2.76</v>
      </c>
      <c r="AK93" s="153">
        <v>18</v>
      </c>
    </row>
    <row r="94" spans="1:37" x14ac:dyDescent="0.2">
      <c r="A94" s="149" t="s">
        <v>516</v>
      </c>
      <c r="B94" s="66" t="s">
        <v>517</v>
      </c>
      <c r="C94" s="67">
        <v>63</v>
      </c>
      <c r="D94" s="84" t="s">
        <v>337</v>
      </c>
      <c r="E94" s="85">
        <v>61.0262228221846</v>
      </c>
      <c r="F94" s="91">
        <v>61.003245540971399</v>
      </c>
      <c r="G94" s="86">
        <v>60.718183645920099</v>
      </c>
      <c r="H94" s="86">
        <v>60.695206364706898</v>
      </c>
      <c r="I94" s="86">
        <v>28</v>
      </c>
      <c r="J94" s="86">
        <v>29.15</v>
      </c>
      <c r="K94" s="87">
        <v>0</v>
      </c>
      <c r="L94" s="85">
        <v>7.9299999955900002</v>
      </c>
      <c r="M94" s="150">
        <v>0</v>
      </c>
      <c r="N94" s="86">
        <v>56.486770355236501</v>
      </c>
      <c r="O94" s="86">
        <v>57.7474801912647</v>
      </c>
      <c r="P94" s="86">
        <v>0.54700000000000004</v>
      </c>
      <c r="Q94" s="88">
        <v>0.43880000000000002</v>
      </c>
      <c r="R94" s="85">
        <v>0</v>
      </c>
      <c r="S94" s="86">
        <v>3.8</v>
      </c>
      <c r="T94" s="86">
        <v>1.55</v>
      </c>
      <c r="U94" s="88">
        <v>16.237757417353599</v>
      </c>
      <c r="V94" s="89">
        <v>4.5599999999999996</v>
      </c>
      <c r="W94" s="85">
        <v>40.760818500420001</v>
      </c>
      <c r="X94" s="88">
        <v>43.566666666700002</v>
      </c>
      <c r="Y94" s="85">
        <v>97.4</v>
      </c>
      <c r="Z94" s="88"/>
      <c r="AA94" s="85">
        <v>0</v>
      </c>
      <c r="AB94" s="91">
        <v>0</v>
      </c>
      <c r="AC94" s="86">
        <v>0</v>
      </c>
      <c r="AD94" s="86">
        <v>0</v>
      </c>
      <c r="AE94" s="86">
        <v>0.04</v>
      </c>
      <c r="AF94" s="151">
        <v>1.30599999355</v>
      </c>
      <c r="AG94" s="85">
        <v>0.21688099410200001</v>
      </c>
      <c r="AH94" s="86">
        <v>0.198406</v>
      </c>
      <c r="AI94" s="151">
        <v>0.31183599152000002</v>
      </c>
      <c r="AJ94" s="152">
        <v>3.15</v>
      </c>
      <c r="AK94" s="153">
        <v>36</v>
      </c>
    </row>
    <row r="95" spans="1:37" x14ac:dyDescent="0.2">
      <c r="A95" s="149" t="s">
        <v>518</v>
      </c>
      <c r="B95" s="66" t="s">
        <v>519</v>
      </c>
      <c r="C95" s="67">
        <v>63</v>
      </c>
      <c r="D95" s="84" t="s">
        <v>337</v>
      </c>
      <c r="E95" s="85">
        <v>46.760068091206399</v>
      </c>
      <c r="F95" s="91">
        <v>46.758948170048797</v>
      </c>
      <c r="G95" s="86">
        <v>46.685033373650498</v>
      </c>
      <c r="H95" s="86">
        <v>46.683913452492902</v>
      </c>
      <c r="I95" s="86">
        <v>45.11</v>
      </c>
      <c r="J95" s="86">
        <v>70.099999999999994</v>
      </c>
      <c r="K95" s="87">
        <v>0</v>
      </c>
      <c r="L95" s="85">
        <v>13.089999973699999</v>
      </c>
      <c r="M95" s="150">
        <v>0</v>
      </c>
      <c r="N95" s="86">
        <v>42.904985383228201</v>
      </c>
      <c r="O95" s="86">
        <v>37.5440216090539</v>
      </c>
      <c r="P95" s="86">
        <v>1.4019999999999999</v>
      </c>
      <c r="Q95" s="88">
        <v>1.1820999999999999</v>
      </c>
      <c r="R95" s="85">
        <v>0</v>
      </c>
      <c r="S95" s="86">
        <v>4.3</v>
      </c>
      <c r="T95" s="86">
        <v>1.96</v>
      </c>
      <c r="U95" s="88">
        <v>24.445639027012501</v>
      </c>
      <c r="V95" s="89">
        <v>4.3899999999999997</v>
      </c>
      <c r="W95" s="85">
        <v>19.9126669882911</v>
      </c>
      <c r="X95" s="88">
        <v>20.733333333299999</v>
      </c>
      <c r="Y95" s="85">
        <v>70.900000000000006</v>
      </c>
      <c r="Z95" s="88"/>
      <c r="AA95" s="85">
        <v>0</v>
      </c>
      <c r="AB95" s="91">
        <v>0.01</v>
      </c>
      <c r="AC95" s="86">
        <v>0</v>
      </c>
      <c r="AD95" s="86">
        <v>0</v>
      </c>
      <c r="AE95" s="86">
        <v>7.0000000000000007E-2</v>
      </c>
      <c r="AF95" s="151">
        <v>0</v>
      </c>
      <c r="AG95" s="85">
        <v>0.21568699922500001</v>
      </c>
      <c r="AH95" s="86">
        <v>0.37883899999999998</v>
      </c>
      <c r="AI95" s="151">
        <v>0.155918000177</v>
      </c>
      <c r="AJ95" s="152">
        <v>3.52</v>
      </c>
      <c r="AK95" s="153">
        <v>40</v>
      </c>
    </row>
    <row r="96" spans="1:37" x14ac:dyDescent="0.2">
      <c r="A96" s="149" t="s">
        <v>520</v>
      </c>
      <c r="B96" s="66" t="s">
        <v>521</v>
      </c>
      <c r="C96" s="67">
        <v>63</v>
      </c>
      <c r="D96" s="84" t="s">
        <v>337</v>
      </c>
      <c r="E96" s="85">
        <v>65.882009236870402</v>
      </c>
      <c r="F96" s="91">
        <v>65.834146584036205</v>
      </c>
      <c r="G96" s="86">
        <v>65.329413154148796</v>
      </c>
      <c r="H96" s="86">
        <v>65.282172094208605</v>
      </c>
      <c r="I96" s="86">
        <v>35.729999999999997</v>
      </c>
      <c r="J96" s="86">
        <v>52.82</v>
      </c>
      <c r="K96" s="87">
        <v>6.8999999999999999E-3</v>
      </c>
      <c r="L96" s="85">
        <v>6.3000000185899996</v>
      </c>
      <c r="M96" s="150">
        <v>8.6379270655637704E-4</v>
      </c>
      <c r="N96" s="86">
        <v>59.682324479299503</v>
      </c>
      <c r="O96" s="86">
        <v>66.634457435501005</v>
      </c>
      <c r="P96" s="86">
        <v>1.381</v>
      </c>
      <c r="Q96" s="88">
        <v>0.40749999999999997</v>
      </c>
      <c r="R96" s="85">
        <v>1.52346130408288E-2</v>
      </c>
      <c r="S96" s="86">
        <v>7.6</v>
      </c>
      <c r="T96" s="86">
        <v>1.59</v>
      </c>
      <c r="U96" s="88">
        <v>14.273016030880701</v>
      </c>
      <c r="V96" s="89">
        <v>4.5599999999999996</v>
      </c>
      <c r="W96" s="85">
        <v>27.1386829842662</v>
      </c>
      <c r="X96" s="88">
        <v>25.666666666699999</v>
      </c>
      <c r="Y96" s="85">
        <v>-86.06</v>
      </c>
      <c r="Z96" s="88"/>
      <c r="AA96" s="85">
        <v>0</v>
      </c>
      <c r="AB96" s="91">
        <v>0</v>
      </c>
      <c r="AC96" s="86">
        <v>0</v>
      </c>
      <c r="AD96" s="86">
        <v>0</v>
      </c>
      <c r="AE96" s="86">
        <v>0</v>
      </c>
      <c r="AF96" s="151">
        <v>0</v>
      </c>
      <c r="AG96" s="85">
        <v>0.12720199695000001</v>
      </c>
      <c r="AH96" s="86">
        <v>0.449351</v>
      </c>
      <c r="AI96" s="151">
        <v>0.43096198670399999</v>
      </c>
      <c r="AJ96" s="152">
        <v>3.25</v>
      </c>
      <c r="AK96" s="153">
        <v>42</v>
      </c>
    </row>
    <row r="97" spans="1:37" x14ac:dyDescent="0.2">
      <c r="A97" s="149" t="s">
        <v>522</v>
      </c>
      <c r="B97" s="66" t="s">
        <v>523</v>
      </c>
      <c r="C97" s="67">
        <v>63</v>
      </c>
      <c r="D97" s="84" t="s">
        <v>337</v>
      </c>
      <c r="E97" s="85">
        <v>53.759372753107101</v>
      </c>
      <c r="F97" s="91">
        <v>53.745677406101301</v>
      </c>
      <c r="G97" s="86">
        <v>53.650665936248203</v>
      </c>
      <c r="H97" s="86">
        <v>53.636970589242303</v>
      </c>
      <c r="I97" s="86">
        <v>69.27</v>
      </c>
      <c r="J97" s="86">
        <v>98.54</v>
      </c>
      <c r="K97" s="87">
        <v>0</v>
      </c>
      <c r="L97" s="85">
        <v>7.3899999622900001</v>
      </c>
      <c r="M97" s="150">
        <v>0</v>
      </c>
      <c r="N97" s="86">
        <v>50.346299566268399</v>
      </c>
      <c r="O97" s="86">
        <v>53.710584454709803</v>
      </c>
      <c r="P97" s="86">
        <v>2.008</v>
      </c>
      <c r="Q97" s="88">
        <v>0.82740000000000002</v>
      </c>
      <c r="R97" s="85">
        <v>0</v>
      </c>
      <c r="S97" s="86">
        <v>3.6</v>
      </c>
      <c r="T97" s="86">
        <v>2</v>
      </c>
      <c r="U97" s="88">
        <v>17.008765022083701</v>
      </c>
      <c r="V97" s="89">
        <v>4.18</v>
      </c>
      <c r="W97" s="85">
        <v>23.063339976924699</v>
      </c>
      <c r="X97" s="88">
        <v>25.6</v>
      </c>
      <c r="Y97" s="85">
        <v>-86.66</v>
      </c>
      <c r="Z97" s="88"/>
      <c r="AA97" s="85">
        <v>0</v>
      </c>
      <c r="AB97" s="91">
        <v>0.05</v>
      </c>
      <c r="AC97" s="86">
        <v>0.02</v>
      </c>
      <c r="AD97" s="86">
        <v>0.04</v>
      </c>
      <c r="AE97" s="86">
        <v>0</v>
      </c>
      <c r="AF97" s="151">
        <v>0</v>
      </c>
      <c r="AG97" s="85">
        <v>0.235379003053</v>
      </c>
      <c r="AH97" s="86">
        <v>0.65261499999999995</v>
      </c>
      <c r="AI97" s="151">
        <v>1.1693850102900001</v>
      </c>
      <c r="AJ97" s="152">
        <v>3.37</v>
      </c>
      <c r="AK97" s="153">
        <v>40</v>
      </c>
    </row>
    <row r="98" spans="1:37" x14ac:dyDescent="0.2">
      <c r="A98" s="149" t="s">
        <v>524</v>
      </c>
      <c r="B98" s="66" t="s">
        <v>525</v>
      </c>
      <c r="C98" s="67">
        <v>63</v>
      </c>
      <c r="D98" s="84" t="s">
        <v>337</v>
      </c>
      <c r="E98" s="85">
        <v>58.8591715976331</v>
      </c>
      <c r="F98" s="91">
        <v>58.837396449704102</v>
      </c>
      <c r="G98" s="86">
        <v>58.2030769230769</v>
      </c>
      <c r="H98" s="86">
        <v>58.1831952662722</v>
      </c>
      <c r="I98" s="86">
        <v>58.29</v>
      </c>
      <c r="J98" s="86">
        <v>64.14</v>
      </c>
      <c r="K98" s="87">
        <v>0</v>
      </c>
      <c r="L98" s="85">
        <v>4.8699999963299998</v>
      </c>
      <c r="M98" s="150">
        <v>7.9001606799939804E-4</v>
      </c>
      <c r="N98" s="86">
        <v>53.621979313810101</v>
      </c>
      <c r="O98" s="86">
        <v>72.806029899293193</v>
      </c>
      <c r="P98" s="86">
        <v>0.67900000000000005</v>
      </c>
      <c r="Q98" s="88">
        <v>0.43130000000000002</v>
      </c>
      <c r="R98" s="85">
        <v>2.5849812588858701E-2</v>
      </c>
      <c r="S98" s="86">
        <v>4.5999999999999996</v>
      </c>
      <c r="T98" s="86">
        <v>1.77</v>
      </c>
      <c r="U98" s="88">
        <v>17.6369230769231</v>
      </c>
      <c r="V98" s="89">
        <v>4.41</v>
      </c>
      <c r="W98" s="85">
        <v>27.378351858489602</v>
      </c>
      <c r="X98" s="88">
        <v>28.366666666699999</v>
      </c>
      <c r="Y98" s="85">
        <v>100</v>
      </c>
      <c r="Z98" s="88"/>
      <c r="AA98" s="85">
        <v>0</v>
      </c>
      <c r="AB98" s="91">
        <v>0</v>
      </c>
      <c r="AC98" s="86">
        <v>0</v>
      </c>
      <c r="AD98" s="86">
        <v>0</v>
      </c>
      <c r="AE98" s="86">
        <v>0.01</v>
      </c>
      <c r="AF98" s="151">
        <v>0</v>
      </c>
      <c r="AG98" s="85">
        <v>0.18666499432600001</v>
      </c>
      <c r="AH98" s="86">
        <v>0.33732200000000001</v>
      </c>
      <c r="AI98" s="151">
        <v>0.233876992891</v>
      </c>
      <c r="AJ98" s="152">
        <v>2.97</v>
      </c>
      <c r="AK98" s="153">
        <v>27</v>
      </c>
    </row>
    <row r="99" spans="1:37" x14ac:dyDescent="0.2">
      <c r="A99" s="149" t="s">
        <v>514</v>
      </c>
      <c r="B99" s="66" t="s">
        <v>526</v>
      </c>
      <c r="C99" s="67">
        <v>63</v>
      </c>
      <c r="D99" s="84" t="s">
        <v>337</v>
      </c>
      <c r="E99" s="85">
        <v>64.643356048304199</v>
      </c>
      <c r="F99" s="91">
        <v>64.593718755096702</v>
      </c>
      <c r="G99" s="86">
        <v>63.921487984229501</v>
      </c>
      <c r="H99" s="86">
        <v>63.871850691021997</v>
      </c>
      <c r="I99" s="86">
        <v>58.3</v>
      </c>
      <c r="J99" s="86">
        <v>64.8</v>
      </c>
      <c r="K99" s="87">
        <v>7.9000000000000008E-3</v>
      </c>
      <c r="L99" s="85">
        <v>7.4200000088699998</v>
      </c>
      <c r="M99" s="150">
        <v>0</v>
      </c>
      <c r="N99" s="86">
        <v>58.907317904060299</v>
      </c>
      <c r="O99" s="86">
        <v>54.775329806468903</v>
      </c>
      <c r="P99" s="86">
        <v>0.77300000000000002</v>
      </c>
      <c r="Q99" s="88">
        <v>0.60670000000000002</v>
      </c>
      <c r="R99" s="85">
        <v>0</v>
      </c>
      <c r="S99" s="86">
        <v>3.8</v>
      </c>
      <c r="T99" s="86">
        <v>1.83</v>
      </c>
      <c r="U99" s="88">
        <v>13.268757578551</v>
      </c>
      <c r="V99" s="89">
        <v>4.5</v>
      </c>
      <c r="W99" s="85">
        <v>25.139657942737699</v>
      </c>
      <c r="X99" s="88">
        <v>32.366666666699999</v>
      </c>
      <c r="Y99" s="85">
        <v>-100</v>
      </c>
      <c r="Z99" s="88"/>
      <c r="AA99" s="85">
        <v>0</v>
      </c>
      <c r="AB99" s="91">
        <v>0</v>
      </c>
      <c r="AC99" s="86">
        <v>0</v>
      </c>
      <c r="AD99" s="86">
        <v>0</v>
      </c>
      <c r="AE99" s="86">
        <v>0.12</v>
      </c>
      <c r="AF99" s="151">
        <v>0.51849997032200001</v>
      </c>
      <c r="AG99" s="85">
        <v>8.7606000512000001E-2</v>
      </c>
      <c r="AH99" s="86">
        <v>0.49258400000000002</v>
      </c>
      <c r="AI99" s="151">
        <v>0.31183600069299999</v>
      </c>
      <c r="AJ99" s="152">
        <v>3.23</v>
      </c>
      <c r="AK99" s="153">
        <v>40</v>
      </c>
    </row>
    <row r="100" spans="1:37" x14ac:dyDescent="0.2">
      <c r="A100" s="149" t="s">
        <v>527</v>
      </c>
      <c r="B100" s="66" t="s">
        <v>528</v>
      </c>
      <c r="C100" s="67">
        <v>63</v>
      </c>
      <c r="D100" s="84" t="s">
        <v>337</v>
      </c>
      <c r="E100" s="85">
        <v>61.376104137610398</v>
      </c>
      <c r="F100" s="91">
        <v>61.376104137610398</v>
      </c>
      <c r="G100" s="86">
        <v>61.2236169223617</v>
      </c>
      <c r="H100" s="86">
        <v>61.2236169223617</v>
      </c>
      <c r="I100" s="86">
        <v>36.49</v>
      </c>
      <c r="J100" s="86">
        <v>38.72</v>
      </c>
      <c r="K100" s="87">
        <v>0</v>
      </c>
      <c r="L100" s="85">
        <v>7.6699999967499997</v>
      </c>
      <c r="M100" s="150">
        <v>5.22725148439854E-5</v>
      </c>
      <c r="N100" s="86">
        <v>54.430674401065197</v>
      </c>
      <c r="O100" s="86">
        <v>42.9141215518924</v>
      </c>
      <c r="P100" s="86">
        <v>0.75</v>
      </c>
      <c r="Q100" s="88">
        <v>0.84719999999999995</v>
      </c>
      <c r="R100" s="85">
        <v>1.3711778417660799E-2</v>
      </c>
      <c r="S100" s="86">
        <v>3.4</v>
      </c>
      <c r="T100" s="86">
        <v>1.79</v>
      </c>
      <c r="U100" s="88">
        <v>17.1204091120409</v>
      </c>
      <c r="V100" s="89">
        <v>4.46</v>
      </c>
      <c r="W100" s="85">
        <v>27.496944470472101</v>
      </c>
      <c r="X100" s="88">
        <v>32.066666666700002</v>
      </c>
      <c r="Y100" s="85"/>
      <c r="Z100" s="88"/>
      <c r="AA100" s="85">
        <v>0</v>
      </c>
      <c r="AB100" s="91">
        <v>0</v>
      </c>
      <c r="AC100" s="86">
        <v>0</v>
      </c>
      <c r="AD100" s="86">
        <v>0</v>
      </c>
      <c r="AE100" s="86">
        <v>0.06</v>
      </c>
      <c r="AF100" s="151">
        <v>0</v>
      </c>
      <c r="AG100" s="85">
        <v>0.242140999542</v>
      </c>
      <c r="AH100" s="86">
        <v>0.22126199999999999</v>
      </c>
      <c r="AI100" s="151">
        <v>0.23387699955800001</v>
      </c>
      <c r="AJ100" s="152">
        <v>3.39</v>
      </c>
      <c r="AK100" s="153">
        <v>44</v>
      </c>
    </row>
    <row r="101" spans="1:37" x14ac:dyDescent="0.2">
      <c r="A101" s="149" t="s">
        <v>529</v>
      </c>
      <c r="B101" s="66" t="s">
        <v>530</v>
      </c>
      <c r="C101" s="67">
        <v>63</v>
      </c>
      <c r="D101" s="84" t="s">
        <v>337</v>
      </c>
      <c r="E101" s="85">
        <v>65.667484426626004</v>
      </c>
      <c r="F101" s="91">
        <v>65.640678993281199</v>
      </c>
      <c r="G101" s="86">
        <v>65.363301030843701</v>
      </c>
      <c r="H101" s="86">
        <v>65.336495597498896</v>
      </c>
      <c r="I101" s="86">
        <v>33.659999999999997</v>
      </c>
      <c r="J101" s="86">
        <v>34.35</v>
      </c>
      <c r="K101" s="87">
        <v>0</v>
      </c>
      <c r="L101" s="85">
        <v>3.9300000004100002</v>
      </c>
      <c r="M101" s="150">
        <v>3.4088638096475298E-3</v>
      </c>
      <c r="N101" s="86">
        <v>59.885109140478598</v>
      </c>
      <c r="O101" s="86">
        <v>54.173282958258</v>
      </c>
      <c r="P101" s="86">
        <v>0.63300000000000001</v>
      </c>
      <c r="Q101" s="88">
        <v>0.71220000000000006</v>
      </c>
      <c r="R101" s="85">
        <v>4.6029919447641003E-2</v>
      </c>
      <c r="S101" s="86">
        <v>3.4</v>
      </c>
      <c r="T101" s="86">
        <v>1.8</v>
      </c>
      <c r="U101" s="88">
        <v>15.099617148484599</v>
      </c>
      <c r="V101" s="89">
        <v>4.5599999999999996</v>
      </c>
      <c r="W101" s="85">
        <v>24.338119206656199</v>
      </c>
      <c r="X101" s="88">
        <v>25.8</v>
      </c>
      <c r="Y101" s="85">
        <v>-47.94</v>
      </c>
      <c r="Z101" s="88"/>
      <c r="AA101" s="85">
        <v>0</v>
      </c>
      <c r="AB101" s="91">
        <v>0.01</v>
      </c>
      <c r="AC101" s="86">
        <v>0</v>
      </c>
      <c r="AD101" s="86">
        <v>0.01</v>
      </c>
      <c r="AE101" s="86">
        <v>0.06</v>
      </c>
      <c r="AF101" s="151">
        <v>0</v>
      </c>
      <c r="AG101" s="85">
        <v>0.15202399996300001</v>
      </c>
      <c r="AH101" s="86">
        <v>0.34726099999999999</v>
      </c>
      <c r="AI101" s="151">
        <v>0.70163099982900001</v>
      </c>
      <c r="AJ101" s="152">
        <v>3.22</v>
      </c>
      <c r="AK101" s="153">
        <v>38</v>
      </c>
    </row>
    <row r="102" spans="1:37" x14ac:dyDescent="0.2">
      <c r="A102" s="149" t="s">
        <v>531</v>
      </c>
      <c r="B102" s="66" t="s">
        <v>532</v>
      </c>
      <c r="C102" s="67">
        <v>63</v>
      </c>
      <c r="D102" s="84" t="s">
        <v>337</v>
      </c>
      <c r="E102" s="85">
        <v>64.145027158509507</v>
      </c>
      <c r="F102" s="91">
        <v>64.134264208887302</v>
      </c>
      <c r="G102" s="86">
        <v>64.078296870851801</v>
      </c>
      <c r="H102" s="86">
        <v>64.067533921229597</v>
      </c>
      <c r="I102" s="86">
        <v>33.35</v>
      </c>
      <c r="J102" s="86">
        <v>31.14</v>
      </c>
      <c r="K102" s="87">
        <v>0</v>
      </c>
      <c r="L102" s="85">
        <v>5.4800000031599998</v>
      </c>
      <c r="M102" s="150">
        <v>0</v>
      </c>
      <c r="N102" s="86">
        <v>55.924845104437701</v>
      </c>
      <c r="O102" s="86">
        <v>55.711766015377499</v>
      </c>
      <c r="P102" s="86">
        <v>0.39900000000000002</v>
      </c>
      <c r="Q102" s="88">
        <v>0.60589999999999999</v>
      </c>
      <c r="R102" s="85">
        <v>0</v>
      </c>
      <c r="S102" s="86">
        <v>3.4</v>
      </c>
      <c r="T102" s="86">
        <v>1.84</v>
      </c>
      <c r="U102" s="88">
        <v>15.4319171683397</v>
      </c>
      <c r="V102" s="89">
        <v>4.38</v>
      </c>
      <c r="W102" s="85">
        <v>27.829265571443699</v>
      </c>
      <c r="X102" s="88">
        <v>31.433333333299998</v>
      </c>
      <c r="Y102" s="85">
        <v>100</v>
      </c>
      <c r="Z102" s="88"/>
      <c r="AA102" s="85">
        <v>0</v>
      </c>
      <c r="AB102" s="91">
        <v>0.01</v>
      </c>
      <c r="AC102" s="86">
        <v>0</v>
      </c>
      <c r="AD102" s="86">
        <v>0</v>
      </c>
      <c r="AE102" s="86">
        <v>0.04</v>
      </c>
      <c r="AF102" s="151">
        <v>0</v>
      </c>
      <c r="AG102" s="85">
        <v>0.245582000005</v>
      </c>
      <c r="AH102" s="86">
        <v>0.21890799999999999</v>
      </c>
      <c r="AI102" s="151">
        <v>0.233877000004</v>
      </c>
      <c r="AJ102" s="152">
        <v>3.12</v>
      </c>
      <c r="AK102" s="153">
        <v>34</v>
      </c>
    </row>
    <row r="103" spans="1:37" x14ac:dyDescent="0.2">
      <c r="A103" s="149" t="s">
        <v>533</v>
      </c>
      <c r="B103" s="66" t="s">
        <v>534</v>
      </c>
      <c r="C103" s="67">
        <v>63</v>
      </c>
      <c r="D103" s="84" t="s">
        <v>337</v>
      </c>
      <c r="E103" s="85">
        <v>71.8790973022369</v>
      </c>
      <c r="F103" s="91">
        <v>71.872144304501603</v>
      </c>
      <c r="G103" s="86">
        <v>68.605228654296994</v>
      </c>
      <c r="H103" s="86">
        <v>68.598275656561597</v>
      </c>
      <c r="I103" s="86">
        <v>29.77</v>
      </c>
      <c r="J103" s="86">
        <v>34.93</v>
      </c>
      <c r="K103" s="87">
        <v>0</v>
      </c>
      <c r="L103" s="85">
        <v>2.22000008355</v>
      </c>
      <c r="M103" s="150">
        <v>7.4549462181473195E-5</v>
      </c>
      <c r="N103" s="86">
        <v>64.663845982549503</v>
      </c>
      <c r="O103" s="86">
        <v>76.104607721046094</v>
      </c>
      <c r="P103" s="86">
        <v>1.069</v>
      </c>
      <c r="Q103" s="88">
        <v>0.24279999999999999</v>
      </c>
      <c r="R103" s="85">
        <v>1.83250870441635E-2</v>
      </c>
      <c r="S103" s="86">
        <v>2.7</v>
      </c>
      <c r="T103" s="86">
        <v>1.52</v>
      </c>
      <c r="U103" s="88">
        <v>10.598355119392901</v>
      </c>
      <c r="V103" s="89">
        <v>4.5199999999999996</v>
      </c>
      <c r="W103" s="85">
        <v>31.6889541088672</v>
      </c>
      <c r="X103" s="88">
        <v>28.833333333300001</v>
      </c>
      <c r="Y103" s="85"/>
      <c r="Z103" s="88"/>
      <c r="AA103" s="85">
        <v>7.0000000000000007E-2</v>
      </c>
      <c r="AB103" s="91">
        <v>0.08</v>
      </c>
      <c r="AC103" s="86">
        <v>0.04</v>
      </c>
      <c r="AD103" s="86">
        <v>0.06</v>
      </c>
      <c r="AE103" s="86">
        <v>0.09</v>
      </c>
      <c r="AF103" s="151">
        <v>0</v>
      </c>
      <c r="AG103" s="85">
        <v>5.1894005536000001E-2</v>
      </c>
      <c r="AH103" s="86">
        <v>0.16738700000000001</v>
      </c>
      <c r="AI103" s="151">
        <v>0.54571300659199995</v>
      </c>
      <c r="AJ103" s="152">
        <v>2.94</v>
      </c>
      <c r="AK103" s="153">
        <v>31</v>
      </c>
    </row>
    <row r="104" spans="1:37" x14ac:dyDescent="0.2">
      <c r="A104" s="149" t="s">
        <v>535</v>
      </c>
      <c r="B104" s="66" t="s">
        <v>536</v>
      </c>
      <c r="C104" s="67">
        <v>65</v>
      </c>
      <c r="D104" s="84" t="s">
        <v>337</v>
      </c>
      <c r="E104" s="85">
        <v>56.278828038718899</v>
      </c>
      <c r="F104" s="91">
        <v>56.255007687476997</v>
      </c>
      <c r="G104" s="86">
        <v>55.505749366595197</v>
      </c>
      <c r="H104" s="86">
        <v>55.481929015353302</v>
      </c>
      <c r="I104" s="86">
        <v>41.63</v>
      </c>
      <c r="J104" s="86">
        <v>65.48</v>
      </c>
      <c r="K104" s="87">
        <v>0</v>
      </c>
      <c r="L104" s="85">
        <v>8.0900000208700007</v>
      </c>
      <c r="M104" s="150">
        <v>0</v>
      </c>
      <c r="N104" s="86">
        <v>53.680244266874602</v>
      </c>
      <c r="O104" s="86">
        <v>60.6390903744364</v>
      </c>
      <c r="P104" s="86">
        <v>0.76</v>
      </c>
      <c r="Q104" s="88">
        <v>0.33689999999999998</v>
      </c>
      <c r="R104" s="85">
        <v>0</v>
      </c>
      <c r="S104" s="86">
        <v>23.5</v>
      </c>
      <c r="T104" s="86">
        <v>1.86</v>
      </c>
      <c r="U104" s="88">
        <v>19.584659693800202</v>
      </c>
      <c r="V104" s="89">
        <v>4.3600000000000003</v>
      </c>
      <c r="W104" s="85">
        <v>26.541422012932301</v>
      </c>
      <c r="X104" s="88">
        <v>24.166666666699999</v>
      </c>
      <c r="Y104" s="85"/>
      <c r="Z104" s="88"/>
      <c r="AA104" s="85">
        <v>0</v>
      </c>
      <c r="AB104" s="91">
        <v>0.02</v>
      </c>
      <c r="AC104" s="86">
        <v>0</v>
      </c>
      <c r="AD104" s="86">
        <v>0.02</v>
      </c>
      <c r="AE104" s="86">
        <v>0</v>
      </c>
      <c r="AF104" s="151">
        <v>0</v>
      </c>
      <c r="AG104" s="85">
        <v>0.53298499857600001</v>
      </c>
      <c r="AH104" s="86">
        <v>0.159826</v>
      </c>
      <c r="AI104" s="151">
        <v>3.31429999115E-2</v>
      </c>
      <c r="AJ104" s="152">
        <v>3.09</v>
      </c>
      <c r="AK104" s="153">
        <v>29</v>
      </c>
    </row>
    <row r="105" spans="1:37" x14ac:dyDescent="0.2">
      <c r="A105" s="149" t="s">
        <v>537</v>
      </c>
      <c r="B105" s="66" t="s">
        <v>538</v>
      </c>
      <c r="C105" s="67">
        <v>65</v>
      </c>
      <c r="D105" s="84" t="s">
        <v>337</v>
      </c>
      <c r="E105" s="85">
        <v>46.415419101753301</v>
      </c>
      <c r="F105" s="91">
        <v>46.415419101753301</v>
      </c>
      <c r="G105" s="86">
        <v>45.2465775358258</v>
      </c>
      <c r="H105" s="86">
        <v>45.2465775358258</v>
      </c>
      <c r="I105" s="86">
        <v>41.92</v>
      </c>
      <c r="J105" s="86">
        <v>38.58</v>
      </c>
      <c r="K105" s="87">
        <v>0</v>
      </c>
      <c r="L105" s="85">
        <v>7.6300001316600001</v>
      </c>
      <c r="M105" s="150">
        <v>1.16332118303333E-2</v>
      </c>
      <c r="N105" s="86">
        <v>43.162556106305999</v>
      </c>
      <c r="O105" s="86">
        <v>55.781574147557201</v>
      </c>
      <c r="P105" s="86">
        <v>0.76900000000000002</v>
      </c>
      <c r="Q105" s="88">
        <v>0.85250000000000004</v>
      </c>
      <c r="R105" s="85">
        <v>4.7944384513963802E-2</v>
      </c>
      <c r="S105" s="86">
        <v>26.1</v>
      </c>
      <c r="T105" s="86">
        <v>2.1</v>
      </c>
      <c r="U105" s="88">
        <v>25.0580417900889</v>
      </c>
      <c r="V105" s="89">
        <v>4.41</v>
      </c>
      <c r="W105" s="85">
        <v>21.604822449674401</v>
      </c>
      <c r="X105" s="88">
        <v>21.8</v>
      </c>
      <c r="Y105" s="85">
        <v>-99.84</v>
      </c>
      <c r="Z105" s="88"/>
      <c r="AA105" s="85">
        <v>0</v>
      </c>
      <c r="AB105" s="91">
        <v>0</v>
      </c>
      <c r="AC105" s="86">
        <v>0</v>
      </c>
      <c r="AD105" s="86">
        <v>0</v>
      </c>
      <c r="AE105" s="86">
        <v>0.03</v>
      </c>
      <c r="AF105" s="151">
        <v>1.08406440178E-8</v>
      </c>
      <c r="AG105" s="85">
        <v>3.4815698127200001</v>
      </c>
      <c r="AH105" s="86">
        <v>0.30324499999999999</v>
      </c>
      <c r="AI105" s="151">
        <v>6.6765001706299995E-2</v>
      </c>
      <c r="AJ105" s="152">
        <v>3.01</v>
      </c>
      <c r="AK105" s="153">
        <v>22</v>
      </c>
    </row>
    <row r="106" spans="1:37" x14ac:dyDescent="0.2">
      <c r="A106" s="149" t="s">
        <v>539</v>
      </c>
      <c r="B106" s="66" t="s">
        <v>540</v>
      </c>
      <c r="C106" s="67">
        <v>65</v>
      </c>
      <c r="D106" s="84" t="s">
        <v>337</v>
      </c>
      <c r="E106" s="85">
        <v>70.235957937932795</v>
      </c>
      <c r="F106" s="91">
        <v>70.235957937932795</v>
      </c>
      <c r="G106" s="86">
        <v>68.971531161836396</v>
      </c>
      <c r="H106" s="86">
        <v>68.971531161836396</v>
      </c>
      <c r="I106" s="86">
        <v>15.44</v>
      </c>
      <c r="J106" s="86">
        <v>15.28</v>
      </c>
      <c r="K106" s="87">
        <v>0</v>
      </c>
      <c r="L106" s="85">
        <v>5.2199995884800003</v>
      </c>
      <c r="M106" s="150">
        <v>0</v>
      </c>
      <c r="N106" s="86">
        <v>67.072982960377701</v>
      </c>
      <c r="O106" s="86">
        <v>78.146585520666093</v>
      </c>
      <c r="P106" s="86">
        <v>0.23100000000000001</v>
      </c>
      <c r="Q106" s="88">
        <v>0.25650000000000001</v>
      </c>
      <c r="R106" s="85">
        <v>0</v>
      </c>
      <c r="S106" s="86">
        <v>9.6999999999999993</v>
      </c>
      <c r="T106" s="86">
        <v>1.43</v>
      </c>
      <c r="U106" s="88">
        <v>11.872274942292901</v>
      </c>
      <c r="V106" s="89">
        <v>4.72</v>
      </c>
      <c r="W106" s="85">
        <v>16.782244259553501</v>
      </c>
      <c r="X106" s="88">
        <v>17.166666666699999</v>
      </c>
      <c r="Y106" s="85">
        <v>49.860000000000014</v>
      </c>
      <c r="Z106" s="88"/>
      <c r="AA106" s="85">
        <v>0</v>
      </c>
      <c r="AB106" s="91">
        <v>0</v>
      </c>
      <c r="AC106" s="86">
        <v>0</v>
      </c>
      <c r="AD106" s="86">
        <v>0</v>
      </c>
      <c r="AE106" s="86">
        <v>0.05</v>
      </c>
      <c r="AF106" s="151">
        <v>2.35690226319E-8</v>
      </c>
      <c r="AG106" s="85">
        <v>0.98272211082700001</v>
      </c>
      <c r="AH106" s="86">
        <v>2.0698999999999999E-2</v>
      </c>
      <c r="AI106" s="151">
        <v>0</v>
      </c>
      <c r="AJ106" s="152">
        <v>2.54</v>
      </c>
      <c r="AK106" s="153">
        <v>18</v>
      </c>
    </row>
    <row r="107" spans="1:37" x14ac:dyDescent="0.2">
      <c r="A107" s="149" t="s">
        <v>541</v>
      </c>
      <c r="B107" s="66" t="s">
        <v>542</v>
      </c>
      <c r="C107" s="67">
        <v>65</v>
      </c>
      <c r="D107" s="84" t="s">
        <v>337</v>
      </c>
      <c r="E107" s="85">
        <v>61.081983636667204</v>
      </c>
      <c r="F107" s="91">
        <v>61.065286358323597</v>
      </c>
      <c r="G107" s="86">
        <v>60.811487727500399</v>
      </c>
      <c r="H107" s="86">
        <v>60.7947904491568</v>
      </c>
      <c r="I107" s="86">
        <v>17.829999999999998</v>
      </c>
      <c r="J107" s="86">
        <v>16.43</v>
      </c>
      <c r="K107" s="87">
        <v>0</v>
      </c>
      <c r="L107" s="85">
        <v>6.6500000049899999</v>
      </c>
      <c r="M107" s="150"/>
      <c r="N107" s="86">
        <v>54.394010926013401</v>
      </c>
      <c r="O107" s="86">
        <v>54.710144927536199</v>
      </c>
      <c r="P107" s="86">
        <v>0.39</v>
      </c>
      <c r="Q107" s="88">
        <v>0</v>
      </c>
      <c r="R107" s="85">
        <v>4.9236829148202897E-2</v>
      </c>
      <c r="S107" s="86">
        <v>8</v>
      </c>
      <c r="T107" s="86">
        <v>1.58</v>
      </c>
      <c r="U107" s="88">
        <v>22.467857739188499</v>
      </c>
      <c r="V107" s="89">
        <v>4.67</v>
      </c>
      <c r="W107" s="85">
        <v>18.366666666699999</v>
      </c>
      <c r="X107" s="88"/>
      <c r="Y107" s="85"/>
      <c r="Z107" s="88"/>
      <c r="AA107" s="85">
        <v>0</v>
      </c>
      <c r="AB107" s="91">
        <v>0</v>
      </c>
      <c r="AC107" s="86">
        <v>0</v>
      </c>
      <c r="AD107" s="86">
        <v>0</v>
      </c>
      <c r="AE107" s="86">
        <v>0.12</v>
      </c>
      <c r="AF107" s="151">
        <v>0</v>
      </c>
      <c r="AG107" s="85">
        <v>3.04719999965E-2</v>
      </c>
      <c r="AH107" s="86">
        <v>1.8416999999999999E-2</v>
      </c>
      <c r="AI107" s="151">
        <v>0</v>
      </c>
      <c r="AJ107" s="152">
        <v>3.3</v>
      </c>
      <c r="AK107" s="153">
        <v>39</v>
      </c>
    </row>
    <row r="108" spans="1:37" x14ac:dyDescent="0.2">
      <c r="A108" s="149" t="s">
        <v>543</v>
      </c>
      <c r="B108" s="66" t="s">
        <v>544</v>
      </c>
      <c r="C108" s="67">
        <v>65</v>
      </c>
      <c r="D108" s="84" t="s">
        <v>337</v>
      </c>
      <c r="E108" s="85">
        <v>66.280610196708096</v>
      </c>
      <c r="F108" s="91">
        <v>66.280610196708096</v>
      </c>
      <c r="G108" s="86">
        <v>66.043757527097497</v>
      </c>
      <c r="H108" s="86">
        <v>66.043757527097497</v>
      </c>
      <c r="I108" s="86">
        <v>10.38</v>
      </c>
      <c r="J108" s="86">
        <v>12.49</v>
      </c>
      <c r="K108" s="87">
        <v>0</v>
      </c>
      <c r="L108" s="85">
        <v>5.6900001712200003</v>
      </c>
      <c r="M108" s="150">
        <v>0</v>
      </c>
      <c r="N108" s="86">
        <v>60.8268744227139</v>
      </c>
      <c r="O108" s="86">
        <v>61.270524469950601</v>
      </c>
      <c r="P108" s="86">
        <v>0.49</v>
      </c>
      <c r="Q108" s="88">
        <v>1.1819999999999999</v>
      </c>
      <c r="R108" s="85">
        <v>0</v>
      </c>
      <c r="S108" s="86">
        <v>7.3</v>
      </c>
      <c r="T108" s="86">
        <v>1.54</v>
      </c>
      <c r="U108" s="88">
        <v>15.772782015254901</v>
      </c>
      <c r="V108" s="89">
        <v>4.74</v>
      </c>
      <c r="W108" s="85">
        <v>18.128463324815598</v>
      </c>
      <c r="X108" s="88">
        <v>17.833333333300001</v>
      </c>
      <c r="Y108" s="85"/>
      <c r="Z108" s="88"/>
      <c r="AA108" s="85">
        <v>0</v>
      </c>
      <c r="AB108" s="91">
        <v>0</v>
      </c>
      <c r="AC108" s="86">
        <v>0</v>
      </c>
      <c r="AD108" s="86">
        <v>0</v>
      </c>
      <c r="AE108" s="86">
        <v>0.2</v>
      </c>
      <c r="AF108" s="151">
        <v>0</v>
      </c>
      <c r="AG108" s="85">
        <v>9.1060028270899998E-2</v>
      </c>
      <c r="AH108" s="86">
        <v>2.5468999999999999E-2</v>
      </c>
      <c r="AI108" s="151">
        <v>8.71000011298E-4</v>
      </c>
      <c r="AJ108" s="152">
        <v>3.24</v>
      </c>
      <c r="AK108" s="153">
        <v>41</v>
      </c>
    </row>
    <row r="109" spans="1:37" x14ac:dyDescent="0.2">
      <c r="A109" s="149" t="s">
        <v>545</v>
      </c>
      <c r="B109" s="66" t="s">
        <v>546</v>
      </c>
      <c r="C109" s="67">
        <v>65</v>
      </c>
      <c r="D109" s="84" t="s">
        <v>337</v>
      </c>
      <c r="E109" s="85">
        <v>79.840360850993093</v>
      </c>
      <c r="F109" s="91">
        <v>79.837242898864005</v>
      </c>
      <c r="G109" s="86">
        <v>79.293679911034403</v>
      </c>
      <c r="H109" s="86">
        <v>79.2905619589054</v>
      </c>
      <c r="I109" s="86">
        <v>46.94</v>
      </c>
      <c r="J109" s="86">
        <v>52.76</v>
      </c>
      <c r="K109" s="87">
        <v>0</v>
      </c>
      <c r="L109" s="85">
        <v>3.0699999987300002</v>
      </c>
      <c r="M109" s="150">
        <v>0</v>
      </c>
      <c r="N109" s="86">
        <v>70.669661512745506</v>
      </c>
      <c r="O109" s="86">
        <v>72.205467457923902</v>
      </c>
      <c r="P109" s="86">
        <v>1.0369999999999999</v>
      </c>
      <c r="Q109" s="88">
        <v>0.33489999999999998</v>
      </c>
      <c r="R109" s="85">
        <v>0</v>
      </c>
      <c r="S109" s="86">
        <v>3.1</v>
      </c>
      <c r="T109" s="86">
        <v>1.78</v>
      </c>
      <c r="U109" s="88">
        <v>6.6744961909018201</v>
      </c>
      <c r="V109" s="89">
        <v>4.5999999999999996</v>
      </c>
      <c r="W109" s="85">
        <v>23.5147376475017</v>
      </c>
      <c r="X109" s="88">
        <v>24.0333333333</v>
      </c>
      <c r="Y109" s="85">
        <v>-99.4</v>
      </c>
      <c r="Z109" s="88"/>
      <c r="AA109" s="85">
        <v>0</v>
      </c>
      <c r="AB109" s="91">
        <v>0</v>
      </c>
      <c r="AC109" s="86">
        <v>0</v>
      </c>
      <c r="AD109" s="86">
        <v>0</v>
      </c>
      <c r="AE109" s="86">
        <v>0.09</v>
      </c>
      <c r="AF109" s="151">
        <v>0</v>
      </c>
      <c r="AG109" s="85">
        <v>1.5888999980700001E-2</v>
      </c>
      <c r="AH109" s="86">
        <v>0.12758700000000001</v>
      </c>
      <c r="AI109" s="151">
        <v>0.16574499979900001</v>
      </c>
      <c r="AJ109" s="152">
        <v>2.85</v>
      </c>
      <c r="AK109" s="153">
        <v>30</v>
      </c>
    </row>
    <row r="110" spans="1:37" x14ac:dyDescent="0.2">
      <c r="A110" s="149" t="s">
        <v>547</v>
      </c>
      <c r="B110" s="66" t="s">
        <v>548</v>
      </c>
      <c r="C110" s="67">
        <v>65</v>
      </c>
      <c r="D110" s="84" t="s">
        <v>337</v>
      </c>
      <c r="E110" s="85">
        <v>39.997071448939202</v>
      </c>
      <c r="F110" s="91">
        <v>39.997071448939202</v>
      </c>
      <c r="G110" s="86">
        <v>36.550629253142397</v>
      </c>
      <c r="H110" s="86">
        <v>36.550629253142397</v>
      </c>
      <c r="I110" s="86">
        <v>41.75</v>
      </c>
      <c r="J110" s="86">
        <v>53.97</v>
      </c>
      <c r="K110" s="87">
        <v>0</v>
      </c>
      <c r="L110" s="85">
        <v>6.7999999048199999</v>
      </c>
      <c r="M110" s="150">
        <v>2.4109393788101698E-2</v>
      </c>
      <c r="N110" s="86">
        <v>36.475448023107703</v>
      </c>
      <c r="O110" s="86">
        <v>55.095741210128701</v>
      </c>
      <c r="P110" s="86">
        <v>1.286</v>
      </c>
      <c r="Q110" s="88">
        <v>0.32540000000000002</v>
      </c>
      <c r="R110" s="85">
        <v>0.123977188197372</v>
      </c>
      <c r="S110" s="86">
        <v>14.5</v>
      </c>
      <c r="T110" s="86">
        <v>1.77</v>
      </c>
      <c r="U110" s="88">
        <v>16.4284007799194</v>
      </c>
      <c r="V110" s="89">
        <v>4.0199999999999996</v>
      </c>
      <c r="W110" s="85">
        <v>24.675105482726298</v>
      </c>
      <c r="X110" s="88">
        <v>23.933333333299998</v>
      </c>
      <c r="Y110" s="85">
        <v>100</v>
      </c>
      <c r="Z110" s="88">
        <v>100</v>
      </c>
      <c r="AA110" s="85">
        <v>0.92</v>
      </c>
      <c r="AB110" s="91">
        <v>0.92</v>
      </c>
      <c r="AC110" s="86">
        <v>0.43</v>
      </c>
      <c r="AD110" s="86">
        <v>0.43</v>
      </c>
      <c r="AE110" s="86">
        <v>0</v>
      </c>
      <c r="AF110" s="151">
        <v>0</v>
      </c>
      <c r="AG110" s="85">
        <v>9.7320760508900008</v>
      </c>
      <c r="AH110" s="86">
        <v>0.43932700000000002</v>
      </c>
      <c r="AI110" s="151">
        <v>0.56226901997099998</v>
      </c>
      <c r="AJ110" s="152">
        <v>3.29</v>
      </c>
      <c r="AK110" s="153">
        <v>29</v>
      </c>
    </row>
    <row r="111" spans="1:37" x14ac:dyDescent="0.2">
      <c r="A111" s="149" t="s">
        <v>549</v>
      </c>
      <c r="B111" s="66" t="s">
        <v>550</v>
      </c>
      <c r="C111" s="67">
        <v>65</v>
      </c>
      <c r="D111" s="84" t="s">
        <v>337</v>
      </c>
      <c r="E111" s="85">
        <v>49.692262602579099</v>
      </c>
      <c r="F111" s="91">
        <v>49.692262602579099</v>
      </c>
      <c r="G111" s="86">
        <v>49.131740914419701</v>
      </c>
      <c r="H111" s="86">
        <v>49.131740914419701</v>
      </c>
      <c r="I111" s="86">
        <v>10.199999999999999</v>
      </c>
      <c r="J111" s="86">
        <v>14.14</v>
      </c>
      <c r="K111" s="87">
        <v>0</v>
      </c>
      <c r="L111" s="85">
        <v>7.9700000085999996</v>
      </c>
      <c r="M111" s="150">
        <v>0</v>
      </c>
      <c r="N111" s="86">
        <v>44.957628673098803</v>
      </c>
      <c r="O111" s="86">
        <v>55.4663991975928</v>
      </c>
      <c r="P111" s="86">
        <v>0.5</v>
      </c>
      <c r="Q111" s="88">
        <v>0.44779999999999998</v>
      </c>
      <c r="R111" s="85">
        <v>0</v>
      </c>
      <c r="S111" s="86">
        <v>13.4</v>
      </c>
      <c r="T111" s="86">
        <v>1.54</v>
      </c>
      <c r="U111" s="88">
        <v>18.4056271981243</v>
      </c>
      <c r="V111" s="89">
        <v>4.49</v>
      </c>
      <c r="W111" s="85">
        <v>34.859337247801598</v>
      </c>
      <c r="X111" s="88">
        <v>33.9</v>
      </c>
      <c r="Y111" s="85">
        <v>100</v>
      </c>
      <c r="Z111" s="88"/>
      <c r="AA111" s="85">
        <v>0</v>
      </c>
      <c r="AB111" s="91">
        <v>0</v>
      </c>
      <c r="AC111" s="86">
        <v>0</v>
      </c>
      <c r="AD111" s="86">
        <v>0</v>
      </c>
      <c r="AE111" s="86">
        <v>0</v>
      </c>
      <c r="AF111" s="151">
        <v>0</v>
      </c>
      <c r="AG111" s="85">
        <v>1.7222500001500001</v>
      </c>
      <c r="AH111" s="86">
        <v>2.1826000000000002E-2</v>
      </c>
      <c r="AI111" s="151">
        <v>0</v>
      </c>
      <c r="AJ111" s="152">
        <v>3</v>
      </c>
      <c r="AK111" s="153">
        <v>24</v>
      </c>
    </row>
    <row r="112" spans="1:37" x14ac:dyDescent="0.2">
      <c r="A112" s="149" t="s">
        <v>551</v>
      </c>
      <c r="B112" s="66" t="s">
        <v>552</v>
      </c>
      <c r="C112" s="67">
        <v>65</v>
      </c>
      <c r="D112" s="84" t="s">
        <v>337</v>
      </c>
      <c r="E112" s="85">
        <v>54.098781929382703</v>
      </c>
      <c r="F112" s="91">
        <v>54.095569717839297</v>
      </c>
      <c r="G112" s="86">
        <v>53.549493755460801</v>
      </c>
      <c r="H112" s="86">
        <v>53.546281543917402</v>
      </c>
      <c r="I112" s="86">
        <v>7.61</v>
      </c>
      <c r="J112" s="86">
        <v>6.1</v>
      </c>
      <c r="K112" s="87">
        <v>0</v>
      </c>
      <c r="L112" s="85">
        <v>6.5799999953399997</v>
      </c>
      <c r="M112" s="150">
        <v>0</v>
      </c>
      <c r="N112" s="86">
        <v>46.753556027547098</v>
      </c>
      <c r="O112" s="86">
        <v>45.334596880011702</v>
      </c>
      <c r="P112" s="86">
        <v>0.35899999999999999</v>
      </c>
      <c r="Q112" s="88">
        <v>0.54959999999999998</v>
      </c>
      <c r="R112" s="85">
        <v>0</v>
      </c>
      <c r="S112" s="86">
        <v>23.1</v>
      </c>
      <c r="T112" s="86">
        <v>0.94</v>
      </c>
      <c r="U112" s="88">
        <v>17.7172739887958</v>
      </c>
      <c r="V112" s="89">
        <v>4.37</v>
      </c>
      <c r="W112" s="85">
        <v>19.084315912868899</v>
      </c>
      <c r="X112" s="88">
        <v>17.8</v>
      </c>
      <c r="Y112" s="85"/>
      <c r="Z112" s="88"/>
      <c r="AA112" s="85">
        <v>0</v>
      </c>
      <c r="AB112" s="91">
        <v>0</v>
      </c>
      <c r="AC112" s="86">
        <v>0</v>
      </c>
      <c r="AD112" s="86">
        <v>0</v>
      </c>
      <c r="AE112" s="86">
        <v>0</v>
      </c>
      <c r="AF112" s="151">
        <v>0</v>
      </c>
      <c r="AG112" s="85">
        <v>4.6119159957800004</v>
      </c>
      <c r="AH112" s="86">
        <v>5.5252000000000002E-2</v>
      </c>
      <c r="AI112" s="151">
        <v>0</v>
      </c>
      <c r="AJ112" s="152">
        <v>3.33</v>
      </c>
      <c r="AK112" s="153">
        <v>34</v>
      </c>
    </row>
    <row r="113" spans="1:37" x14ac:dyDescent="0.2">
      <c r="A113" s="149" t="s">
        <v>553</v>
      </c>
      <c r="B113" s="66" t="s">
        <v>554</v>
      </c>
      <c r="C113" s="67">
        <v>65</v>
      </c>
      <c r="D113" s="84" t="s">
        <v>337</v>
      </c>
      <c r="E113" s="85">
        <v>76.2949080467329</v>
      </c>
      <c r="F113" s="91">
        <v>76.2949080467329</v>
      </c>
      <c r="G113" s="86">
        <v>75.299752307051605</v>
      </c>
      <c r="H113" s="86">
        <v>75.299752307051605</v>
      </c>
      <c r="I113" s="86">
        <v>11.76</v>
      </c>
      <c r="J113" s="86">
        <v>8.61</v>
      </c>
      <c r="K113" s="87">
        <v>0</v>
      </c>
      <c r="L113" s="85">
        <v>4.2600000071500004</v>
      </c>
      <c r="M113" s="150">
        <v>0</v>
      </c>
      <c r="N113" s="86">
        <v>60.810973804537298</v>
      </c>
      <c r="O113" s="86">
        <v>37.4516926241064</v>
      </c>
      <c r="P113" s="86">
        <v>0.38700000000000001</v>
      </c>
      <c r="Q113" s="88">
        <v>0.82809999999999995</v>
      </c>
      <c r="R113" s="85">
        <v>0</v>
      </c>
      <c r="S113" s="86">
        <v>13.8</v>
      </c>
      <c r="T113" s="86">
        <v>1.33</v>
      </c>
      <c r="U113" s="88">
        <v>8.5969180859691807</v>
      </c>
      <c r="V113" s="89">
        <v>4.8099999999999996</v>
      </c>
      <c r="W113" s="85">
        <v>26.095175416979998</v>
      </c>
      <c r="X113" s="88">
        <v>22.4666666667</v>
      </c>
      <c r="Y113" s="85"/>
      <c r="Z113" s="88"/>
      <c r="AA113" s="85">
        <v>0.08</v>
      </c>
      <c r="AB113" s="91">
        <v>0.08</v>
      </c>
      <c r="AC113" s="86">
        <v>7.0000000000000007E-2</v>
      </c>
      <c r="AD113" s="86">
        <v>7.0000000000000007E-2</v>
      </c>
      <c r="AE113" s="86">
        <v>0</v>
      </c>
      <c r="AF113" s="151">
        <v>0</v>
      </c>
      <c r="AG113" s="85">
        <v>0.2409370005</v>
      </c>
      <c r="AH113" s="86">
        <v>4.5658999999999998E-2</v>
      </c>
      <c r="AI113" s="151">
        <v>0.101703000211</v>
      </c>
      <c r="AJ113" s="152">
        <v>3.51</v>
      </c>
      <c r="AK113" s="153">
        <v>54</v>
      </c>
    </row>
    <row r="114" spans="1:37" x14ac:dyDescent="0.2">
      <c r="A114" s="149" t="s">
        <v>555</v>
      </c>
      <c r="B114" s="66" t="s">
        <v>556</v>
      </c>
      <c r="C114" s="67">
        <v>65</v>
      </c>
      <c r="D114" s="84" t="s">
        <v>337</v>
      </c>
      <c r="E114" s="85">
        <v>48.856873004212702</v>
      </c>
      <c r="F114" s="91">
        <v>48.856873004212702</v>
      </c>
      <c r="G114" s="86">
        <v>46.768511161417003</v>
      </c>
      <c r="H114" s="86">
        <v>46.768511161417003</v>
      </c>
      <c r="I114" s="86">
        <v>72.5</v>
      </c>
      <c r="J114" s="86">
        <v>89.38</v>
      </c>
      <c r="K114" s="87">
        <v>0</v>
      </c>
      <c r="L114" s="85">
        <v>3.6700000058</v>
      </c>
      <c r="M114" s="150">
        <v>0</v>
      </c>
      <c r="N114" s="86">
        <v>44.199450640169303</v>
      </c>
      <c r="O114" s="86">
        <v>63.5947688871276</v>
      </c>
      <c r="P114" s="86">
        <v>1.8160000000000001</v>
      </c>
      <c r="Q114" s="88">
        <v>0.99950000000000006</v>
      </c>
      <c r="R114" s="85">
        <v>0</v>
      </c>
      <c r="S114" s="86">
        <v>23.9</v>
      </c>
      <c r="T114" s="86">
        <v>1.99</v>
      </c>
      <c r="U114" s="88">
        <v>14.7894397553333</v>
      </c>
      <c r="V114" s="89">
        <v>4.41</v>
      </c>
      <c r="W114" s="85">
        <v>17.818210690480001</v>
      </c>
      <c r="X114" s="88">
        <v>14.833333333300001</v>
      </c>
      <c r="Y114" s="85">
        <v>100</v>
      </c>
      <c r="Z114" s="88"/>
      <c r="AA114" s="85">
        <v>0</v>
      </c>
      <c r="AB114" s="91">
        <v>0</v>
      </c>
      <c r="AC114" s="86">
        <v>0</v>
      </c>
      <c r="AD114" s="86">
        <v>0</v>
      </c>
      <c r="AE114" s="86">
        <v>0</v>
      </c>
      <c r="AF114" s="151">
        <v>0</v>
      </c>
      <c r="AG114" s="85">
        <v>0.91434699998699998</v>
      </c>
      <c r="AH114" s="86">
        <v>0.36563699999999999</v>
      </c>
      <c r="AI114" s="151">
        <v>0.228261999997</v>
      </c>
      <c r="AJ114" s="152">
        <v>2.79</v>
      </c>
      <c r="AK114" s="153">
        <v>20</v>
      </c>
    </row>
    <row r="115" spans="1:37" x14ac:dyDescent="0.2">
      <c r="A115" s="149" t="s">
        <v>557</v>
      </c>
      <c r="B115" s="66" t="s">
        <v>558</v>
      </c>
      <c r="C115" s="67">
        <v>65</v>
      </c>
      <c r="D115" s="84" t="s">
        <v>337</v>
      </c>
      <c r="E115" s="85">
        <v>43.8704511789904</v>
      </c>
      <c r="F115" s="91">
        <v>43.8624444533408</v>
      </c>
      <c r="G115" s="86">
        <v>42.5749629688939</v>
      </c>
      <c r="H115" s="86">
        <v>42.566956243244299</v>
      </c>
      <c r="I115" s="86">
        <v>53.08</v>
      </c>
      <c r="J115" s="86">
        <v>63.39</v>
      </c>
      <c r="K115" s="87">
        <v>0</v>
      </c>
      <c r="L115" s="85">
        <v>8.3699999908400002</v>
      </c>
      <c r="M115" s="150">
        <v>5.7378150840823997E-4</v>
      </c>
      <c r="N115" s="86">
        <v>39.303247128280802</v>
      </c>
      <c r="O115" s="86">
        <v>57.262772461915802</v>
      </c>
      <c r="P115" s="86">
        <v>1.28</v>
      </c>
      <c r="Q115" s="88">
        <v>0.88070000000000004</v>
      </c>
      <c r="R115" s="85">
        <v>2.7901785714285698E-2</v>
      </c>
      <c r="S115" s="86">
        <v>9.8000000000000007</v>
      </c>
      <c r="T115" s="86">
        <v>2.39</v>
      </c>
      <c r="U115" s="88">
        <v>19.799831858761401</v>
      </c>
      <c r="V115" s="89">
        <v>4.2</v>
      </c>
      <c r="W115" s="85">
        <v>20.8457613403016</v>
      </c>
      <c r="X115" s="88">
        <v>16.166666666699999</v>
      </c>
      <c r="Y115" s="85">
        <v>-16.879999999999995</v>
      </c>
      <c r="Z115" s="88"/>
      <c r="AA115" s="85">
        <v>0</v>
      </c>
      <c r="AB115" s="91">
        <v>0.02</v>
      </c>
      <c r="AC115" s="86">
        <v>0</v>
      </c>
      <c r="AD115" s="86">
        <v>0.01</v>
      </c>
      <c r="AE115" s="86">
        <v>0</v>
      </c>
      <c r="AF115" s="151">
        <v>0</v>
      </c>
      <c r="AG115" s="85">
        <v>0.80429899928199999</v>
      </c>
      <c r="AH115" s="86">
        <v>0.46461200000000002</v>
      </c>
      <c r="AI115" s="151">
        <v>0.13426399988000001</v>
      </c>
      <c r="AJ115" s="152">
        <v>2.84</v>
      </c>
      <c r="AK115" s="153">
        <v>20</v>
      </c>
    </row>
    <row r="116" spans="1:37" x14ac:dyDescent="0.2">
      <c r="A116" s="149" t="s">
        <v>559</v>
      </c>
      <c r="B116" s="66" t="s">
        <v>560</v>
      </c>
      <c r="C116" s="67">
        <v>65</v>
      </c>
      <c r="D116" s="84" t="s">
        <v>337</v>
      </c>
      <c r="E116" s="85">
        <v>57.137392284770897</v>
      </c>
      <c r="F116" s="91">
        <v>57.137392284770897</v>
      </c>
      <c r="G116" s="86">
        <v>55.3193202867037</v>
      </c>
      <c r="H116" s="86">
        <v>55.3193202867037</v>
      </c>
      <c r="I116" s="86">
        <v>12.89</v>
      </c>
      <c r="J116" s="86">
        <v>11.08</v>
      </c>
      <c r="K116" s="87">
        <v>0</v>
      </c>
      <c r="L116" s="85">
        <v>8.5600000050799991</v>
      </c>
      <c r="M116" s="150">
        <v>0</v>
      </c>
      <c r="N116" s="86">
        <v>51.6095199677289</v>
      </c>
      <c r="O116" s="86">
        <v>57.663101167632902</v>
      </c>
      <c r="P116" s="86">
        <v>0.41299999999999998</v>
      </c>
      <c r="Q116" s="88">
        <v>0.38030000000000003</v>
      </c>
      <c r="R116" s="85">
        <v>0</v>
      </c>
      <c r="S116" s="86">
        <v>27.6</v>
      </c>
      <c r="T116" s="86">
        <v>1.53</v>
      </c>
      <c r="U116" s="88">
        <v>17.639123781911898</v>
      </c>
      <c r="V116" s="89">
        <v>4.4800000000000004</v>
      </c>
      <c r="W116" s="85">
        <v>27.300420669810201</v>
      </c>
      <c r="X116" s="88">
        <v>32.833333333299997</v>
      </c>
      <c r="Y116" s="85">
        <v>100</v>
      </c>
      <c r="Z116" s="88"/>
      <c r="AA116" s="85">
        <v>0</v>
      </c>
      <c r="AB116" s="91">
        <v>0</v>
      </c>
      <c r="AC116" s="86">
        <v>0</v>
      </c>
      <c r="AD116" s="86">
        <v>0</v>
      </c>
      <c r="AE116" s="86">
        <v>0</v>
      </c>
      <c r="AF116" s="151">
        <v>0</v>
      </c>
      <c r="AG116" s="85">
        <v>0.85953895368</v>
      </c>
      <c r="AH116" s="86">
        <v>2.8989999999999998E-2</v>
      </c>
      <c r="AI116" s="151">
        <v>0</v>
      </c>
      <c r="AJ116" s="152">
        <v>3.01</v>
      </c>
      <c r="AK116" s="153">
        <v>27</v>
      </c>
    </row>
    <row r="117" spans="1:37" x14ac:dyDescent="0.2">
      <c r="A117" s="149" t="s">
        <v>561</v>
      </c>
      <c r="B117" s="66" t="s">
        <v>562</v>
      </c>
      <c r="C117" s="67">
        <v>65</v>
      </c>
      <c r="D117" s="84" t="s">
        <v>337</v>
      </c>
      <c r="E117" s="85">
        <v>40.860351500539302</v>
      </c>
      <c r="F117" s="91">
        <v>40.860351500539302</v>
      </c>
      <c r="G117" s="86">
        <v>40.2195292176892</v>
      </c>
      <c r="H117" s="86">
        <v>40.2195292176892</v>
      </c>
      <c r="I117" s="86">
        <v>26.9</v>
      </c>
      <c r="J117" s="86">
        <v>24.43</v>
      </c>
      <c r="K117" s="87">
        <v>0</v>
      </c>
      <c r="L117" s="85">
        <v>8.2499999944599995</v>
      </c>
      <c r="M117" s="150">
        <v>1.30580911809677E-2</v>
      </c>
      <c r="N117" s="86">
        <v>38.125544529208</v>
      </c>
      <c r="O117" s="86">
        <v>52.267384804984403</v>
      </c>
      <c r="P117" s="86">
        <v>0.58799999999999997</v>
      </c>
      <c r="Q117" s="88">
        <v>0.62270000000000003</v>
      </c>
      <c r="R117" s="85">
        <v>2.92782901478554E-2</v>
      </c>
      <c r="S117" s="86">
        <v>30</v>
      </c>
      <c r="T117" s="86">
        <v>1.64</v>
      </c>
      <c r="U117" s="88">
        <v>24.220121396696499</v>
      </c>
      <c r="V117" s="89">
        <v>4.12</v>
      </c>
      <c r="W117" s="85">
        <v>19.907627209219299</v>
      </c>
      <c r="X117" s="88">
        <v>22.833333333300001</v>
      </c>
      <c r="Y117" s="85"/>
      <c r="Z117" s="88"/>
      <c r="AA117" s="85">
        <v>0</v>
      </c>
      <c r="AB117" s="91">
        <v>0</v>
      </c>
      <c r="AC117" s="86">
        <v>0</v>
      </c>
      <c r="AD117" s="86">
        <v>0</v>
      </c>
      <c r="AE117" s="86">
        <v>0</v>
      </c>
      <c r="AF117" s="151">
        <v>0</v>
      </c>
      <c r="AG117" s="85">
        <v>3.7869700011099998</v>
      </c>
      <c r="AH117" s="86">
        <v>0.13714699999999999</v>
      </c>
      <c r="AI117" s="151">
        <v>0.94775000027800005</v>
      </c>
      <c r="AJ117" s="152">
        <v>3.11</v>
      </c>
      <c r="AK117" s="153">
        <v>24</v>
      </c>
    </row>
    <row r="118" spans="1:37" x14ac:dyDescent="0.2">
      <c r="A118" s="149" t="s">
        <v>563</v>
      </c>
      <c r="B118" s="66" t="s">
        <v>564</v>
      </c>
      <c r="C118" s="67">
        <v>65</v>
      </c>
      <c r="D118" s="84" t="s">
        <v>337</v>
      </c>
      <c r="E118" s="85">
        <v>53.2325811233734</v>
      </c>
      <c r="F118" s="91">
        <v>53.2325811233734</v>
      </c>
      <c r="G118" s="86">
        <v>51.185966068192997</v>
      </c>
      <c r="H118" s="86">
        <v>51.185966068192997</v>
      </c>
      <c r="I118" s="86">
        <v>122.34</v>
      </c>
      <c r="J118" s="86">
        <v>167.92</v>
      </c>
      <c r="K118" s="87">
        <v>0</v>
      </c>
      <c r="L118" s="85">
        <v>5.4099999959899998</v>
      </c>
      <c r="M118" s="150">
        <v>0</v>
      </c>
      <c r="N118" s="86">
        <v>47.724832769014803</v>
      </c>
      <c r="O118" s="86">
        <v>73.362693990053302</v>
      </c>
      <c r="P118" s="86">
        <v>3.5030000000000001</v>
      </c>
      <c r="Q118" s="88">
        <v>0.67110000000000003</v>
      </c>
      <c r="R118" s="85">
        <v>0</v>
      </c>
      <c r="S118" s="86">
        <v>24.3</v>
      </c>
      <c r="T118" s="86">
        <v>2.21</v>
      </c>
      <c r="U118" s="88">
        <v>10.5021138747049</v>
      </c>
      <c r="V118" s="89">
        <v>4.17</v>
      </c>
      <c r="W118" s="85">
        <v>27.0769220787232</v>
      </c>
      <c r="X118" s="88">
        <v>26.666666666699999</v>
      </c>
      <c r="Y118" s="85">
        <v>18.599999999999994</v>
      </c>
      <c r="Z118" s="88"/>
      <c r="AA118" s="85">
        <v>0.46</v>
      </c>
      <c r="AB118" s="91">
        <v>0.46</v>
      </c>
      <c r="AC118" s="86">
        <v>0.26</v>
      </c>
      <c r="AD118" s="86">
        <v>0.26</v>
      </c>
      <c r="AE118" s="86">
        <v>0</v>
      </c>
      <c r="AF118" s="151">
        <v>0</v>
      </c>
      <c r="AG118" s="85">
        <v>0.83763400041900005</v>
      </c>
      <c r="AH118" s="86">
        <v>0.65136400000000005</v>
      </c>
      <c r="AI118" s="151">
        <v>0.53618900026799998</v>
      </c>
      <c r="AJ118" s="152">
        <v>2.68</v>
      </c>
      <c r="AK118" s="153">
        <v>15</v>
      </c>
    </row>
    <row r="119" spans="1:37" x14ac:dyDescent="0.2">
      <c r="A119" s="149" t="s">
        <v>565</v>
      </c>
      <c r="B119" s="66" t="s">
        <v>566</v>
      </c>
      <c r="C119" s="67">
        <v>65</v>
      </c>
      <c r="D119" s="84" t="s">
        <v>337</v>
      </c>
      <c r="E119" s="85">
        <v>35.110585399602698</v>
      </c>
      <c r="F119" s="91">
        <v>35.110585399602698</v>
      </c>
      <c r="G119" s="86">
        <v>34.528087129243197</v>
      </c>
      <c r="H119" s="86">
        <v>34.528087129243197</v>
      </c>
      <c r="I119" s="86">
        <v>160.35</v>
      </c>
      <c r="J119" s="86">
        <v>192.73</v>
      </c>
      <c r="K119" s="87">
        <v>0</v>
      </c>
      <c r="L119" s="85">
        <v>7.0099999927400001</v>
      </c>
      <c r="M119" s="150">
        <v>0</v>
      </c>
      <c r="N119" s="86">
        <v>31.625725770433199</v>
      </c>
      <c r="O119" s="86">
        <v>33.612931411096497</v>
      </c>
      <c r="P119" s="86">
        <v>5.835</v>
      </c>
      <c r="Q119" s="88">
        <v>1.6366000000000001</v>
      </c>
      <c r="R119" s="85">
        <v>0</v>
      </c>
      <c r="S119" s="86">
        <v>30.3</v>
      </c>
      <c r="T119" s="86">
        <v>2.86</v>
      </c>
      <c r="U119" s="88">
        <v>15.1293324703729</v>
      </c>
      <c r="V119" s="89">
        <v>4.0199999999999996</v>
      </c>
      <c r="W119" s="85">
        <v>24.330982240744301</v>
      </c>
      <c r="X119" s="88">
        <v>23.933333333299998</v>
      </c>
      <c r="Y119" s="85">
        <v>-100</v>
      </c>
      <c r="Z119" s="88"/>
      <c r="AA119" s="85">
        <v>0.15</v>
      </c>
      <c r="AB119" s="91">
        <v>0.15</v>
      </c>
      <c r="AC119" s="86">
        <v>0.17</v>
      </c>
      <c r="AD119" s="86">
        <v>0.17</v>
      </c>
      <c r="AE119" s="86">
        <v>0</v>
      </c>
      <c r="AF119" s="151">
        <v>0</v>
      </c>
      <c r="AG119" s="85">
        <v>1.1395360027200001</v>
      </c>
      <c r="AH119" s="86">
        <v>0.59797800000000001</v>
      </c>
      <c r="AI119" s="151">
        <v>0.240109000574</v>
      </c>
      <c r="AJ119" s="152">
        <v>3.16</v>
      </c>
      <c r="AK119" s="153">
        <v>19</v>
      </c>
    </row>
    <row r="120" spans="1:37" x14ac:dyDescent="0.2">
      <c r="A120" s="149" t="s">
        <v>567</v>
      </c>
      <c r="B120" s="66" t="s">
        <v>568</v>
      </c>
      <c r="C120" s="67">
        <v>65</v>
      </c>
      <c r="D120" s="84" t="s">
        <v>337</v>
      </c>
      <c r="E120" s="85">
        <v>62.625806742790097</v>
      </c>
      <c r="F120" s="91">
        <v>62.610010380466697</v>
      </c>
      <c r="G120" s="86">
        <v>59.835116065652699</v>
      </c>
      <c r="H120" s="86">
        <v>59.820071911059003</v>
      </c>
      <c r="I120" s="86">
        <v>48.1</v>
      </c>
      <c r="J120" s="86">
        <v>71.72</v>
      </c>
      <c r="K120" s="87">
        <v>0</v>
      </c>
      <c r="L120" s="85">
        <v>3.9599999990899999</v>
      </c>
      <c r="M120" s="150">
        <v>3.4535720099984998E-4</v>
      </c>
      <c r="N120" s="86">
        <v>57.343463808425497</v>
      </c>
      <c r="O120" s="86">
        <v>64.285223131403399</v>
      </c>
      <c r="P120" s="86">
        <v>0.75</v>
      </c>
      <c r="Q120" s="88">
        <v>0.41789999999999999</v>
      </c>
      <c r="R120" s="85">
        <v>1.6276041666666699E-2</v>
      </c>
      <c r="S120" s="86">
        <v>22.9</v>
      </c>
      <c r="T120" s="86">
        <v>1.31</v>
      </c>
      <c r="U120" s="88">
        <v>11.6878037038709</v>
      </c>
      <c r="V120" s="89">
        <v>4.43</v>
      </c>
      <c r="W120" s="85">
        <v>28.0308479425805</v>
      </c>
      <c r="X120" s="88">
        <v>28.1</v>
      </c>
      <c r="Y120" s="85">
        <v>-100</v>
      </c>
      <c r="Z120" s="88"/>
      <c r="AA120" s="85">
        <v>0.03</v>
      </c>
      <c r="AB120" s="91">
        <v>0.06</v>
      </c>
      <c r="AC120" s="86">
        <v>0</v>
      </c>
      <c r="AD120" s="86">
        <v>0.02</v>
      </c>
      <c r="AE120" s="86">
        <v>0</v>
      </c>
      <c r="AF120" s="151">
        <v>2.7934000485700001</v>
      </c>
      <c r="AG120" s="85">
        <v>1.0768910001500001</v>
      </c>
      <c r="AH120" s="86">
        <v>0.48427999999999999</v>
      </c>
      <c r="AI120" s="151">
        <v>8.2957000011300006E-2</v>
      </c>
      <c r="AJ120" s="152">
        <v>2.94</v>
      </c>
      <c r="AK120" s="153">
        <v>28</v>
      </c>
    </row>
    <row r="121" spans="1:37" x14ac:dyDescent="0.2">
      <c r="A121" s="149" t="s">
        <v>569</v>
      </c>
      <c r="B121" s="66" t="s">
        <v>570</v>
      </c>
      <c r="C121" s="67">
        <v>65</v>
      </c>
      <c r="D121" s="84" t="s">
        <v>337</v>
      </c>
      <c r="E121" s="85">
        <v>54.574100426915997</v>
      </c>
      <c r="F121" s="91">
        <v>54.574100426915997</v>
      </c>
      <c r="G121" s="86">
        <v>51.520634275259198</v>
      </c>
      <c r="H121" s="86">
        <v>51.520634275259198</v>
      </c>
      <c r="I121" s="86">
        <v>29.42</v>
      </c>
      <c r="J121" s="86">
        <v>25.12</v>
      </c>
      <c r="K121" s="87">
        <v>0</v>
      </c>
      <c r="L121" s="85">
        <v>3.05000000213</v>
      </c>
      <c r="M121" s="150">
        <v>0</v>
      </c>
      <c r="N121" s="86">
        <v>51.018042023472901</v>
      </c>
      <c r="O121" s="86">
        <v>67.081615498538994</v>
      </c>
      <c r="P121" s="86">
        <v>0.435</v>
      </c>
      <c r="Q121" s="88">
        <v>0.54210000000000003</v>
      </c>
      <c r="R121" s="85">
        <v>0</v>
      </c>
      <c r="S121" s="86">
        <v>25.6</v>
      </c>
      <c r="T121" s="86">
        <v>1.53</v>
      </c>
      <c r="U121" s="88">
        <v>16.926204513112399</v>
      </c>
      <c r="V121" s="89">
        <v>4.5</v>
      </c>
      <c r="W121" s="85">
        <v>23.5191012100093</v>
      </c>
      <c r="X121" s="88">
        <v>28.133333333300001</v>
      </c>
      <c r="Y121" s="85">
        <v>-100</v>
      </c>
      <c r="Z121" s="88"/>
      <c r="AA121" s="85">
        <v>0</v>
      </c>
      <c r="AB121" s="91">
        <v>0</v>
      </c>
      <c r="AC121" s="86">
        <v>0</v>
      </c>
      <c r="AD121" s="86">
        <v>0</v>
      </c>
      <c r="AE121" s="86">
        <v>0</v>
      </c>
      <c r="AF121" s="151">
        <v>0</v>
      </c>
      <c r="AG121" s="85">
        <v>0.64730600127600002</v>
      </c>
      <c r="AH121" s="86">
        <v>6.9539000000000004E-2</v>
      </c>
      <c r="AI121" s="151">
        <v>0</v>
      </c>
      <c r="AJ121" s="152">
        <v>2.7</v>
      </c>
      <c r="AK121" s="153">
        <v>20</v>
      </c>
    </row>
    <row r="122" spans="1:37" x14ac:dyDescent="0.2">
      <c r="A122" s="149" t="s">
        <v>571</v>
      </c>
      <c r="B122" s="66" t="s">
        <v>572</v>
      </c>
      <c r="C122" s="67">
        <v>65</v>
      </c>
      <c r="D122" s="84" t="s">
        <v>337</v>
      </c>
      <c r="E122" s="85">
        <v>57.038739330269202</v>
      </c>
      <c r="F122" s="91">
        <v>57.038739330269202</v>
      </c>
      <c r="G122" s="86">
        <v>54.9540380827315</v>
      </c>
      <c r="H122" s="86">
        <v>54.9540380827315</v>
      </c>
      <c r="I122" s="86">
        <v>72.680000000000007</v>
      </c>
      <c r="J122" s="86">
        <v>69.52</v>
      </c>
      <c r="K122" s="87">
        <v>0</v>
      </c>
      <c r="L122" s="85">
        <v>4.3500000085600004</v>
      </c>
      <c r="M122" s="150">
        <v>0</v>
      </c>
      <c r="N122" s="86">
        <v>52.662673205410897</v>
      </c>
      <c r="O122" s="86">
        <v>64.721322099805604</v>
      </c>
      <c r="P122" s="86">
        <v>0.64700000000000002</v>
      </c>
      <c r="Q122" s="88">
        <v>0.1459</v>
      </c>
      <c r="R122" s="85">
        <v>0</v>
      </c>
      <c r="S122" s="86">
        <v>2.7</v>
      </c>
      <c r="T122" s="86">
        <v>2.56</v>
      </c>
      <c r="U122" s="88">
        <v>13.849310571241</v>
      </c>
      <c r="V122" s="89">
        <v>4.04</v>
      </c>
      <c r="W122" s="85">
        <v>24.4666666667</v>
      </c>
      <c r="X122" s="88">
        <v>24.4666666667</v>
      </c>
      <c r="Y122" s="85">
        <v>-100</v>
      </c>
      <c r="Z122" s="88"/>
      <c r="AA122" s="85">
        <v>0</v>
      </c>
      <c r="AB122" s="91">
        <v>0</v>
      </c>
      <c r="AC122" s="86">
        <v>0</v>
      </c>
      <c r="AD122" s="86">
        <v>0</v>
      </c>
      <c r="AE122" s="86">
        <v>0</v>
      </c>
      <c r="AF122" s="151">
        <v>0</v>
      </c>
      <c r="AG122" s="85">
        <v>8.3637000154899999E-2</v>
      </c>
      <c r="AH122" s="86">
        <v>0.21280299999999999</v>
      </c>
      <c r="AI122" s="151">
        <v>9.8457000182299997E-2</v>
      </c>
      <c r="AJ122" s="152">
        <v>2.78</v>
      </c>
      <c r="AK122" s="153">
        <v>24</v>
      </c>
    </row>
    <row r="123" spans="1:37" x14ac:dyDescent="0.2">
      <c r="A123" s="149" t="s">
        <v>573</v>
      </c>
      <c r="B123" s="66" t="s">
        <v>574</v>
      </c>
      <c r="C123" s="67">
        <v>65</v>
      </c>
      <c r="D123" s="84" t="s">
        <v>337</v>
      </c>
      <c r="E123" s="85">
        <v>49.721816881674798</v>
      </c>
      <c r="F123" s="91">
        <v>49.697399554674497</v>
      </c>
      <c r="G123" s="86">
        <v>49.391020237313199</v>
      </c>
      <c r="H123" s="86">
        <v>49.367765640169999</v>
      </c>
      <c r="I123" s="86">
        <v>38.17</v>
      </c>
      <c r="J123" s="86">
        <v>54.26</v>
      </c>
      <c r="K123" s="87">
        <v>0</v>
      </c>
      <c r="L123" s="85">
        <v>8.9300000048699992</v>
      </c>
      <c r="M123" s="150">
        <v>0</v>
      </c>
      <c r="N123" s="86">
        <v>44.879577735571999</v>
      </c>
      <c r="O123" s="86">
        <v>53.740676639057199</v>
      </c>
      <c r="P123" s="86">
        <v>1.079</v>
      </c>
      <c r="Q123" s="88">
        <v>1.1692</v>
      </c>
      <c r="R123" s="85">
        <v>0</v>
      </c>
      <c r="S123" s="86">
        <v>9.8000000000000007</v>
      </c>
      <c r="T123" s="86">
        <v>1.96</v>
      </c>
      <c r="U123" s="88">
        <v>23.157509200100002</v>
      </c>
      <c r="V123" s="89">
        <v>4.38</v>
      </c>
      <c r="W123" s="85">
        <v>18.822873335265701</v>
      </c>
      <c r="X123" s="88"/>
      <c r="Y123" s="85"/>
      <c r="Z123" s="88"/>
      <c r="AA123" s="85">
        <v>0.09</v>
      </c>
      <c r="AB123" s="91">
        <v>0.13</v>
      </c>
      <c r="AC123" s="86">
        <v>0</v>
      </c>
      <c r="AD123" s="86">
        <v>0</v>
      </c>
      <c r="AE123" s="86">
        <v>0.52</v>
      </c>
      <c r="AF123" s="151">
        <v>0</v>
      </c>
      <c r="AG123" s="85">
        <v>1.0239329937899999</v>
      </c>
      <c r="AH123" s="86">
        <v>0.45005699999999998</v>
      </c>
      <c r="AI123" s="151">
        <v>0.25597408846500003</v>
      </c>
      <c r="AJ123" s="152">
        <v>3.12</v>
      </c>
      <c r="AK123" s="153">
        <v>29</v>
      </c>
    </row>
    <row r="124" spans="1:37" x14ac:dyDescent="0.2">
      <c r="A124" s="149" t="s">
        <v>575</v>
      </c>
      <c r="B124" s="66" t="s">
        <v>576</v>
      </c>
      <c r="C124" s="67">
        <v>63</v>
      </c>
      <c r="D124" s="84" t="s">
        <v>337</v>
      </c>
      <c r="E124" s="85">
        <v>53.557739861523203</v>
      </c>
      <c r="F124" s="91">
        <v>53.543315199472502</v>
      </c>
      <c r="G124" s="86">
        <v>53.141485328058003</v>
      </c>
      <c r="H124" s="86">
        <v>53.130151665018097</v>
      </c>
      <c r="I124" s="86">
        <v>94.43</v>
      </c>
      <c r="J124" s="86">
        <v>98.64</v>
      </c>
      <c r="K124" s="87">
        <v>0</v>
      </c>
      <c r="L124" s="85">
        <v>7.7000000016300003</v>
      </c>
      <c r="M124" s="150">
        <v>1.0411283277430199E-3</v>
      </c>
      <c r="N124" s="86">
        <v>44.528952229595198</v>
      </c>
      <c r="O124" s="86">
        <v>53.943370165745897</v>
      </c>
      <c r="P124" s="86">
        <v>2.2370000000000001</v>
      </c>
      <c r="Q124" s="88">
        <v>1.5912999999999999</v>
      </c>
      <c r="R124" s="85">
        <v>9.6422717192170496E-3</v>
      </c>
      <c r="S124" s="86">
        <v>9</v>
      </c>
      <c r="T124" s="86">
        <v>2.2999999999999998</v>
      </c>
      <c r="U124" s="88">
        <v>22.007912957467902</v>
      </c>
      <c r="V124" s="89">
        <v>4.42</v>
      </c>
      <c r="W124" s="85">
        <v>20.739115832608999</v>
      </c>
      <c r="X124" s="88">
        <v>18.0333333333</v>
      </c>
      <c r="Y124" s="85"/>
      <c r="Z124" s="88"/>
      <c r="AA124" s="85">
        <v>0.6</v>
      </c>
      <c r="AB124" s="91">
        <v>0.61</v>
      </c>
      <c r="AC124" s="86">
        <v>0.35</v>
      </c>
      <c r="AD124" s="86">
        <v>0.35</v>
      </c>
      <c r="AE124" s="86">
        <v>0.95</v>
      </c>
      <c r="AF124" s="151">
        <v>0</v>
      </c>
      <c r="AG124" s="85">
        <v>0.27869399991900001</v>
      </c>
      <c r="AH124" s="86">
        <v>0.46265000000000001</v>
      </c>
      <c r="AI124" s="151">
        <v>1.6548999995200001E-2</v>
      </c>
      <c r="AJ124" s="152">
        <v>3.03</v>
      </c>
      <c r="AK124" s="153">
        <v>29</v>
      </c>
    </row>
    <row r="125" spans="1:37" x14ac:dyDescent="0.2">
      <c r="A125" s="149" t="s">
        <v>577</v>
      </c>
      <c r="B125" s="66" t="s">
        <v>578</v>
      </c>
      <c r="C125" s="67">
        <v>63</v>
      </c>
      <c r="D125" s="84" t="s">
        <v>337</v>
      </c>
      <c r="E125" s="85">
        <v>62.455528711377497</v>
      </c>
      <c r="F125" s="91">
        <v>62.437179526387098</v>
      </c>
      <c r="G125" s="86">
        <v>60.2607623066964</v>
      </c>
      <c r="H125" s="86">
        <v>60.2424131217061</v>
      </c>
      <c r="I125" s="86">
        <v>35.659999999999997</v>
      </c>
      <c r="J125" s="86">
        <v>34.229999999999997</v>
      </c>
      <c r="K125" s="87">
        <v>0</v>
      </c>
      <c r="L125" s="85">
        <v>5.3600000046699998</v>
      </c>
      <c r="M125" s="150">
        <v>0</v>
      </c>
      <c r="N125" s="86">
        <v>53.898893026577603</v>
      </c>
      <c r="O125" s="86">
        <v>58.255610098176703</v>
      </c>
      <c r="P125" s="86">
        <v>0.64300000000000002</v>
      </c>
      <c r="Q125" s="88">
        <v>0.92879999999999996</v>
      </c>
      <c r="R125" s="85">
        <v>0</v>
      </c>
      <c r="S125" s="86">
        <v>8.9</v>
      </c>
      <c r="T125" s="86">
        <v>1.6</v>
      </c>
      <c r="U125" s="88">
        <v>16.547906663812299</v>
      </c>
      <c r="V125" s="89">
        <v>4.5599999999999996</v>
      </c>
      <c r="W125" s="85">
        <v>19.238826866112799</v>
      </c>
      <c r="X125" s="88">
        <v>15.666666666699999</v>
      </c>
      <c r="Y125" s="85"/>
      <c r="Z125" s="88"/>
      <c r="AA125" s="85">
        <v>0</v>
      </c>
      <c r="AB125" s="91">
        <v>0.02</v>
      </c>
      <c r="AC125" s="86">
        <v>0</v>
      </c>
      <c r="AD125" s="86">
        <v>0.02</v>
      </c>
      <c r="AE125" s="86">
        <v>0.3</v>
      </c>
      <c r="AF125" s="151">
        <v>0</v>
      </c>
      <c r="AG125" s="85">
        <v>0.20714200032300001</v>
      </c>
      <c r="AH125" s="86">
        <v>0.17516000000000001</v>
      </c>
      <c r="AI125" s="151">
        <v>8.7100000135899996E-4</v>
      </c>
      <c r="AJ125" s="152">
        <v>2.89</v>
      </c>
      <c r="AK125" s="153">
        <v>29</v>
      </c>
    </row>
    <row r="126" spans="1:37" x14ac:dyDescent="0.2">
      <c r="A126" s="149" t="s">
        <v>579</v>
      </c>
      <c r="B126" s="66" t="s">
        <v>580</v>
      </c>
      <c r="C126" s="67">
        <v>63</v>
      </c>
      <c r="D126" s="84" t="s">
        <v>337</v>
      </c>
      <c r="E126" s="85">
        <v>59.374807956244702</v>
      </c>
      <c r="F126" s="91">
        <v>59.3304245105872</v>
      </c>
      <c r="G126" s="86">
        <v>58.696082648804001</v>
      </c>
      <c r="H126" s="86">
        <v>58.653064847628201</v>
      </c>
      <c r="I126" s="86">
        <v>22.33</v>
      </c>
      <c r="J126" s="86">
        <v>25.91</v>
      </c>
      <c r="K126" s="87">
        <v>0</v>
      </c>
      <c r="L126" s="85">
        <v>7.6499999895100004</v>
      </c>
      <c r="M126" s="150">
        <v>0</v>
      </c>
      <c r="N126" s="86">
        <v>48.525720382745</v>
      </c>
      <c r="O126" s="86">
        <v>51.7475583758862</v>
      </c>
      <c r="P126" s="86">
        <v>0.59799999999999998</v>
      </c>
      <c r="Q126" s="88">
        <v>0.18970000000000001</v>
      </c>
      <c r="R126" s="85">
        <v>0</v>
      </c>
      <c r="S126" s="86">
        <v>8.5</v>
      </c>
      <c r="T126" s="86">
        <v>1.43</v>
      </c>
      <c r="U126" s="88">
        <v>18.724351489576701</v>
      </c>
      <c r="V126" s="89">
        <v>4.3899999999999997</v>
      </c>
      <c r="W126" s="85">
        <v>18.581105473972901</v>
      </c>
      <c r="X126" s="88">
        <v>24.733333333299999</v>
      </c>
      <c r="Y126" s="85">
        <v>-100</v>
      </c>
      <c r="Z126" s="88"/>
      <c r="AA126" s="85">
        <v>0</v>
      </c>
      <c r="AB126" s="91">
        <v>0.03</v>
      </c>
      <c r="AC126" s="86">
        <v>0</v>
      </c>
      <c r="AD126" s="86">
        <v>0.03</v>
      </c>
      <c r="AE126" s="86">
        <v>0.2</v>
      </c>
      <c r="AF126" s="151">
        <v>0</v>
      </c>
      <c r="AG126" s="85">
        <v>0.231191999796</v>
      </c>
      <c r="AH126" s="86">
        <v>0.18918499999999999</v>
      </c>
      <c r="AI126" s="151">
        <v>2.6129999976999998E-3</v>
      </c>
      <c r="AJ126" s="152">
        <v>3.12</v>
      </c>
      <c r="AK126" s="153">
        <v>33</v>
      </c>
    </row>
    <row r="127" spans="1:37" x14ac:dyDescent="0.2">
      <c r="A127" s="149" t="s">
        <v>581</v>
      </c>
      <c r="B127" s="66" t="s">
        <v>582</v>
      </c>
      <c r="C127" s="67">
        <v>63</v>
      </c>
      <c r="D127" s="84" t="s">
        <v>337</v>
      </c>
      <c r="E127" s="85">
        <v>62.598939462266898</v>
      </c>
      <c r="F127" s="91">
        <v>62.259940597446601</v>
      </c>
      <c r="G127" s="86">
        <v>60.5517284276984</v>
      </c>
      <c r="H127" s="86">
        <v>60.214284603542403</v>
      </c>
      <c r="I127" s="86">
        <v>45.31</v>
      </c>
      <c r="J127" s="86">
        <v>50.33</v>
      </c>
      <c r="K127" s="87">
        <v>0</v>
      </c>
      <c r="L127" s="85">
        <v>5.7099999937000003</v>
      </c>
      <c r="M127" s="150">
        <v>0</v>
      </c>
      <c r="N127" s="86">
        <v>51.423169099567403</v>
      </c>
      <c r="O127" s="86">
        <v>55.555132065403797</v>
      </c>
      <c r="P127" s="86">
        <v>1.161</v>
      </c>
      <c r="Q127" s="88">
        <v>0.77749999999999997</v>
      </c>
      <c r="R127" s="85">
        <v>0</v>
      </c>
      <c r="S127" s="86">
        <v>7.3</v>
      </c>
      <c r="T127" s="86">
        <v>1.76</v>
      </c>
      <c r="U127" s="88">
        <v>12.2762685244219</v>
      </c>
      <c r="V127" s="89">
        <v>4.38</v>
      </c>
      <c r="W127" s="85">
        <v>19.865912693614099</v>
      </c>
      <c r="X127" s="88">
        <v>21</v>
      </c>
      <c r="Y127" s="85">
        <v>-52.04</v>
      </c>
      <c r="Z127" s="88"/>
      <c r="AA127" s="85">
        <v>0</v>
      </c>
      <c r="AB127" s="91">
        <v>0.25</v>
      </c>
      <c r="AC127" s="86">
        <v>0</v>
      </c>
      <c r="AD127" s="86">
        <v>0.13</v>
      </c>
      <c r="AE127" s="86">
        <v>0.75</v>
      </c>
      <c r="AF127" s="151">
        <v>0</v>
      </c>
      <c r="AG127" s="85">
        <v>0.120457999937</v>
      </c>
      <c r="AH127" s="86">
        <v>0.34656500000000001</v>
      </c>
      <c r="AI127" s="151">
        <v>4.3549999977200004E-3</v>
      </c>
      <c r="AJ127" s="152">
        <v>2.93</v>
      </c>
      <c r="AK127" s="153">
        <v>29</v>
      </c>
    </row>
    <row r="128" spans="1:37" x14ac:dyDescent="0.2">
      <c r="A128" s="149" t="s">
        <v>583</v>
      </c>
      <c r="B128" s="66" t="s">
        <v>584</v>
      </c>
      <c r="C128" s="67">
        <v>63</v>
      </c>
      <c r="D128" s="84" t="s">
        <v>337</v>
      </c>
      <c r="E128" s="85">
        <v>55.4043913285158</v>
      </c>
      <c r="F128" s="91">
        <v>55.375208449138398</v>
      </c>
      <c r="G128" s="86">
        <v>54.5622568093385</v>
      </c>
      <c r="H128" s="86">
        <v>54.533073929961098</v>
      </c>
      <c r="I128" s="86">
        <v>43.65</v>
      </c>
      <c r="J128" s="86">
        <v>46.11</v>
      </c>
      <c r="K128" s="87">
        <v>0</v>
      </c>
      <c r="L128" s="85">
        <v>4.7900000019200002</v>
      </c>
      <c r="M128" s="150">
        <v>0</v>
      </c>
      <c r="N128" s="86">
        <v>45.758605324718701</v>
      </c>
      <c r="O128" s="86">
        <v>50.175164452957603</v>
      </c>
      <c r="P128" s="86">
        <v>0.90700000000000003</v>
      </c>
      <c r="Q128" s="88">
        <v>0.95730000000000004</v>
      </c>
      <c r="R128" s="85">
        <v>0</v>
      </c>
      <c r="S128" s="86">
        <v>9.9</v>
      </c>
      <c r="T128" s="86">
        <v>2.0699999999999998</v>
      </c>
      <c r="U128" s="88">
        <v>15.8768760422457</v>
      </c>
      <c r="V128" s="89">
        <v>4.2699999999999996</v>
      </c>
      <c r="W128" s="85">
        <v>20.3917174092437</v>
      </c>
      <c r="X128" s="88">
        <v>21.2</v>
      </c>
      <c r="Y128" s="85"/>
      <c r="Z128" s="88"/>
      <c r="AA128" s="85">
        <v>0</v>
      </c>
      <c r="AB128" s="91">
        <v>0.03</v>
      </c>
      <c r="AC128" s="86">
        <v>0</v>
      </c>
      <c r="AD128" s="86">
        <v>0.02</v>
      </c>
      <c r="AE128" s="86">
        <v>0.44</v>
      </c>
      <c r="AF128" s="151">
        <v>0</v>
      </c>
      <c r="AG128" s="85">
        <v>1.78619999705E-2</v>
      </c>
      <c r="AH128" s="86">
        <v>0.206708</v>
      </c>
      <c r="AI128" s="151">
        <v>8.7099999856299999E-4</v>
      </c>
      <c r="AJ128" s="152">
        <v>3.18</v>
      </c>
      <c r="AK128" s="153">
        <v>36</v>
      </c>
    </row>
    <row r="129" spans="1:37" x14ac:dyDescent="0.2">
      <c r="A129" s="149" t="s">
        <v>585</v>
      </c>
      <c r="B129" s="66" t="s">
        <v>586</v>
      </c>
      <c r="C129" s="67">
        <v>63</v>
      </c>
      <c r="D129" s="84" t="s">
        <v>337</v>
      </c>
      <c r="E129" s="85">
        <v>66.896378899887196</v>
      </c>
      <c r="F129" s="91">
        <v>66.896378899887196</v>
      </c>
      <c r="G129" s="86">
        <v>66.533015912792905</v>
      </c>
      <c r="H129" s="86">
        <v>66.533015912792905</v>
      </c>
      <c r="I129" s="86">
        <v>20.66</v>
      </c>
      <c r="J129" s="86">
        <v>21.32</v>
      </c>
      <c r="K129" s="87">
        <v>0</v>
      </c>
      <c r="L129" s="85">
        <v>5.9200000070099996</v>
      </c>
      <c r="M129" s="150">
        <v>2.3538334080453901E-3</v>
      </c>
      <c r="N129" s="86">
        <v>56.7992704890003</v>
      </c>
      <c r="O129" s="86">
        <v>56.893519144906001</v>
      </c>
      <c r="P129" s="86">
        <v>0.50600000000000001</v>
      </c>
      <c r="Q129" s="88">
        <v>0.68340000000000001</v>
      </c>
      <c r="R129" s="85">
        <v>4.5526974732529001E-2</v>
      </c>
      <c r="S129" s="86">
        <v>7.1</v>
      </c>
      <c r="T129" s="86">
        <v>1.47</v>
      </c>
      <c r="U129" s="88">
        <v>15.8410315408185</v>
      </c>
      <c r="V129" s="89">
        <v>4.66</v>
      </c>
      <c r="W129" s="85">
        <v>25.5222327347734</v>
      </c>
      <c r="X129" s="88">
        <v>29.266666666700001</v>
      </c>
      <c r="Y129" s="85">
        <v>-100</v>
      </c>
      <c r="Z129" s="88"/>
      <c r="AA129" s="85">
        <v>0.08</v>
      </c>
      <c r="AB129" s="91">
        <v>0.1</v>
      </c>
      <c r="AC129" s="86">
        <v>0.04</v>
      </c>
      <c r="AD129" s="86">
        <v>0.06</v>
      </c>
      <c r="AE129" s="86">
        <v>0.19</v>
      </c>
      <c r="AF129" s="151">
        <v>0</v>
      </c>
      <c r="AG129" s="85">
        <v>4.1131999979899997E-2</v>
      </c>
      <c r="AH129" s="86">
        <v>8.0851000000000006E-2</v>
      </c>
      <c r="AI129" s="151">
        <v>1.7419999991500001E-3</v>
      </c>
      <c r="AJ129" s="152">
        <v>3.29</v>
      </c>
      <c r="AK129" s="153">
        <v>41</v>
      </c>
    </row>
    <row r="130" spans="1:37" x14ac:dyDescent="0.2">
      <c r="A130" s="149" t="s">
        <v>587</v>
      </c>
      <c r="B130" s="66" t="s">
        <v>588</v>
      </c>
      <c r="C130" s="67">
        <v>63</v>
      </c>
      <c r="D130" s="84" t="s">
        <v>337</v>
      </c>
      <c r="E130" s="85">
        <v>81.707500699090104</v>
      </c>
      <c r="F130" s="91">
        <v>81.666630815891907</v>
      </c>
      <c r="G130" s="86">
        <v>80.948181290197695</v>
      </c>
      <c r="H130" s="86">
        <v>80.913764546451802</v>
      </c>
      <c r="I130" s="86">
        <v>14.95</v>
      </c>
      <c r="J130" s="86">
        <v>15.42</v>
      </c>
      <c r="K130" s="87">
        <v>0</v>
      </c>
      <c r="L130" s="85">
        <v>5.3100000019899998</v>
      </c>
      <c r="M130" s="150">
        <v>0</v>
      </c>
      <c r="N130" s="86">
        <v>70.459980609716695</v>
      </c>
      <c r="O130" s="86">
        <v>67.510730642879395</v>
      </c>
      <c r="P130" s="86">
        <v>0.376</v>
      </c>
      <c r="Q130" s="88">
        <v>0.1673</v>
      </c>
      <c r="R130" s="85">
        <v>0</v>
      </c>
      <c r="S130" s="86">
        <v>3.6</v>
      </c>
      <c r="T130" s="86">
        <v>1.2</v>
      </c>
      <c r="U130" s="88">
        <v>5.9820602723224896</v>
      </c>
      <c r="V130" s="89">
        <v>4.59</v>
      </c>
      <c r="W130" s="85">
        <v>27.430498834328201</v>
      </c>
      <c r="X130" s="88">
        <v>25.366666666699999</v>
      </c>
      <c r="Y130" s="85"/>
      <c r="Z130" s="88"/>
      <c r="AA130" s="85">
        <v>0</v>
      </c>
      <c r="AB130" s="91">
        <v>0.06</v>
      </c>
      <c r="AC130" s="86">
        <v>0</v>
      </c>
      <c r="AD130" s="86">
        <v>0.05</v>
      </c>
      <c r="AE130" s="86">
        <v>0.11</v>
      </c>
      <c r="AF130" s="151">
        <v>0</v>
      </c>
      <c r="AG130" s="85">
        <v>0</v>
      </c>
      <c r="AH130" s="86">
        <v>2.3755999999999999E-2</v>
      </c>
      <c r="AI130" s="151">
        <v>0</v>
      </c>
      <c r="AJ130" s="152">
        <v>3.19</v>
      </c>
      <c r="AK130" s="153">
        <v>43</v>
      </c>
    </row>
    <row r="131" spans="1:37" x14ac:dyDescent="0.2">
      <c r="A131" s="149" t="s">
        <v>589</v>
      </c>
      <c r="B131" s="66" t="s">
        <v>590</v>
      </c>
      <c r="C131" s="67">
        <v>63</v>
      </c>
      <c r="D131" s="84" t="s">
        <v>337</v>
      </c>
      <c r="E131" s="85">
        <v>68.107885526044896</v>
      </c>
      <c r="F131" s="91">
        <v>68.080862672431493</v>
      </c>
      <c r="G131" s="86">
        <v>67.530754581017106</v>
      </c>
      <c r="H131" s="86">
        <v>67.503731727403704</v>
      </c>
      <c r="I131" s="86">
        <v>48.99</v>
      </c>
      <c r="J131" s="86">
        <v>92.75</v>
      </c>
      <c r="K131" s="87">
        <v>0</v>
      </c>
      <c r="L131" s="85">
        <v>5.6699999990599999</v>
      </c>
      <c r="M131" s="150">
        <v>2.0795034831175399E-5</v>
      </c>
      <c r="N131" s="86">
        <v>62.588085394076501</v>
      </c>
      <c r="O131" s="86">
        <v>73.817203292890994</v>
      </c>
      <c r="P131" s="86">
        <v>1.349</v>
      </c>
      <c r="Q131" s="88">
        <v>0.30740000000000001</v>
      </c>
      <c r="R131" s="85">
        <v>1.44446049400549E-2</v>
      </c>
      <c r="S131" s="86">
        <v>1.6</v>
      </c>
      <c r="T131" s="86">
        <v>1.38</v>
      </c>
      <c r="U131" s="88">
        <v>7.3733786287832004</v>
      </c>
      <c r="V131" s="89">
        <v>4.4800000000000004</v>
      </c>
      <c r="W131" s="85">
        <v>24.186649883584899</v>
      </c>
      <c r="X131" s="88">
        <v>21.733333333299999</v>
      </c>
      <c r="Y131" s="85"/>
      <c r="Z131" s="88"/>
      <c r="AA131" s="85">
        <v>0</v>
      </c>
      <c r="AB131" s="91">
        <v>0.03</v>
      </c>
      <c r="AC131" s="86">
        <v>0</v>
      </c>
      <c r="AD131" s="86">
        <v>0.03</v>
      </c>
      <c r="AE131" s="86">
        <v>0.05</v>
      </c>
      <c r="AF131" s="151">
        <v>0</v>
      </c>
      <c r="AG131" s="85">
        <v>0.11612500004699999</v>
      </c>
      <c r="AH131" s="86">
        <v>0.57277100000000003</v>
      </c>
      <c r="AI131" s="151">
        <v>0.42621100032100001</v>
      </c>
      <c r="AJ131" s="152">
        <v>2.61</v>
      </c>
      <c r="AK131" s="153">
        <v>19</v>
      </c>
    </row>
    <row r="132" spans="1:37" x14ac:dyDescent="0.2">
      <c r="A132" s="149" t="s">
        <v>591</v>
      </c>
      <c r="B132" s="66" t="s">
        <v>592</v>
      </c>
      <c r="C132" s="67">
        <v>63</v>
      </c>
      <c r="D132" s="84" t="s">
        <v>337</v>
      </c>
      <c r="E132" s="85">
        <v>68.130368246177596</v>
      </c>
      <c r="F132" s="91">
        <v>68.104173272855107</v>
      </c>
      <c r="G132" s="86">
        <v>66.797181972343594</v>
      </c>
      <c r="H132" s="86">
        <v>66.780637778666303</v>
      </c>
      <c r="I132" s="86">
        <v>20.62</v>
      </c>
      <c r="J132" s="86">
        <v>33.94</v>
      </c>
      <c r="K132" s="87">
        <v>0</v>
      </c>
      <c r="L132" s="85">
        <v>4.8100000071600002</v>
      </c>
      <c r="M132" s="150">
        <v>0</v>
      </c>
      <c r="N132" s="86">
        <v>60.318612736132302</v>
      </c>
      <c r="O132" s="86">
        <v>68.735392470605206</v>
      </c>
      <c r="P132" s="86">
        <v>0.55400000000000005</v>
      </c>
      <c r="Q132" s="88">
        <v>0.13789999999999999</v>
      </c>
      <c r="R132" s="85">
        <v>0</v>
      </c>
      <c r="S132" s="86">
        <v>4.9000000000000004</v>
      </c>
      <c r="T132" s="86">
        <v>1.52</v>
      </c>
      <c r="U132" s="88">
        <v>10.458687769704801</v>
      </c>
      <c r="V132" s="89">
        <v>4.6100000000000003</v>
      </c>
      <c r="W132" s="85">
        <v>23.3563525770967</v>
      </c>
      <c r="X132" s="88">
        <v>23.666666666699999</v>
      </c>
      <c r="Y132" s="85">
        <v>100</v>
      </c>
      <c r="Z132" s="88"/>
      <c r="AA132" s="85">
        <v>0</v>
      </c>
      <c r="AB132" s="91">
        <v>0</v>
      </c>
      <c r="AC132" s="86">
        <v>0</v>
      </c>
      <c r="AD132" s="86">
        <v>0</v>
      </c>
      <c r="AE132" s="86">
        <v>0.41</v>
      </c>
      <c r="AF132" s="151">
        <v>0</v>
      </c>
      <c r="AG132" s="85">
        <v>5.4587000059200003E-2</v>
      </c>
      <c r="AH132" s="86">
        <v>9.1368000000000005E-2</v>
      </c>
      <c r="AI132" s="151">
        <v>0</v>
      </c>
      <c r="AJ132" s="152">
        <v>2.71</v>
      </c>
      <c r="AK132" s="153">
        <v>23</v>
      </c>
    </row>
    <row r="133" spans="1:37" x14ac:dyDescent="0.2">
      <c r="A133" s="149" t="s">
        <v>593</v>
      </c>
      <c r="B133" s="66" t="s">
        <v>594</v>
      </c>
      <c r="C133" s="67">
        <v>65</v>
      </c>
      <c r="D133" s="84" t="s">
        <v>337</v>
      </c>
      <c r="E133" s="85">
        <v>50.662339317756199</v>
      </c>
      <c r="F133" s="91">
        <v>50.547618814162597</v>
      </c>
      <c r="G133" s="86">
        <v>49.783795973996703</v>
      </c>
      <c r="H133" s="86">
        <v>49.694568915646101</v>
      </c>
      <c r="I133" s="86">
        <v>44.2</v>
      </c>
      <c r="J133" s="86">
        <v>38.119999999999997</v>
      </c>
      <c r="K133" s="87">
        <v>0</v>
      </c>
      <c r="L133" s="85">
        <v>9.8800000149899994</v>
      </c>
      <c r="M133" s="150">
        <v>1.80269036880993E-2</v>
      </c>
      <c r="N133" s="86">
        <v>47.180484530179498</v>
      </c>
      <c r="O133" s="86">
        <v>53.149632052330297</v>
      </c>
      <c r="P133" s="86">
        <v>0.76600000000000001</v>
      </c>
      <c r="Q133" s="88">
        <v>0.45760000000000001</v>
      </c>
      <c r="R133" s="85">
        <v>9.1675834250091695E-2</v>
      </c>
      <c r="S133" s="86">
        <v>0</v>
      </c>
      <c r="T133" s="86">
        <v>1.9</v>
      </c>
      <c r="U133" s="88">
        <v>16.6070185415788</v>
      </c>
      <c r="V133" s="89">
        <v>4.2699999999999996</v>
      </c>
      <c r="W133" s="85">
        <v>25.542835667542899</v>
      </c>
      <c r="X133" s="88">
        <v>30.766666666700001</v>
      </c>
      <c r="Y133" s="85"/>
      <c r="Z133" s="88"/>
      <c r="AA133" s="85">
        <v>0</v>
      </c>
      <c r="AB133" s="91">
        <v>0.05</v>
      </c>
      <c r="AC133" s="86">
        <v>0</v>
      </c>
      <c r="AD133" s="86">
        <v>0.05</v>
      </c>
      <c r="AE133" s="86">
        <v>0</v>
      </c>
      <c r="AF133" s="151">
        <v>0</v>
      </c>
      <c r="AG133" s="85">
        <v>6.6798000073400005E-2</v>
      </c>
      <c r="AH133" s="86">
        <v>0.21144199999999999</v>
      </c>
      <c r="AI133" s="151">
        <v>0.119707000132</v>
      </c>
      <c r="AJ133" s="152">
        <v>2.9</v>
      </c>
      <c r="AK133" s="153">
        <v>25</v>
      </c>
    </row>
    <row r="134" spans="1:37" x14ac:dyDescent="0.2">
      <c r="A134" s="149" t="s">
        <v>595</v>
      </c>
      <c r="B134" s="66" t="s">
        <v>596</v>
      </c>
      <c r="C134" s="67">
        <v>63</v>
      </c>
      <c r="D134" s="84" t="s">
        <v>337</v>
      </c>
      <c r="E134" s="85">
        <v>63.767396924041002</v>
      </c>
      <c r="F134" s="91">
        <v>63.6995064887589</v>
      </c>
      <c r="G134" s="86">
        <v>62.981434577120901</v>
      </c>
      <c r="H134" s="86">
        <v>62.913544141838798</v>
      </c>
      <c r="I134" s="86">
        <v>40.340000000000003</v>
      </c>
      <c r="J134" s="86">
        <v>44.22</v>
      </c>
      <c r="K134" s="87">
        <v>0</v>
      </c>
      <c r="L134" s="85">
        <v>4.1499999986700002</v>
      </c>
      <c r="M134" s="150">
        <v>0</v>
      </c>
      <c r="N134" s="86">
        <v>53.085098049455603</v>
      </c>
      <c r="O134" s="86">
        <v>62.520480611687603</v>
      </c>
      <c r="P134" s="86">
        <v>0.83499999999999996</v>
      </c>
      <c r="Q134" s="88">
        <v>1.0734999999999999</v>
      </c>
      <c r="R134" s="85">
        <v>0</v>
      </c>
      <c r="S134" s="86">
        <v>7.8</v>
      </c>
      <c r="T134" s="86">
        <v>2.3199999999999998</v>
      </c>
      <c r="U134" s="88">
        <v>12.533618821317599</v>
      </c>
      <c r="V134" s="89">
        <v>4.43</v>
      </c>
      <c r="W134" s="85">
        <v>21.568015718528098</v>
      </c>
      <c r="X134" s="88">
        <v>23.133333333300001</v>
      </c>
      <c r="Y134" s="85"/>
      <c r="Z134" s="88"/>
      <c r="AA134" s="85">
        <v>0</v>
      </c>
      <c r="AB134" s="91">
        <v>0.04</v>
      </c>
      <c r="AC134" s="86">
        <v>0</v>
      </c>
      <c r="AD134" s="86">
        <v>0.04</v>
      </c>
      <c r="AE134" s="86">
        <v>0.39</v>
      </c>
      <c r="AF134" s="151">
        <v>0</v>
      </c>
      <c r="AG134" s="85">
        <v>5.27280002102E-2</v>
      </c>
      <c r="AH134" s="86">
        <v>8.9573E-2</v>
      </c>
      <c r="AI134" s="151">
        <v>0</v>
      </c>
      <c r="AJ134" s="152">
        <v>2.94</v>
      </c>
      <c r="AK134" s="153">
        <v>31</v>
      </c>
    </row>
    <row r="135" spans="1:37" x14ac:dyDescent="0.2">
      <c r="A135" s="149" t="s">
        <v>597</v>
      </c>
      <c r="B135" s="66" t="s">
        <v>598</v>
      </c>
      <c r="C135" s="67">
        <v>63</v>
      </c>
      <c r="D135" s="84" t="s">
        <v>337</v>
      </c>
      <c r="E135" s="85">
        <v>64.970434501826404</v>
      </c>
      <c r="F135" s="91">
        <v>64.947226090290798</v>
      </c>
      <c r="G135" s="86">
        <v>64.127868256947394</v>
      </c>
      <c r="H135" s="86">
        <v>64.105668906782896</v>
      </c>
      <c r="I135" s="86">
        <v>61.52</v>
      </c>
      <c r="J135" s="86">
        <v>78.19</v>
      </c>
      <c r="K135" s="87">
        <v>0</v>
      </c>
      <c r="L135" s="85">
        <v>5.1900000000800004</v>
      </c>
      <c r="M135" s="150">
        <v>2.1704940868266802E-3</v>
      </c>
      <c r="N135" s="86">
        <v>56.124390293266401</v>
      </c>
      <c r="O135" s="86">
        <v>59.199386601067097</v>
      </c>
      <c r="P135" s="86">
        <v>0.93200000000000005</v>
      </c>
      <c r="Q135" s="88">
        <v>0.58299999999999996</v>
      </c>
      <c r="R135" s="85">
        <v>1.8804061677322299E-2</v>
      </c>
      <c r="S135" s="86">
        <v>8.1</v>
      </c>
      <c r="T135" s="86">
        <v>1.55</v>
      </c>
      <c r="U135" s="88">
        <v>13.109725333494801</v>
      </c>
      <c r="V135" s="89">
        <v>4.55</v>
      </c>
      <c r="W135" s="85">
        <v>24.6008123115835</v>
      </c>
      <c r="X135" s="88">
        <v>22.666666666699999</v>
      </c>
      <c r="Y135" s="85">
        <v>-100</v>
      </c>
      <c r="Z135" s="88"/>
      <c r="AA135" s="85">
        <v>0</v>
      </c>
      <c r="AB135" s="91">
        <v>0.03</v>
      </c>
      <c r="AC135" s="86">
        <v>0.03</v>
      </c>
      <c r="AD135" s="86">
        <v>0.04</v>
      </c>
      <c r="AE135" s="86">
        <v>0.24</v>
      </c>
      <c r="AF135" s="151">
        <v>0</v>
      </c>
      <c r="AG135" s="85">
        <v>5.6133999981500003E-2</v>
      </c>
      <c r="AH135" s="86">
        <v>0.40915099999999999</v>
      </c>
      <c r="AI135" s="151">
        <v>1.7419999994300001E-3</v>
      </c>
      <c r="AJ135" s="152">
        <v>3.09</v>
      </c>
      <c r="AK135" s="153">
        <v>36</v>
      </c>
    </row>
    <row r="136" spans="1:37" x14ac:dyDescent="0.2">
      <c r="A136" s="149" t="s">
        <v>599</v>
      </c>
      <c r="B136" s="66" t="s">
        <v>600</v>
      </c>
      <c r="C136" s="67">
        <v>63</v>
      </c>
      <c r="D136" s="84" t="s">
        <v>337</v>
      </c>
      <c r="E136" s="85">
        <v>85.151060879134405</v>
      </c>
      <c r="F136" s="91">
        <v>85.112320122173699</v>
      </c>
      <c r="G136" s="86">
        <v>84.516610801372195</v>
      </c>
      <c r="H136" s="86">
        <v>84.477870044411503</v>
      </c>
      <c r="I136" s="86">
        <v>17.3</v>
      </c>
      <c r="J136" s="86">
        <v>15.12</v>
      </c>
      <c r="K136" s="87">
        <v>6.1999999999999998E-3</v>
      </c>
      <c r="L136" s="85">
        <v>2.3299999471600001</v>
      </c>
      <c r="M136" s="150">
        <v>0</v>
      </c>
      <c r="N136" s="86">
        <v>73.359714357190001</v>
      </c>
      <c r="O136" s="86">
        <v>63.872746192183001</v>
      </c>
      <c r="P136" s="86">
        <v>0.23200000000000001</v>
      </c>
      <c r="Q136" s="88">
        <v>0.27450000000000002</v>
      </c>
      <c r="R136" s="85">
        <v>0</v>
      </c>
      <c r="S136" s="86">
        <v>0.6</v>
      </c>
      <c r="T136" s="86">
        <v>1.02</v>
      </c>
      <c r="U136" s="88">
        <v>3.9285373399136501</v>
      </c>
      <c r="V136" s="89">
        <v>4.6900000000000004</v>
      </c>
      <c r="W136" s="85">
        <v>27.5443789462831</v>
      </c>
      <c r="X136" s="88">
        <v>21.833333333300001</v>
      </c>
      <c r="Y136" s="85"/>
      <c r="Z136" s="88"/>
      <c r="AA136" s="85">
        <v>0</v>
      </c>
      <c r="AB136" s="91">
        <v>0</v>
      </c>
      <c r="AC136" s="86">
        <v>0</v>
      </c>
      <c r="AD136" s="86">
        <v>0</v>
      </c>
      <c r="AE136" s="86">
        <v>0.01</v>
      </c>
      <c r="AF136" s="151">
        <v>0</v>
      </c>
      <c r="AG136" s="85">
        <v>1.4571000830399999E-2</v>
      </c>
      <c r="AH136" s="86">
        <v>0.103201</v>
      </c>
      <c r="AI136" s="151">
        <v>0.122668001032</v>
      </c>
      <c r="AJ136" s="152">
        <v>2.77</v>
      </c>
      <c r="AK136" s="153">
        <v>29</v>
      </c>
    </row>
    <row r="137" spans="1:37" x14ac:dyDescent="0.2">
      <c r="A137" s="149" t="s">
        <v>601</v>
      </c>
      <c r="B137" s="66" t="s">
        <v>602</v>
      </c>
      <c r="C137" s="67">
        <v>63</v>
      </c>
      <c r="D137" s="84" t="s">
        <v>337</v>
      </c>
      <c r="E137" s="85">
        <v>71.280395996732807</v>
      </c>
      <c r="F137" s="91">
        <v>71.004851550429606</v>
      </c>
      <c r="G137" s="86">
        <v>71.119989765491994</v>
      </c>
      <c r="H137" s="86">
        <v>70.852318017654497</v>
      </c>
      <c r="I137" s="86">
        <v>88.72</v>
      </c>
      <c r="J137" s="86">
        <v>90.7</v>
      </c>
      <c r="K137" s="87">
        <v>0</v>
      </c>
      <c r="L137" s="85">
        <v>3.5999999972899999</v>
      </c>
      <c r="M137" s="150">
        <v>3.4638302083414602E-3</v>
      </c>
      <c r="N137" s="86">
        <v>62.613263166224797</v>
      </c>
      <c r="O137" s="86">
        <v>60.860153356632402</v>
      </c>
      <c r="P137" s="86">
        <v>0.54100000000000004</v>
      </c>
      <c r="Q137" s="88">
        <v>0.98409999999999997</v>
      </c>
      <c r="R137" s="85">
        <v>4.5126353790613701E-2</v>
      </c>
      <c r="S137" s="86">
        <v>5.6</v>
      </c>
      <c r="T137" s="86">
        <v>1.89</v>
      </c>
      <c r="U137" s="88">
        <v>8.8666266471161297</v>
      </c>
      <c r="V137" s="89">
        <v>4.74</v>
      </c>
      <c r="W137" s="85">
        <v>33.088807336772902</v>
      </c>
      <c r="X137" s="88">
        <v>38.9666666667</v>
      </c>
      <c r="Y137" s="85"/>
      <c r="Z137" s="88"/>
      <c r="AA137" s="85">
        <v>0</v>
      </c>
      <c r="AB137" s="91">
        <v>0.39</v>
      </c>
      <c r="AC137" s="86">
        <v>0</v>
      </c>
      <c r="AD137" s="86">
        <v>0.23</v>
      </c>
      <c r="AE137" s="86">
        <v>0.34</v>
      </c>
      <c r="AF137" s="151">
        <v>0</v>
      </c>
      <c r="AG137" s="85">
        <v>5.6939999937400003E-2</v>
      </c>
      <c r="AH137" s="86">
        <v>0.45692700000000003</v>
      </c>
      <c r="AI137" s="151">
        <v>1.21939999866E-2</v>
      </c>
      <c r="AJ137" s="152">
        <v>3.15</v>
      </c>
      <c r="AK137" s="153">
        <v>40</v>
      </c>
    </row>
    <row r="138" spans="1:37" x14ac:dyDescent="0.2">
      <c r="A138" s="149" t="s">
        <v>603</v>
      </c>
      <c r="B138" s="66" t="s">
        <v>604</v>
      </c>
      <c r="C138" s="67">
        <v>63</v>
      </c>
      <c r="D138" s="84" t="s">
        <v>337</v>
      </c>
      <c r="E138" s="85">
        <v>88.7835622575423</v>
      </c>
      <c r="F138" s="91">
        <v>88.560577520287495</v>
      </c>
      <c r="G138" s="86">
        <v>87.503690957408907</v>
      </c>
      <c r="H138" s="86">
        <v>87.283760805596003</v>
      </c>
      <c r="I138" s="86">
        <v>8.93</v>
      </c>
      <c r="J138" s="86">
        <v>8.57</v>
      </c>
      <c r="K138" s="87">
        <v>0</v>
      </c>
      <c r="L138" s="85">
        <v>0.53999999996400005</v>
      </c>
      <c r="M138" s="150">
        <v>0</v>
      </c>
      <c r="N138" s="86">
        <v>82.077596190966403</v>
      </c>
      <c r="O138" s="86">
        <v>79.581103630818802</v>
      </c>
      <c r="P138" s="86">
        <v>0.10199999999999999</v>
      </c>
      <c r="Q138" s="88">
        <v>0.11310000000000001</v>
      </c>
      <c r="R138" s="85">
        <v>0</v>
      </c>
      <c r="S138" s="86">
        <v>0.4</v>
      </c>
      <c r="T138" s="86">
        <v>0.9</v>
      </c>
      <c r="U138" s="88">
        <v>1.50081964709356</v>
      </c>
      <c r="V138" s="89">
        <v>4.72</v>
      </c>
      <c r="W138" s="85">
        <v>24.9144982852652</v>
      </c>
      <c r="X138" s="88">
        <v>23.633333333300001</v>
      </c>
      <c r="Y138" s="85">
        <v>100</v>
      </c>
      <c r="Z138" s="88"/>
      <c r="AA138" s="85">
        <v>0</v>
      </c>
      <c r="AB138" s="91">
        <v>0</v>
      </c>
      <c r="AC138" s="86">
        <v>0</v>
      </c>
      <c r="AD138" s="86">
        <v>0</v>
      </c>
      <c r="AE138" s="86">
        <v>0</v>
      </c>
      <c r="AF138" s="151">
        <v>0</v>
      </c>
      <c r="AG138" s="85">
        <v>0</v>
      </c>
      <c r="AH138" s="86">
        <v>1.5226E-2</v>
      </c>
      <c r="AI138" s="151">
        <v>0</v>
      </c>
      <c r="AJ138" s="152">
        <v>2.58</v>
      </c>
      <c r="AK138" s="153">
        <v>22</v>
      </c>
    </row>
    <row r="139" spans="1:37" x14ac:dyDescent="0.2">
      <c r="A139" s="149" t="s">
        <v>605</v>
      </c>
      <c r="B139" s="66" t="s">
        <v>606</v>
      </c>
      <c r="C139" s="67">
        <v>65</v>
      </c>
      <c r="D139" s="84" t="s">
        <v>337</v>
      </c>
      <c r="E139" s="85">
        <v>82.2585562924003</v>
      </c>
      <c r="F139" s="91">
        <v>82.2585562924003</v>
      </c>
      <c r="G139" s="86">
        <v>54.297837741697798</v>
      </c>
      <c r="H139" s="86">
        <v>54.297837741697798</v>
      </c>
      <c r="I139" s="86">
        <v>6.51</v>
      </c>
      <c r="J139" s="86">
        <v>12.68</v>
      </c>
      <c r="K139" s="87">
        <v>0</v>
      </c>
      <c r="L139" s="85">
        <v>1.0900000011099999</v>
      </c>
      <c r="M139" s="150">
        <v>0</v>
      </c>
      <c r="N139" s="86">
        <v>74.627074814333596</v>
      </c>
      <c r="O139" s="86">
        <v>75.614089293990403</v>
      </c>
      <c r="P139" s="86">
        <v>0.34100000000000003</v>
      </c>
      <c r="Q139" s="88">
        <v>0.60699999999999998</v>
      </c>
      <c r="R139" s="85">
        <v>0</v>
      </c>
      <c r="S139" s="86">
        <v>1</v>
      </c>
      <c r="T139" s="86">
        <v>1.0900000000000001</v>
      </c>
      <c r="U139" s="88">
        <v>2.45699621414234</v>
      </c>
      <c r="V139" s="89">
        <v>4.9800000000000004</v>
      </c>
      <c r="W139" s="85">
        <v>44.641908822877298</v>
      </c>
      <c r="X139" s="88">
        <v>42.1</v>
      </c>
      <c r="Y139" s="85"/>
      <c r="Z139" s="88"/>
      <c r="AA139" s="85">
        <v>0</v>
      </c>
      <c r="AB139" s="91">
        <v>0</v>
      </c>
      <c r="AC139" s="86">
        <v>0.2</v>
      </c>
      <c r="AD139" s="86">
        <v>0.2</v>
      </c>
      <c r="AE139" s="86">
        <v>0.01</v>
      </c>
      <c r="AF139" s="151">
        <v>0</v>
      </c>
      <c r="AG139" s="85">
        <v>3.6078994650000001E-2</v>
      </c>
      <c r="AH139" s="86">
        <v>7.5810000000000002E-2</v>
      </c>
      <c r="AI139" s="151">
        <v>3.2399995195499999E-2</v>
      </c>
      <c r="AJ139" s="152">
        <v>3.45</v>
      </c>
      <c r="AK139" s="153">
        <v>61</v>
      </c>
    </row>
    <row r="140" spans="1:37" x14ac:dyDescent="0.2">
      <c r="A140" s="149" t="s">
        <v>587</v>
      </c>
      <c r="B140" s="66" t="s">
        <v>607</v>
      </c>
      <c r="C140" s="67">
        <v>65</v>
      </c>
      <c r="D140" s="84" t="s">
        <v>337</v>
      </c>
      <c r="E140" s="85">
        <v>82.699612170644897</v>
      </c>
      <c r="F140" s="91">
        <v>82.6136499940026</v>
      </c>
      <c r="G140" s="86">
        <v>48.074847067290399</v>
      </c>
      <c r="H140" s="86">
        <v>48.068849706129299</v>
      </c>
      <c r="I140" s="86">
        <v>5.41</v>
      </c>
      <c r="J140" s="86">
        <v>13.21</v>
      </c>
      <c r="K140" s="87">
        <v>0</v>
      </c>
      <c r="L140" s="85">
        <v>0.83000004945399997</v>
      </c>
      <c r="M140" s="150">
        <v>1.4272097064643699E-2</v>
      </c>
      <c r="N140" s="86">
        <v>76.432917066922798</v>
      </c>
      <c r="O140" s="86">
        <v>91.310043668122304</v>
      </c>
      <c r="P140" s="86">
        <v>0.46899999999999997</v>
      </c>
      <c r="Q140" s="88">
        <v>0.35539999999999999</v>
      </c>
      <c r="R140" s="85">
        <v>6.9300069300069295E-2</v>
      </c>
      <c r="S140" s="86">
        <v>1.7</v>
      </c>
      <c r="T140" s="86">
        <v>0.72</v>
      </c>
      <c r="U140" s="88">
        <v>1.28343528847307</v>
      </c>
      <c r="V140" s="89">
        <v>4.84</v>
      </c>
      <c r="W140" s="85">
        <v>51.378216289507101</v>
      </c>
      <c r="X140" s="88">
        <v>53.433333333299998</v>
      </c>
      <c r="Y140" s="85"/>
      <c r="Z140" s="88"/>
      <c r="AA140" s="85">
        <v>0</v>
      </c>
      <c r="AB140" s="91">
        <v>0</v>
      </c>
      <c r="AC140" s="86">
        <v>0.21</v>
      </c>
      <c r="AD140" s="86">
        <v>0.21</v>
      </c>
      <c r="AE140" s="86">
        <v>0</v>
      </c>
      <c r="AF140" s="151">
        <v>0</v>
      </c>
      <c r="AG140" s="85">
        <v>3.0000436993300001E-4</v>
      </c>
      <c r="AH140" s="86">
        <v>5.0335999999999999E-2</v>
      </c>
      <c r="AI140" s="151">
        <v>3.92427783769E-9</v>
      </c>
      <c r="AJ140" s="152">
        <v>3.49</v>
      </c>
      <c r="AK140" s="153">
        <v>64</v>
      </c>
    </row>
    <row r="141" spans="1:37" x14ac:dyDescent="0.2">
      <c r="A141" s="149" t="s">
        <v>608</v>
      </c>
      <c r="B141" s="66" t="s">
        <v>609</v>
      </c>
      <c r="C141" s="67">
        <v>65</v>
      </c>
      <c r="D141" s="84" t="s">
        <v>337</v>
      </c>
      <c r="E141" s="85">
        <v>60.926035115304003</v>
      </c>
      <c r="F141" s="91">
        <v>60.926035115304003</v>
      </c>
      <c r="G141" s="86">
        <v>41.235914570230598</v>
      </c>
      <c r="H141" s="86">
        <v>41.235914570230598</v>
      </c>
      <c r="I141" s="86">
        <v>20.51</v>
      </c>
      <c r="J141" s="86">
        <v>27.2</v>
      </c>
      <c r="K141" s="87">
        <v>0</v>
      </c>
      <c r="L141" s="85">
        <v>0.28999999965500001</v>
      </c>
      <c r="M141" s="150">
        <v>9.3546474147494195E-3</v>
      </c>
      <c r="N141" s="86">
        <v>56.064636910040399</v>
      </c>
      <c r="O141" s="86">
        <v>89.071816321082096</v>
      </c>
      <c r="P141" s="86">
        <v>0.83599999999999997</v>
      </c>
      <c r="Q141" s="88">
        <v>0.41860000000000003</v>
      </c>
      <c r="R141" s="85">
        <v>9.6618357487922704E-2</v>
      </c>
      <c r="S141" s="86">
        <v>4.3</v>
      </c>
      <c r="T141" s="86">
        <v>1.47</v>
      </c>
      <c r="U141" s="88">
        <v>3.0414701257861601</v>
      </c>
      <c r="V141" s="89">
        <v>4.46</v>
      </c>
      <c r="W141" s="85">
        <v>38.775429377115401</v>
      </c>
      <c r="X141" s="88">
        <v>34.0333333333</v>
      </c>
      <c r="Y141" s="85">
        <v>-100</v>
      </c>
      <c r="Z141" s="88"/>
      <c r="AA141" s="85">
        <v>0</v>
      </c>
      <c r="AB141" s="91">
        <v>0</v>
      </c>
      <c r="AC141" s="86">
        <v>0</v>
      </c>
      <c r="AD141" s="86">
        <v>0</v>
      </c>
      <c r="AE141" s="86">
        <v>0</v>
      </c>
      <c r="AF141" s="151">
        <v>0</v>
      </c>
      <c r="AG141" s="85">
        <v>0.15390699989600001</v>
      </c>
      <c r="AH141" s="86">
        <v>0.12391000000000001</v>
      </c>
      <c r="AI141" s="151">
        <v>3.2399999977999999E-2</v>
      </c>
      <c r="AJ141" s="152">
        <v>3.24</v>
      </c>
      <c r="AK141" s="153">
        <v>39</v>
      </c>
    </row>
    <row r="142" spans="1:37" x14ac:dyDescent="0.2">
      <c r="A142" s="149" t="s">
        <v>610</v>
      </c>
      <c r="B142" s="66" t="s">
        <v>611</v>
      </c>
      <c r="C142" s="67">
        <v>65</v>
      </c>
      <c r="D142" s="84" t="s">
        <v>337</v>
      </c>
      <c r="E142" s="85">
        <v>50.459111246877903</v>
      </c>
      <c r="F142" s="91">
        <v>50.446532856552402</v>
      </c>
      <c r="G142" s="86">
        <v>39.050511221721102</v>
      </c>
      <c r="H142" s="86">
        <v>39.046917395913802</v>
      </c>
      <c r="I142" s="86">
        <v>31.19</v>
      </c>
      <c r="J142" s="86">
        <v>27.06</v>
      </c>
      <c r="K142" s="87">
        <v>0</v>
      </c>
      <c r="L142" s="85">
        <v>4.2099999980299998</v>
      </c>
      <c r="M142" s="150">
        <v>2.5841624704758599E-2</v>
      </c>
      <c r="N142" s="86">
        <v>47.387694427323197</v>
      </c>
      <c r="O142" s="86">
        <v>93.613846612951406</v>
      </c>
      <c r="P142" s="86">
        <v>0.40799999999999997</v>
      </c>
      <c r="Q142" s="88">
        <v>0.65890000000000004</v>
      </c>
      <c r="R142" s="85">
        <v>6.3755180108383797E-2</v>
      </c>
      <c r="S142" s="86">
        <v>4.7</v>
      </c>
      <c r="T142" s="86">
        <v>1.64</v>
      </c>
      <c r="U142" s="88">
        <v>10.0555246087222</v>
      </c>
      <c r="V142" s="89">
        <v>4.49</v>
      </c>
      <c r="W142" s="85">
        <v>38.269812207289498</v>
      </c>
      <c r="X142" s="88">
        <v>31.4</v>
      </c>
      <c r="Y142" s="85">
        <v>41.639999999999986</v>
      </c>
      <c r="Z142" s="88"/>
      <c r="AA142" s="85">
        <v>0</v>
      </c>
      <c r="AB142" s="91">
        <v>0</v>
      </c>
      <c r="AC142" s="86">
        <v>0</v>
      </c>
      <c r="AD142" s="86">
        <v>0</v>
      </c>
      <c r="AE142" s="86">
        <v>0</v>
      </c>
      <c r="AF142" s="151">
        <v>0</v>
      </c>
      <c r="AG142" s="85">
        <v>0.25434000007099999</v>
      </c>
      <c r="AH142" s="86">
        <v>0.10012699999999999</v>
      </c>
      <c r="AI142" s="151">
        <v>0.168339000047</v>
      </c>
      <c r="AJ142" s="152">
        <v>3.1</v>
      </c>
      <c r="AK142" s="153">
        <v>30</v>
      </c>
    </row>
    <row r="143" spans="1:37" x14ac:dyDescent="0.2">
      <c r="A143" s="149" t="s">
        <v>612</v>
      </c>
      <c r="B143" s="66" t="s">
        <v>613</v>
      </c>
      <c r="C143" s="67">
        <v>65</v>
      </c>
      <c r="D143" s="84" t="s">
        <v>337</v>
      </c>
      <c r="E143" s="85">
        <v>66.846312616715295</v>
      </c>
      <c r="F143" s="91">
        <v>66.8151885463421</v>
      </c>
      <c r="G143" s="86">
        <v>45.468990597254503</v>
      </c>
      <c r="H143" s="86">
        <v>45.438685581364901</v>
      </c>
      <c r="I143" s="86">
        <v>30.13</v>
      </c>
      <c r="J143" s="86">
        <v>34.65</v>
      </c>
      <c r="K143" s="87">
        <v>0</v>
      </c>
      <c r="L143" s="85">
        <v>2.1800013094600001</v>
      </c>
      <c r="M143" s="150">
        <v>2.12780562097695E-3</v>
      </c>
      <c r="N143" s="86">
        <v>61.371986884813701</v>
      </c>
      <c r="O143" s="86">
        <v>86.287529694610598</v>
      </c>
      <c r="P143" s="86">
        <v>0.70399999999999996</v>
      </c>
      <c r="Q143" s="88">
        <v>0.46410000000000001</v>
      </c>
      <c r="R143" s="85">
        <v>3.2959789057350003E-2</v>
      </c>
      <c r="S143" s="86">
        <v>4.2</v>
      </c>
      <c r="T143" s="86">
        <v>1.36</v>
      </c>
      <c r="U143" s="88">
        <v>4.0150050781377997</v>
      </c>
      <c r="V143" s="89">
        <v>4.54</v>
      </c>
      <c r="W143" s="85">
        <v>44.060799465275402</v>
      </c>
      <c r="X143" s="88">
        <v>45.2</v>
      </c>
      <c r="Y143" s="85">
        <v>-99.8</v>
      </c>
      <c r="Z143" s="88"/>
      <c r="AA143" s="85">
        <v>0</v>
      </c>
      <c r="AB143" s="91">
        <v>0</v>
      </c>
      <c r="AC143" s="86">
        <v>0.08</v>
      </c>
      <c r="AD143" s="86">
        <v>0.11</v>
      </c>
      <c r="AE143" s="86">
        <v>0</v>
      </c>
      <c r="AF143" s="151">
        <v>0</v>
      </c>
      <c r="AG143" s="85">
        <v>7.0158089125800002E-2</v>
      </c>
      <c r="AH143" s="86">
        <v>0.288352</v>
      </c>
      <c r="AI143" s="151">
        <v>3.1688999485499997E-2</v>
      </c>
      <c r="AJ143" s="152">
        <v>3.16</v>
      </c>
      <c r="AK143" s="153">
        <v>39</v>
      </c>
    </row>
    <row r="144" spans="1:37" x14ac:dyDescent="0.2">
      <c r="A144" s="149" t="s">
        <v>614</v>
      </c>
      <c r="B144" s="66" t="s">
        <v>615</v>
      </c>
      <c r="C144" s="67">
        <v>65</v>
      </c>
      <c r="D144" s="84" t="s">
        <v>337</v>
      </c>
      <c r="E144" s="85">
        <v>33.909982093538503</v>
      </c>
      <c r="F144" s="91">
        <v>33.909982093538503</v>
      </c>
      <c r="G144" s="86">
        <v>33.126953777049401</v>
      </c>
      <c r="H144" s="86">
        <v>33.126953777049401</v>
      </c>
      <c r="I144" s="86">
        <v>18.690000000000001</v>
      </c>
      <c r="J144" s="86">
        <v>13.5</v>
      </c>
      <c r="K144" s="87">
        <v>0</v>
      </c>
      <c r="L144" s="85">
        <v>12.9499994078</v>
      </c>
      <c r="M144" s="150">
        <v>0</v>
      </c>
      <c r="N144" s="86">
        <v>31.5123372484749</v>
      </c>
      <c r="O144" s="86">
        <v>71.213463241806906</v>
      </c>
      <c r="P144" s="86">
        <v>0.24099999999999999</v>
      </c>
      <c r="Q144" s="88">
        <v>0.70820000000000005</v>
      </c>
      <c r="R144" s="85">
        <v>0</v>
      </c>
      <c r="S144" s="86">
        <v>6.9</v>
      </c>
      <c r="T144" s="86">
        <v>1.78</v>
      </c>
      <c r="U144" s="88">
        <v>24.006798385383501</v>
      </c>
      <c r="V144" s="89">
        <v>3.82</v>
      </c>
      <c r="W144" s="85">
        <v>17.163915474452399</v>
      </c>
      <c r="X144" s="88">
        <v>15.8666666667</v>
      </c>
      <c r="Y144" s="85"/>
      <c r="Z144" s="88"/>
      <c r="AA144" s="85">
        <v>0</v>
      </c>
      <c r="AB144" s="91">
        <v>0</v>
      </c>
      <c r="AC144" s="86">
        <v>0</v>
      </c>
      <c r="AD144" s="86">
        <v>0</v>
      </c>
      <c r="AE144" s="86">
        <v>0</v>
      </c>
      <c r="AF144" s="151">
        <v>0</v>
      </c>
      <c r="AG144" s="85">
        <v>0.20023991130999999</v>
      </c>
      <c r="AH144" s="86">
        <v>2.8805000000000001E-2</v>
      </c>
      <c r="AI144" s="151">
        <v>4.8510271402899998E-10</v>
      </c>
      <c r="AJ144" s="152">
        <v>2.85</v>
      </c>
      <c r="AK144" s="153">
        <v>13</v>
      </c>
    </row>
    <row r="145" spans="1:37" x14ac:dyDescent="0.2">
      <c r="A145" s="149" t="s">
        <v>616</v>
      </c>
      <c r="B145" s="66" t="s">
        <v>617</v>
      </c>
      <c r="C145" s="67">
        <v>65</v>
      </c>
      <c r="D145" s="84" t="s">
        <v>337</v>
      </c>
      <c r="E145" s="85">
        <v>29.371590388539499</v>
      </c>
      <c r="F145" s="91">
        <v>29.334110690042898</v>
      </c>
      <c r="G145" s="86">
        <v>28.5623065284082</v>
      </c>
      <c r="H145" s="86">
        <v>28.537320062743799</v>
      </c>
      <c r="I145" s="86">
        <v>26.49</v>
      </c>
      <c r="J145" s="86">
        <v>21.53</v>
      </c>
      <c r="K145" s="87">
        <v>0</v>
      </c>
      <c r="L145" s="85">
        <v>8.7999999923299992</v>
      </c>
      <c r="M145" s="150">
        <v>0</v>
      </c>
      <c r="N145" s="86">
        <v>28.263617798646901</v>
      </c>
      <c r="O145" s="86">
        <v>63.708086785009897</v>
      </c>
      <c r="P145" s="86">
        <v>0.41499999999999998</v>
      </c>
      <c r="Q145" s="88">
        <v>0.8175</v>
      </c>
      <c r="R145" s="85">
        <v>0</v>
      </c>
      <c r="S145" s="86">
        <v>7.9</v>
      </c>
      <c r="T145" s="86">
        <v>2.1</v>
      </c>
      <c r="U145" s="88">
        <v>19.572731437138199</v>
      </c>
      <c r="V145" s="89">
        <v>3.81</v>
      </c>
      <c r="W145" s="85">
        <v>19.684297917569499</v>
      </c>
      <c r="X145" s="88">
        <v>16.9666666667</v>
      </c>
      <c r="Y145" s="85"/>
      <c r="Z145" s="88"/>
      <c r="AA145" s="85">
        <v>0</v>
      </c>
      <c r="AB145" s="91">
        <v>0.04</v>
      </c>
      <c r="AC145" s="86">
        <v>0</v>
      </c>
      <c r="AD145" s="86">
        <v>0.03</v>
      </c>
      <c r="AE145" s="86">
        <v>0.11</v>
      </c>
      <c r="AF145" s="151">
        <v>0</v>
      </c>
      <c r="AG145" s="85">
        <v>1.16672399915</v>
      </c>
      <c r="AH145" s="86">
        <v>0.106194</v>
      </c>
      <c r="AI145" s="151">
        <v>0</v>
      </c>
      <c r="AJ145" s="152">
        <v>2.88</v>
      </c>
      <c r="AK145" s="153">
        <v>12</v>
      </c>
    </row>
    <row r="146" spans="1:37" x14ac:dyDescent="0.2">
      <c r="A146" s="149" t="s">
        <v>618</v>
      </c>
      <c r="B146" s="66" t="s">
        <v>619</v>
      </c>
      <c r="C146" s="67">
        <v>65</v>
      </c>
      <c r="D146" s="84" t="s">
        <v>337</v>
      </c>
      <c r="E146" s="85">
        <v>43.816204483534399</v>
      </c>
      <c r="F146" s="91">
        <v>43.797551352634599</v>
      </c>
      <c r="G146" s="86">
        <v>41.0747594876607</v>
      </c>
      <c r="H146" s="86">
        <v>41.0561063567609</v>
      </c>
      <c r="I146" s="86">
        <v>73.59</v>
      </c>
      <c r="J146" s="86">
        <v>77.48</v>
      </c>
      <c r="K146" s="87">
        <v>0</v>
      </c>
      <c r="L146" s="85">
        <v>5.1399999972300003</v>
      </c>
      <c r="M146" s="150">
        <v>5.5027401061215698E-3</v>
      </c>
      <c r="N146" s="86">
        <v>40.400330964444002</v>
      </c>
      <c r="O146" s="86">
        <v>71.202627589691801</v>
      </c>
      <c r="P146" s="86">
        <v>1.218</v>
      </c>
      <c r="Q146" s="88">
        <v>1.0740000000000001</v>
      </c>
      <c r="R146" s="85">
        <v>3.9317449083903402E-2</v>
      </c>
      <c r="S146" s="86">
        <v>6.6</v>
      </c>
      <c r="T146" s="86">
        <v>2.5499999999999998</v>
      </c>
      <c r="U146" s="88">
        <v>12.5326429790746</v>
      </c>
      <c r="V146" s="89">
        <v>4.1900000000000004</v>
      </c>
      <c r="W146" s="85">
        <v>30.367000415077499</v>
      </c>
      <c r="X146" s="88">
        <v>25.9666666667</v>
      </c>
      <c r="Y146" s="85"/>
      <c r="Z146" s="88"/>
      <c r="AA146" s="85">
        <v>0.04</v>
      </c>
      <c r="AB146" s="91">
        <v>0.09</v>
      </c>
      <c r="AC146" s="86">
        <v>0.01</v>
      </c>
      <c r="AD146" s="86">
        <v>0.03</v>
      </c>
      <c r="AE146" s="86">
        <v>0.24</v>
      </c>
      <c r="AF146" s="151">
        <v>0</v>
      </c>
      <c r="AG146" s="85">
        <v>2.5677559967199999</v>
      </c>
      <c r="AH146" s="86">
        <v>0.86552899999999999</v>
      </c>
      <c r="AI146" s="151">
        <v>7.1651999908500005E-2</v>
      </c>
      <c r="AJ146" s="152">
        <v>3</v>
      </c>
      <c r="AK146" s="153">
        <v>22</v>
      </c>
    </row>
    <row r="147" spans="1:37" x14ac:dyDescent="0.2">
      <c r="A147" s="149" t="s">
        <v>620</v>
      </c>
      <c r="B147" s="66" t="s">
        <v>621</v>
      </c>
      <c r="C147" s="67">
        <v>65</v>
      </c>
      <c r="D147" s="84" t="s">
        <v>337</v>
      </c>
      <c r="E147" s="85">
        <v>54.815755872520903</v>
      </c>
      <c r="F147" s="91">
        <v>54.815114242266802</v>
      </c>
      <c r="G147" s="86">
        <v>54.189524744470802</v>
      </c>
      <c r="H147" s="86">
        <v>54.188883114216601</v>
      </c>
      <c r="I147" s="86">
        <v>44.09</v>
      </c>
      <c r="J147" s="86">
        <v>43.73</v>
      </c>
      <c r="K147" s="87">
        <v>7.1000000000000004E-3</v>
      </c>
      <c r="L147" s="85">
        <v>10.5000000005</v>
      </c>
      <c r="M147" s="150">
        <v>0</v>
      </c>
      <c r="N147" s="86">
        <v>49.359970213257697</v>
      </c>
      <c r="O147" s="86">
        <v>73.972072056208106</v>
      </c>
      <c r="P147" s="86">
        <v>0.76400000000000001</v>
      </c>
      <c r="Q147" s="88">
        <v>1.2048000000000001</v>
      </c>
      <c r="R147" s="85">
        <v>0</v>
      </c>
      <c r="S147" s="86">
        <v>5.8</v>
      </c>
      <c r="T147" s="86">
        <v>1.76</v>
      </c>
      <c r="U147" s="88">
        <v>13.7533444976998</v>
      </c>
      <c r="V147" s="89">
        <v>4.4400000000000004</v>
      </c>
      <c r="W147" s="85">
        <v>30.860164771376301</v>
      </c>
      <c r="X147" s="88">
        <v>33.5333333333</v>
      </c>
      <c r="Y147" s="85"/>
      <c r="Z147" s="88"/>
      <c r="AA147" s="85">
        <v>0</v>
      </c>
      <c r="AB147" s="91">
        <v>0</v>
      </c>
      <c r="AC147" s="86">
        <v>0</v>
      </c>
      <c r="AD147" s="86">
        <v>0</v>
      </c>
      <c r="AE147" s="86">
        <v>0.16</v>
      </c>
      <c r="AF147" s="151">
        <v>0</v>
      </c>
      <c r="AG147" s="85">
        <v>1.1966720016300001</v>
      </c>
      <c r="AH147" s="86">
        <v>0.35217799999999999</v>
      </c>
      <c r="AI147" s="151">
        <v>8.0099000471899995E-2</v>
      </c>
      <c r="AJ147" s="152">
        <v>2.84</v>
      </c>
      <c r="AK147" s="153">
        <v>21</v>
      </c>
    </row>
    <row r="148" spans="1:37" x14ac:dyDescent="0.2">
      <c r="A148" s="149" t="s">
        <v>622</v>
      </c>
      <c r="B148" s="66" t="s">
        <v>623</v>
      </c>
      <c r="C148" s="67">
        <v>65</v>
      </c>
      <c r="D148" s="84" t="s">
        <v>337</v>
      </c>
      <c r="E148" s="85">
        <v>20.328802987717999</v>
      </c>
      <c r="F148" s="91">
        <v>19.506795518423001</v>
      </c>
      <c r="G148" s="86">
        <v>17.2024794979402</v>
      </c>
      <c r="H148" s="86">
        <v>16.409348169252699</v>
      </c>
      <c r="I148" s="86">
        <v>124.79</v>
      </c>
      <c r="J148" s="86">
        <v>100.21</v>
      </c>
      <c r="K148" s="87">
        <v>0</v>
      </c>
      <c r="L148" s="85">
        <v>5.5000000057499996</v>
      </c>
      <c r="M148" s="150">
        <v>4.7840618369207099E-3</v>
      </c>
      <c r="N148" s="86">
        <v>18.391991737506999</v>
      </c>
      <c r="O148" s="86">
        <v>65.399401964972199</v>
      </c>
      <c r="P148" s="86">
        <v>3.1349999999999998</v>
      </c>
      <c r="Q148" s="88">
        <v>0.81279999999999997</v>
      </c>
      <c r="R148" s="85">
        <v>5.1907604464054E-2</v>
      </c>
      <c r="S148" s="86">
        <v>6.6</v>
      </c>
      <c r="T148" s="86">
        <v>2.4700000000000002</v>
      </c>
      <c r="U148" s="88">
        <v>17.660647595579999</v>
      </c>
      <c r="V148" s="89">
        <v>3.63</v>
      </c>
      <c r="W148" s="85">
        <v>28.1055682066131</v>
      </c>
      <c r="X148" s="88">
        <v>25.266666666700001</v>
      </c>
      <c r="Y148" s="85"/>
      <c r="Z148" s="88"/>
      <c r="AA148" s="85">
        <v>0</v>
      </c>
      <c r="AB148" s="91">
        <v>0.19</v>
      </c>
      <c r="AC148" s="86">
        <v>0</v>
      </c>
      <c r="AD148" s="86">
        <v>0.24</v>
      </c>
      <c r="AE148" s="86">
        <v>0</v>
      </c>
      <c r="AF148" s="151">
        <v>0</v>
      </c>
      <c r="AG148" s="85">
        <v>0.16675500000499999</v>
      </c>
      <c r="AH148" s="86">
        <v>0.404835</v>
      </c>
      <c r="AI148" s="151">
        <v>0.25717800000800001</v>
      </c>
      <c r="AJ148" s="152">
        <v>2.96</v>
      </c>
      <c r="AK148" s="153">
        <v>9</v>
      </c>
    </row>
    <row r="149" spans="1:37" x14ac:dyDescent="0.2">
      <c r="A149" s="149" t="s">
        <v>624</v>
      </c>
      <c r="B149" s="66" t="s">
        <v>625</v>
      </c>
      <c r="C149" s="67">
        <v>65</v>
      </c>
      <c r="D149" s="84" t="s">
        <v>337</v>
      </c>
      <c r="E149" s="85">
        <v>26.764189790933699</v>
      </c>
      <c r="F149" s="91">
        <v>26.764189790933699</v>
      </c>
      <c r="G149" s="86">
        <v>26.6619051398037</v>
      </c>
      <c r="H149" s="86">
        <v>26.6619051398037</v>
      </c>
      <c r="I149" s="86">
        <v>17.38</v>
      </c>
      <c r="J149" s="86">
        <v>14.13</v>
      </c>
      <c r="K149" s="87">
        <v>0</v>
      </c>
      <c r="L149" s="85">
        <v>13.6899999817</v>
      </c>
      <c r="M149" s="150">
        <v>3.50586113087942E-3</v>
      </c>
      <c r="N149" s="86">
        <v>26.541777334615801</v>
      </c>
      <c r="O149" s="86">
        <v>77.905193192608294</v>
      </c>
      <c r="P149" s="86">
        <v>0.443</v>
      </c>
      <c r="Q149" s="88">
        <v>0.9405</v>
      </c>
      <c r="R149" s="85">
        <v>2.3940627244433799E-2</v>
      </c>
      <c r="S149" s="86">
        <v>6.4</v>
      </c>
      <c r="T149" s="86">
        <v>1.88</v>
      </c>
      <c r="U149" s="88">
        <v>25.018296607852999</v>
      </c>
      <c r="V149" s="89">
        <v>3.69</v>
      </c>
      <c r="W149" s="85">
        <v>21.6743137220767</v>
      </c>
      <c r="X149" s="88">
        <v>22.566666666700002</v>
      </c>
      <c r="Y149" s="85"/>
      <c r="Z149" s="88"/>
      <c r="AA149" s="85">
        <v>0</v>
      </c>
      <c r="AB149" s="91">
        <v>0</v>
      </c>
      <c r="AC149" s="86">
        <v>0</v>
      </c>
      <c r="AD149" s="86">
        <v>0</v>
      </c>
      <c r="AE149" s="86">
        <v>0</v>
      </c>
      <c r="AF149" s="151">
        <v>0</v>
      </c>
      <c r="AG149" s="85">
        <v>0.83767499930599998</v>
      </c>
      <c r="AH149" s="86">
        <v>0.109817</v>
      </c>
      <c r="AI149" s="151">
        <v>3.4595999971399997E-2</v>
      </c>
      <c r="AJ149" s="152">
        <v>2.7</v>
      </c>
      <c r="AK149" s="153">
        <v>8</v>
      </c>
    </row>
    <row r="150" spans="1:37" x14ac:dyDescent="0.2">
      <c r="A150" s="149" t="s">
        <v>626</v>
      </c>
      <c r="B150" s="66" t="s">
        <v>627</v>
      </c>
      <c r="C150" s="67">
        <v>63</v>
      </c>
      <c r="D150" s="84" t="s">
        <v>337</v>
      </c>
      <c r="E150" s="85">
        <v>50.9572397833062</v>
      </c>
      <c r="F150" s="91">
        <v>50.9572397833062</v>
      </c>
      <c r="G150" s="86">
        <v>50.8730868353232</v>
      </c>
      <c r="H150" s="86">
        <v>50.8730868353232</v>
      </c>
      <c r="I150" s="86">
        <v>11.8</v>
      </c>
      <c r="J150" s="86">
        <v>13.03</v>
      </c>
      <c r="K150" s="87">
        <v>0</v>
      </c>
      <c r="L150" s="85">
        <v>9.7000000474700006</v>
      </c>
      <c r="M150" s="150">
        <v>0</v>
      </c>
      <c r="N150" s="86">
        <v>48.374796192079103</v>
      </c>
      <c r="O150" s="86">
        <v>38.485883234779699</v>
      </c>
      <c r="P150" s="86">
        <v>0.254</v>
      </c>
      <c r="Q150" s="88">
        <v>1.7532000000000001</v>
      </c>
      <c r="R150" s="85">
        <v>0</v>
      </c>
      <c r="S150" s="86">
        <v>4.5999999999999996</v>
      </c>
      <c r="T150" s="86">
        <v>1.4</v>
      </c>
      <c r="U150" s="88">
        <v>26.1820859411981</v>
      </c>
      <c r="V150" s="89">
        <v>4.57</v>
      </c>
      <c r="W150" s="85">
        <v>18.568812152852502</v>
      </c>
      <c r="X150" s="88">
        <v>17.600000000000001</v>
      </c>
      <c r="Y150" s="85"/>
      <c r="Z150" s="88"/>
      <c r="AA150" s="85">
        <v>0</v>
      </c>
      <c r="AB150" s="91">
        <v>0</v>
      </c>
      <c r="AC150" s="86">
        <v>0</v>
      </c>
      <c r="AD150" s="86">
        <v>0</v>
      </c>
      <c r="AE150" s="86">
        <v>0</v>
      </c>
      <c r="AF150" s="151">
        <v>0</v>
      </c>
      <c r="AG150" s="85">
        <v>7.1490000192299993E-2</v>
      </c>
      <c r="AH150" s="86">
        <v>2.9895999999999999E-2</v>
      </c>
      <c r="AI150" s="151">
        <v>0</v>
      </c>
      <c r="AJ150" s="152">
        <v>3.01</v>
      </c>
      <c r="AK150" s="153">
        <v>23</v>
      </c>
    </row>
    <row r="151" spans="1:37" x14ac:dyDescent="0.2">
      <c r="A151" s="149" t="s">
        <v>628</v>
      </c>
      <c r="B151" s="66" t="s">
        <v>629</v>
      </c>
      <c r="C151" s="67">
        <v>63</v>
      </c>
      <c r="D151" s="84" t="s">
        <v>337</v>
      </c>
      <c r="E151" s="85">
        <v>48.658370600816603</v>
      </c>
      <c r="F151" s="91">
        <v>48.658370600816603</v>
      </c>
      <c r="G151" s="86">
        <v>48.583025471514702</v>
      </c>
      <c r="H151" s="86">
        <v>48.583025471514702</v>
      </c>
      <c r="I151" s="86">
        <v>7.52</v>
      </c>
      <c r="J151" s="86">
        <v>5.31</v>
      </c>
      <c r="K151" s="87">
        <v>0</v>
      </c>
      <c r="L151" s="85">
        <v>6.8000000224899999</v>
      </c>
      <c r="M151" s="150">
        <v>0</v>
      </c>
      <c r="N151" s="86">
        <v>43.2529651954112</v>
      </c>
      <c r="O151" s="86">
        <v>52.109270040304501</v>
      </c>
      <c r="P151" s="86">
        <v>0.245</v>
      </c>
      <c r="Q151" s="88">
        <v>0.91820000000000002</v>
      </c>
      <c r="R151" s="85">
        <v>0</v>
      </c>
      <c r="S151" s="86">
        <v>5.7</v>
      </c>
      <c r="T151" s="86">
        <v>1.39</v>
      </c>
      <c r="U151" s="88">
        <v>21.563289908613701</v>
      </c>
      <c r="V151" s="89">
        <v>4.5599999999999996</v>
      </c>
      <c r="W151" s="85">
        <v>18.086521987063598</v>
      </c>
      <c r="X151" s="88">
        <v>16.666666666699999</v>
      </c>
      <c r="Y151" s="85"/>
      <c r="Z151" s="88"/>
      <c r="AA151" s="85">
        <v>0</v>
      </c>
      <c r="AB151" s="91">
        <v>0</v>
      </c>
      <c r="AC151" s="86">
        <v>0</v>
      </c>
      <c r="AD151" s="86">
        <v>0</v>
      </c>
      <c r="AE151" s="86">
        <v>0</v>
      </c>
      <c r="AF151" s="151">
        <v>0</v>
      </c>
      <c r="AG151" s="85">
        <v>0.31442300528599998</v>
      </c>
      <c r="AH151" s="86">
        <v>1.3493E-2</v>
      </c>
      <c r="AI151" s="151">
        <v>4.45247199898E-11</v>
      </c>
      <c r="AJ151" s="152">
        <v>3.22</v>
      </c>
      <c r="AK151" s="153">
        <v>30</v>
      </c>
    </row>
    <row r="152" spans="1:37" x14ac:dyDescent="0.2">
      <c r="A152" s="149" t="s">
        <v>630</v>
      </c>
      <c r="B152" s="66" t="s">
        <v>631</v>
      </c>
      <c r="C152" s="67">
        <v>65</v>
      </c>
      <c r="D152" s="84" t="s">
        <v>337</v>
      </c>
      <c r="E152" s="85">
        <v>33.324891415836198</v>
      </c>
      <c r="F152" s="91">
        <v>33.324891415836198</v>
      </c>
      <c r="G152" s="86">
        <v>33.146344860771698</v>
      </c>
      <c r="H152" s="86">
        <v>33.146344860771698</v>
      </c>
      <c r="I152" s="86">
        <v>17.690000000000001</v>
      </c>
      <c r="J152" s="86">
        <v>16.11</v>
      </c>
      <c r="K152" s="87">
        <v>0</v>
      </c>
      <c r="L152" s="85">
        <v>11.160000006400001</v>
      </c>
      <c r="M152" s="150">
        <v>1.20572823155744E-3</v>
      </c>
      <c r="N152" s="86">
        <v>32.551802800836398</v>
      </c>
      <c r="O152" s="86">
        <v>74.893769289260604</v>
      </c>
      <c r="P152" s="86">
        <v>0.499</v>
      </c>
      <c r="Q152" s="88">
        <v>1.2522</v>
      </c>
      <c r="R152" s="85">
        <v>2.09687565527364E-2</v>
      </c>
      <c r="S152" s="86">
        <v>7.1</v>
      </c>
      <c r="T152" s="86">
        <v>1.34</v>
      </c>
      <c r="U152" s="88">
        <v>19.686973699206</v>
      </c>
      <c r="V152" s="89">
        <v>4.09</v>
      </c>
      <c r="W152" s="85">
        <v>19.984605771237302</v>
      </c>
      <c r="X152" s="88"/>
      <c r="Y152" s="85">
        <v>-100</v>
      </c>
      <c r="Z152" s="88"/>
      <c r="AA152" s="85">
        <v>0</v>
      </c>
      <c r="AB152" s="91">
        <v>0</v>
      </c>
      <c r="AC152" s="86">
        <v>0</v>
      </c>
      <c r="AD152" s="86">
        <v>0</v>
      </c>
      <c r="AE152" s="86">
        <v>0.01</v>
      </c>
      <c r="AF152" s="151">
        <v>0</v>
      </c>
      <c r="AG152" s="85">
        <v>1.24401399481</v>
      </c>
      <c r="AH152" s="86">
        <v>7.9780000000000004E-2</v>
      </c>
      <c r="AI152" s="151">
        <v>1.0235999957300001E-2</v>
      </c>
      <c r="AJ152" s="152">
        <v>2.67</v>
      </c>
      <c r="AK152" s="153">
        <v>10</v>
      </c>
    </row>
    <row r="153" spans="1:37" x14ac:dyDescent="0.2">
      <c r="A153" s="149" t="s">
        <v>632</v>
      </c>
      <c r="B153" s="66" t="s">
        <v>633</v>
      </c>
      <c r="C153" s="67">
        <v>65</v>
      </c>
      <c r="D153" s="84" t="s">
        <v>337</v>
      </c>
      <c r="E153" s="85">
        <v>34.053909628672301</v>
      </c>
      <c r="F153" s="91">
        <v>33.617090023363303</v>
      </c>
      <c r="G153" s="86">
        <v>32.077968882040103</v>
      </c>
      <c r="H153" s="86">
        <v>31.6684893373764</v>
      </c>
      <c r="I153" s="86">
        <v>275.33999999999997</v>
      </c>
      <c r="J153" s="86">
        <v>399.3</v>
      </c>
      <c r="K153" s="87">
        <v>0</v>
      </c>
      <c r="L153" s="85">
        <v>3.2299999987299999</v>
      </c>
      <c r="M153" s="150">
        <v>3.47019939316041E-2</v>
      </c>
      <c r="N153" s="86">
        <v>30.845977705644</v>
      </c>
      <c r="O153" s="86">
        <v>57.0916976048888</v>
      </c>
      <c r="P153" s="86">
        <v>12.477</v>
      </c>
      <c r="Q153" s="88">
        <v>1.2081999999999999</v>
      </c>
      <c r="R153" s="85">
        <v>0.105919736377545</v>
      </c>
      <c r="S153" s="86">
        <v>4.5999999999999996</v>
      </c>
      <c r="T153" s="86">
        <v>4.45</v>
      </c>
      <c r="U153" s="88">
        <v>3.7163841527066701</v>
      </c>
      <c r="V153" s="89">
        <v>3.89</v>
      </c>
      <c r="W153" s="85">
        <v>37.483948297896902</v>
      </c>
      <c r="X153" s="88">
        <v>39.366666666699999</v>
      </c>
      <c r="Y153" s="85">
        <v>-100</v>
      </c>
      <c r="Z153" s="88">
        <v>-100</v>
      </c>
      <c r="AA153" s="85">
        <v>4.09</v>
      </c>
      <c r="AB153" s="91">
        <v>4.1399999999999997</v>
      </c>
      <c r="AC153" s="86">
        <v>1.88</v>
      </c>
      <c r="AD153" s="86">
        <v>1.95</v>
      </c>
      <c r="AE153" s="86">
        <v>1</v>
      </c>
      <c r="AF153" s="151">
        <v>9.3319997750799999</v>
      </c>
      <c r="AG153" s="85">
        <v>0.35662199787900001</v>
      </c>
      <c r="AH153" s="86">
        <v>4.6174390000000001</v>
      </c>
      <c r="AI153" s="151">
        <v>0.37361399777799997</v>
      </c>
      <c r="AJ153" s="152">
        <v>3.03</v>
      </c>
      <c r="AK153" s="153">
        <v>19</v>
      </c>
    </row>
    <row r="154" spans="1:37" x14ac:dyDescent="0.2">
      <c r="A154" s="149" t="s">
        <v>634</v>
      </c>
      <c r="B154" s="66" t="s">
        <v>635</v>
      </c>
      <c r="C154" s="67">
        <v>65</v>
      </c>
      <c r="D154" s="84" t="s">
        <v>337</v>
      </c>
      <c r="E154" s="85">
        <v>56.565669517496097</v>
      </c>
      <c r="F154" s="91">
        <v>56.338714434086903</v>
      </c>
      <c r="G154" s="86">
        <v>55.4411519573273</v>
      </c>
      <c r="H154" s="86">
        <v>55.260357229865797</v>
      </c>
      <c r="I154" s="86">
        <v>114.26</v>
      </c>
      <c r="J154" s="86">
        <v>122.44</v>
      </c>
      <c r="K154" s="87">
        <v>0</v>
      </c>
      <c r="L154" s="85">
        <v>6.4400000078900002</v>
      </c>
      <c r="M154" s="150">
        <v>2.7217832335864198E-2</v>
      </c>
      <c r="N154" s="86">
        <v>49.568042912035502</v>
      </c>
      <c r="O154" s="86">
        <v>65.560033262969398</v>
      </c>
      <c r="P154" s="86">
        <v>1.107</v>
      </c>
      <c r="Q154" s="88">
        <v>1.04</v>
      </c>
      <c r="R154" s="85">
        <v>8.8319717376904402E-2</v>
      </c>
      <c r="S154" s="86">
        <v>5.3</v>
      </c>
      <c r="T154" s="86">
        <v>2.5299999999999998</v>
      </c>
      <c r="U154" s="88">
        <v>9.4244060059752002</v>
      </c>
      <c r="V154" s="89">
        <v>4.54</v>
      </c>
      <c r="W154" s="85">
        <v>27.962430801211799</v>
      </c>
      <c r="X154" s="88">
        <v>33.700000000000003</v>
      </c>
      <c r="Y154" s="85">
        <v>-100</v>
      </c>
      <c r="Z154" s="88">
        <v>-100</v>
      </c>
      <c r="AA154" s="85">
        <v>0</v>
      </c>
      <c r="AB154" s="91">
        <v>0</v>
      </c>
      <c r="AC154" s="86">
        <v>0</v>
      </c>
      <c r="AD154" s="86">
        <v>0</v>
      </c>
      <c r="AE154" s="86">
        <v>0.32</v>
      </c>
      <c r="AF154" s="151">
        <v>2.9075999295599999</v>
      </c>
      <c r="AG154" s="85">
        <v>0.404768000756</v>
      </c>
      <c r="AH154" s="86">
        <v>0.52213200000000004</v>
      </c>
      <c r="AI154" s="151">
        <v>4.6062000085999998E-2</v>
      </c>
      <c r="AJ154" s="152">
        <v>3.04</v>
      </c>
      <c r="AK154" s="153">
        <v>29</v>
      </c>
    </row>
    <row r="155" spans="1:37" x14ac:dyDescent="0.2">
      <c r="A155" s="149" t="s">
        <v>636</v>
      </c>
      <c r="B155" s="66" t="s">
        <v>637</v>
      </c>
      <c r="C155" s="67">
        <v>65</v>
      </c>
      <c r="D155" s="84" t="s">
        <v>337</v>
      </c>
      <c r="E155" s="85">
        <v>63.543281079295703</v>
      </c>
      <c r="F155" s="91">
        <v>63.521049823420299</v>
      </c>
      <c r="G155" s="86">
        <v>57.525597703193696</v>
      </c>
      <c r="H155" s="86">
        <v>57.505271983536197</v>
      </c>
      <c r="I155" s="86">
        <v>102.9</v>
      </c>
      <c r="J155" s="86">
        <v>113.77</v>
      </c>
      <c r="K155" s="87">
        <v>0</v>
      </c>
      <c r="L155" s="85">
        <v>2.2199999985200001</v>
      </c>
      <c r="M155" s="150">
        <v>2.1737196373377302E-2</v>
      </c>
      <c r="N155" s="86">
        <v>56.309426439014402</v>
      </c>
      <c r="O155" s="86">
        <v>76.785399178199597</v>
      </c>
      <c r="P155" s="86">
        <v>1.4179999999999999</v>
      </c>
      <c r="Q155" s="88">
        <v>0.86809999999999998</v>
      </c>
      <c r="R155" s="85">
        <v>7.6297049847405901E-2</v>
      </c>
      <c r="S155" s="86">
        <v>5.6</v>
      </c>
      <c r="T155" s="86">
        <v>2.72</v>
      </c>
      <c r="U155" s="88">
        <v>2.7185650041921798</v>
      </c>
      <c r="V155" s="89">
        <v>4.4400000000000004</v>
      </c>
      <c r="W155" s="85">
        <v>36.944559646742697</v>
      </c>
      <c r="X155" s="88">
        <v>35.433333333299998</v>
      </c>
      <c r="Y155" s="85"/>
      <c r="Z155" s="88"/>
      <c r="AA155" s="85">
        <v>0</v>
      </c>
      <c r="AB155" s="91">
        <v>0</v>
      </c>
      <c r="AC155" s="86">
        <v>0</v>
      </c>
      <c r="AD155" s="86">
        <v>0</v>
      </c>
      <c r="AE155" s="86">
        <v>0.5</v>
      </c>
      <c r="AF155" s="151">
        <v>26.0200996226</v>
      </c>
      <c r="AG155" s="85">
        <v>0.23960999982100001</v>
      </c>
      <c r="AH155" s="86">
        <v>1.2390559999999999</v>
      </c>
      <c r="AI155" s="151">
        <v>4.0943999969500003E-2</v>
      </c>
      <c r="AJ155" s="152">
        <v>3.14</v>
      </c>
      <c r="AK155" s="153">
        <v>36</v>
      </c>
    </row>
    <row r="156" spans="1:37" x14ac:dyDescent="0.2">
      <c r="A156" s="149" t="s">
        <v>638</v>
      </c>
      <c r="B156" s="66" t="s">
        <v>639</v>
      </c>
      <c r="C156" s="67">
        <v>65</v>
      </c>
      <c r="D156" s="84" t="s">
        <v>337</v>
      </c>
      <c r="E156" s="85">
        <v>43.034273398691099</v>
      </c>
      <c r="F156" s="91">
        <v>43.001419297185102</v>
      </c>
      <c r="G156" s="86">
        <v>42.282571556233101</v>
      </c>
      <c r="H156" s="86">
        <v>42.252345782847499</v>
      </c>
      <c r="I156" s="86">
        <v>146.41999999999999</v>
      </c>
      <c r="J156" s="86">
        <v>183.6</v>
      </c>
      <c r="K156" s="87">
        <v>0</v>
      </c>
      <c r="L156" s="85">
        <v>8.3199999677500003</v>
      </c>
      <c r="M156" s="150">
        <v>4.5324291762527001E-3</v>
      </c>
      <c r="N156" s="86">
        <v>38.188048408501203</v>
      </c>
      <c r="O156" s="86">
        <v>58.458917883082201</v>
      </c>
      <c r="P156" s="86">
        <v>3.8580000000000001</v>
      </c>
      <c r="Q156" s="88">
        <v>1.1462000000000001</v>
      </c>
      <c r="R156" s="85">
        <v>4.7645517350909203E-2</v>
      </c>
      <c r="S156" s="86">
        <v>5.7</v>
      </c>
      <c r="T156" s="86">
        <v>2.87</v>
      </c>
      <c r="U156" s="88">
        <v>14.152889846768501</v>
      </c>
      <c r="V156" s="89">
        <v>4.18</v>
      </c>
      <c r="W156" s="85">
        <v>28.9001426001618</v>
      </c>
      <c r="X156" s="88">
        <v>40.933333333299998</v>
      </c>
      <c r="Y156" s="85">
        <v>-100</v>
      </c>
      <c r="Z156" s="88"/>
      <c r="AA156" s="85">
        <v>0</v>
      </c>
      <c r="AB156" s="91">
        <v>0</v>
      </c>
      <c r="AC156" s="86">
        <v>0</v>
      </c>
      <c r="AD156" s="86">
        <v>0</v>
      </c>
      <c r="AE156" s="86">
        <v>0.41</v>
      </c>
      <c r="AF156" s="151">
        <v>5.5687928385899998E-8</v>
      </c>
      <c r="AG156" s="85">
        <v>0.93131500101499998</v>
      </c>
      <c r="AH156" s="86">
        <v>1.686728</v>
      </c>
      <c r="AI156" s="151">
        <v>0.255900001835</v>
      </c>
      <c r="AJ156" s="152">
        <v>2.99</v>
      </c>
      <c r="AK156" s="153">
        <v>22</v>
      </c>
    </row>
    <row r="157" spans="1:37" x14ac:dyDescent="0.2">
      <c r="A157" s="149" t="s">
        <v>640</v>
      </c>
      <c r="B157" s="66" t="s">
        <v>641</v>
      </c>
      <c r="C157" s="67">
        <v>65</v>
      </c>
      <c r="D157" s="84" t="s">
        <v>337</v>
      </c>
      <c r="E157" s="85">
        <v>72.723165300458305</v>
      </c>
      <c r="F157" s="91">
        <v>72.591923234148794</v>
      </c>
      <c r="G157" s="86">
        <v>69.850900406635205</v>
      </c>
      <c r="H157" s="86">
        <v>69.784203618838603</v>
      </c>
      <c r="I157" s="86">
        <v>22.85</v>
      </c>
      <c r="J157" s="86">
        <v>25.2</v>
      </c>
      <c r="K157" s="87">
        <v>0</v>
      </c>
      <c r="L157" s="85">
        <v>3.7900000030599998</v>
      </c>
      <c r="M157" s="150">
        <v>0</v>
      </c>
      <c r="N157" s="86">
        <v>64.066534687553798</v>
      </c>
      <c r="O157" s="86">
        <v>81.165165165165206</v>
      </c>
      <c r="P157" s="86">
        <v>0.33700000000000002</v>
      </c>
      <c r="Q157" s="88">
        <v>0.8367</v>
      </c>
      <c r="R157" s="85">
        <v>0</v>
      </c>
      <c r="S157" s="86">
        <v>3.5</v>
      </c>
      <c r="T157" s="86">
        <v>1.21</v>
      </c>
      <c r="U157" s="88">
        <v>7.9993115170292004</v>
      </c>
      <c r="V157" s="89">
        <v>4.45</v>
      </c>
      <c r="W157" s="85">
        <v>31.929390720277699</v>
      </c>
      <c r="X157" s="88">
        <v>22.833333333300001</v>
      </c>
      <c r="Y157" s="85"/>
      <c r="Z157" s="88"/>
      <c r="AA157" s="85">
        <v>0</v>
      </c>
      <c r="AB157" s="91">
        <v>0</v>
      </c>
      <c r="AC157" s="86">
        <v>0</v>
      </c>
      <c r="AD157" s="86">
        <v>0</v>
      </c>
      <c r="AE157" s="86">
        <v>0.13</v>
      </c>
      <c r="AF157" s="151">
        <v>45.208900488200001</v>
      </c>
      <c r="AG157" s="85">
        <v>0.16326800019599999</v>
      </c>
      <c r="AH157" s="86">
        <v>5.8955E-2</v>
      </c>
      <c r="AI157" s="151">
        <v>0</v>
      </c>
      <c r="AJ157" s="152">
        <v>3.3</v>
      </c>
      <c r="AK157" s="153">
        <v>44</v>
      </c>
    </row>
    <row r="158" spans="1:37" x14ac:dyDescent="0.2">
      <c r="A158" s="149" t="s">
        <v>642</v>
      </c>
      <c r="B158" s="66" t="s">
        <v>643</v>
      </c>
      <c r="C158" s="67">
        <v>65</v>
      </c>
      <c r="D158" s="84" t="s">
        <v>337</v>
      </c>
      <c r="E158" s="85">
        <v>46.725250749977299</v>
      </c>
      <c r="F158" s="91">
        <v>46.700403018090398</v>
      </c>
      <c r="G158" s="86">
        <v>45.042877488560897</v>
      </c>
      <c r="H158" s="86">
        <v>45.019847883397503</v>
      </c>
      <c r="I158" s="86">
        <v>25.86</v>
      </c>
      <c r="J158" s="86">
        <v>24.55</v>
      </c>
      <c r="K158" s="87">
        <v>0</v>
      </c>
      <c r="L158" s="85">
        <v>9.17999999227</v>
      </c>
      <c r="M158" s="150">
        <v>6.78458829968232E-4</v>
      </c>
      <c r="N158" s="86">
        <v>43.917742219309602</v>
      </c>
      <c r="O158" s="86">
        <v>68.989993421280403</v>
      </c>
      <c r="P158" s="86">
        <v>0.45600000000000002</v>
      </c>
      <c r="Q158" s="88">
        <v>0.68679999999999997</v>
      </c>
      <c r="R158" s="85">
        <v>1.04635345819818E-2</v>
      </c>
      <c r="S158" s="86">
        <v>11.3</v>
      </c>
      <c r="T158" s="86">
        <v>1.72</v>
      </c>
      <c r="U158" s="88">
        <v>16.956455864973801</v>
      </c>
      <c r="V158" s="89">
        <v>4.51</v>
      </c>
      <c r="W158" s="85">
        <v>21.415207206392498</v>
      </c>
      <c r="X158" s="88">
        <v>22.6</v>
      </c>
      <c r="Y158" s="85"/>
      <c r="Z158" s="88"/>
      <c r="AA158" s="85">
        <v>0</v>
      </c>
      <c r="AB158" s="91">
        <v>0</v>
      </c>
      <c r="AC158" s="86">
        <v>0</v>
      </c>
      <c r="AD158" s="86">
        <v>0</v>
      </c>
      <c r="AE158" s="86">
        <v>0.02</v>
      </c>
      <c r="AF158" s="151">
        <v>0</v>
      </c>
      <c r="AG158" s="85">
        <v>0.42995400004899997</v>
      </c>
      <c r="AH158" s="86">
        <v>0.25693199999999999</v>
      </c>
      <c r="AI158" s="151">
        <v>0.126120001013</v>
      </c>
      <c r="AJ158" s="152">
        <v>2.91</v>
      </c>
      <c r="AK158" s="153">
        <v>20</v>
      </c>
    </row>
    <row r="159" spans="1:37" x14ac:dyDescent="0.2">
      <c r="A159" s="149" t="s">
        <v>644</v>
      </c>
      <c r="B159" s="66" t="s">
        <v>645</v>
      </c>
      <c r="C159" s="67">
        <v>65</v>
      </c>
      <c r="D159" s="84" t="s">
        <v>337</v>
      </c>
      <c r="E159" s="85">
        <v>48.1434433253687</v>
      </c>
      <c r="F159" s="91">
        <v>48.006331347226002</v>
      </c>
      <c r="G159" s="86">
        <v>47.329845043301198</v>
      </c>
      <c r="H159" s="86">
        <v>47.206847533496699</v>
      </c>
      <c r="I159" s="86">
        <v>23.38</v>
      </c>
      <c r="J159" s="86">
        <v>26.18</v>
      </c>
      <c r="K159" s="87">
        <v>0</v>
      </c>
      <c r="L159" s="85">
        <v>7.2699999990400004</v>
      </c>
      <c r="M159" s="150">
        <v>5.3136692774115898E-4</v>
      </c>
      <c r="N159" s="86">
        <v>44.992476343401897</v>
      </c>
      <c r="O159" s="86">
        <v>63.306891122683801</v>
      </c>
      <c r="P159" s="86">
        <v>0.82899999999999996</v>
      </c>
      <c r="Q159" s="88">
        <v>1.7586999999999999</v>
      </c>
      <c r="R159" s="85">
        <v>1.6378674965195301E-2</v>
      </c>
      <c r="S159" s="86">
        <v>11.1</v>
      </c>
      <c r="T159" s="86">
        <v>1.63</v>
      </c>
      <c r="U159" s="88">
        <v>21.120285515530998</v>
      </c>
      <c r="V159" s="89">
        <v>4.42</v>
      </c>
      <c r="W159" s="85">
        <v>28.682442717882498</v>
      </c>
      <c r="X159" s="88">
        <v>37.833333333299997</v>
      </c>
      <c r="Y159" s="85">
        <v>-100</v>
      </c>
      <c r="Z159" s="88"/>
      <c r="AA159" s="85">
        <v>0</v>
      </c>
      <c r="AB159" s="91">
        <v>0</v>
      </c>
      <c r="AC159" s="86">
        <v>0</v>
      </c>
      <c r="AD159" s="86">
        <v>0</v>
      </c>
      <c r="AE159" s="86">
        <v>0</v>
      </c>
      <c r="AF159" s="151">
        <v>0</v>
      </c>
      <c r="AG159" s="85">
        <v>0.120119999299</v>
      </c>
      <c r="AH159" s="86">
        <v>0.15620200000000001</v>
      </c>
      <c r="AI159" s="151">
        <v>0.127580999256</v>
      </c>
      <c r="AJ159" s="152">
        <v>2.89</v>
      </c>
      <c r="AK159" s="153">
        <v>21</v>
      </c>
    </row>
    <row r="160" spans="1:37" x14ac:dyDescent="0.2">
      <c r="A160" s="149" t="s">
        <v>646</v>
      </c>
      <c r="B160" s="66" t="s">
        <v>647</v>
      </c>
      <c r="C160" s="67">
        <v>65</v>
      </c>
      <c r="D160" s="84" t="s">
        <v>337</v>
      </c>
      <c r="E160" s="85">
        <v>45.270329961570702</v>
      </c>
      <c r="F160" s="91">
        <v>45.2007597508724</v>
      </c>
      <c r="G160" s="86">
        <v>43.923097309951899</v>
      </c>
      <c r="H160" s="86">
        <v>43.884447192897198</v>
      </c>
      <c r="I160" s="86">
        <v>70.8</v>
      </c>
      <c r="J160" s="86">
        <v>91.48</v>
      </c>
      <c r="K160" s="87">
        <v>0</v>
      </c>
      <c r="L160" s="85">
        <v>8.9900000146900005</v>
      </c>
      <c r="M160" s="150">
        <v>3.1164307271725499E-3</v>
      </c>
      <c r="N160" s="86">
        <v>39.444204845790601</v>
      </c>
      <c r="O160" s="86">
        <v>46.749862863411998</v>
      </c>
      <c r="P160" s="86">
        <v>2.5150000000000001</v>
      </c>
      <c r="Q160" s="88">
        <v>1.0061</v>
      </c>
      <c r="R160" s="85">
        <v>1.6736401673640201E-2</v>
      </c>
      <c r="S160" s="86">
        <v>9.6</v>
      </c>
      <c r="T160" s="86">
        <v>2.84</v>
      </c>
      <c r="U160" s="88">
        <v>16.382128185873899</v>
      </c>
      <c r="V160" s="89">
        <v>4.46</v>
      </c>
      <c r="W160" s="85">
        <v>22.886444712752301</v>
      </c>
      <c r="X160" s="88">
        <v>26.9666666667</v>
      </c>
      <c r="Y160" s="85"/>
      <c r="Z160" s="88"/>
      <c r="AA160" s="85">
        <v>0</v>
      </c>
      <c r="AB160" s="91">
        <v>0</v>
      </c>
      <c r="AC160" s="86">
        <v>0</v>
      </c>
      <c r="AD160" s="86">
        <v>0</v>
      </c>
      <c r="AE160" s="86">
        <v>0</v>
      </c>
      <c r="AF160" s="151">
        <v>0</v>
      </c>
      <c r="AG160" s="85">
        <v>5.3886000044000001E-2</v>
      </c>
      <c r="AH160" s="86">
        <v>0.55483800000000005</v>
      </c>
      <c r="AI160" s="151">
        <v>1.04231500085</v>
      </c>
      <c r="AJ160" s="152">
        <v>3.06</v>
      </c>
      <c r="AK160" s="153">
        <v>26</v>
      </c>
    </row>
    <row r="161" spans="1:37" x14ac:dyDescent="0.2">
      <c r="A161" s="149" t="s">
        <v>648</v>
      </c>
      <c r="B161" s="66" t="s">
        <v>649</v>
      </c>
      <c r="C161" s="67">
        <v>65</v>
      </c>
      <c r="D161" s="84" t="s">
        <v>337</v>
      </c>
      <c r="E161" s="85">
        <v>67.917168705454699</v>
      </c>
      <c r="F161" s="91">
        <v>67.896746788653601</v>
      </c>
      <c r="G161" s="86">
        <v>65.658504707251794</v>
      </c>
      <c r="H161" s="86">
        <v>65.638082790450696</v>
      </c>
      <c r="I161" s="86">
        <v>30.35</v>
      </c>
      <c r="J161" s="86">
        <v>29.48</v>
      </c>
      <c r="K161" s="87">
        <v>0</v>
      </c>
      <c r="L161" s="85">
        <v>3.34000000194</v>
      </c>
      <c r="M161" s="150">
        <v>0</v>
      </c>
      <c r="N161" s="86">
        <v>59.255021352240497</v>
      </c>
      <c r="O161" s="86">
        <v>65.548524815125404</v>
      </c>
      <c r="P161" s="86">
        <v>0.58199999999999996</v>
      </c>
      <c r="Q161" s="88">
        <v>0.56730000000000003</v>
      </c>
      <c r="R161" s="85">
        <v>0</v>
      </c>
      <c r="S161" s="86">
        <v>6.8</v>
      </c>
      <c r="T161" s="86">
        <v>1.84</v>
      </c>
      <c r="U161" s="88">
        <v>10.8807972716319</v>
      </c>
      <c r="V161" s="89">
        <v>4.68</v>
      </c>
      <c r="W161" s="85">
        <v>27.952327187418799</v>
      </c>
      <c r="X161" s="88">
        <v>26.5</v>
      </c>
      <c r="Y161" s="85">
        <v>-100</v>
      </c>
      <c r="Z161" s="88"/>
      <c r="AA161" s="85">
        <v>0</v>
      </c>
      <c r="AB161" s="91">
        <v>0</v>
      </c>
      <c r="AC161" s="86">
        <v>0</v>
      </c>
      <c r="AD161" s="86">
        <v>0</v>
      </c>
      <c r="AE161" s="86">
        <v>0</v>
      </c>
      <c r="AF161" s="151">
        <v>0</v>
      </c>
      <c r="AG161" s="85">
        <v>5.1380000008900001E-3</v>
      </c>
      <c r="AH161" s="86">
        <v>8.0300999999999997E-2</v>
      </c>
      <c r="AI161" s="151">
        <v>6.2603000010899995E-2</v>
      </c>
      <c r="AJ161" s="152">
        <v>3.22</v>
      </c>
      <c r="AK161" s="153">
        <v>42</v>
      </c>
    </row>
    <row r="162" spans="1:37" x14ac:dyDescent="0.2">
      <c r="A162" s="149" t="s">
        <v>650</v>
      </c>
      <c r="B162" s="66" t="s">
        <v>651</v>
      </c>
      <c r="C162" s="67">
        <v>65</v>
      </c>
      <c r="D162" s="84" t="s">
        <v>337</v>
      </c>
      <c r="E162" s="85">
        <v>65.398752080356104</v>
      </c>
      <c r="F162" s="91">
        <v>65.3181842239904</v>
      </c>
      <c r="G162" s="86">
        <v>63.357503690243099</v>
      </c>
      <c r="H162" s="86">
        <v>63.283992872391103</v>
      </c>
      <c r="I162" s="86">
        <v>48.26</v>
      </c>
      <c r="J162" s="86">
        <v>52.84</v>
      </c>
      <c r="K162" s="87">
        <v>0</v>
      </c>
      <c r="L162" s="85">
        <v>4.4699999952500002</v>
      </c>
      <c r="M162" s="150">
        <v>3.7311407893024501E-4</v>
      </c>
      <c r="N162" s="86">
        <v>58.616812085673601</v>
      </c>
      <c r="O162" s="86">
        <v>70.732793025112002</v>
      </c>
      <c r="P162" s="86">
        <v>1.369</v>
      </c>
      <c r="Q162" s="88">
        <v>0.62729999999999997</v>
      </c>
      <c r="R162" s="85">
        <v>1.22661760196259E-2</v>
      </c>
      <c r="S162" s="86">
        <v>7.2</v>
      </c>
      <c r="T162" s="86">
        <v>1.77</v>
      </c>
      <c r="U162" s="88">
        <v>11.8275965491082</v>
      </c>
      <c r="V162" s="89">
        <v>4.4800000000000004</v>
      </c>
      <c r="W162" s="85">
        <v>28.155978802926398</v>
      </c>
      <c r="X162" s="88">
        <v>36.5</v>
      </c>
      <c r="Y162" s="85">
        <v>-100</v>
      </c>
      <c r="Z162" s="88"/>
      <c r="AA162" s="85">
        <v>0</v>
      </c>
      <c r="AB162" s="91">
        <v>0</v>
      </c>
      <c r="AC162" s="86">
        <v>0</v>
      </c>
      <c r="AD162" s="86">
        <v>0</v>
      </c>
      <c r="AE162" s="86">
        <v>0</v>
      </c>
      <c r="AF162" s="151">
        <v>0</v>
      </c>
      <c r="AG162" s="85">
        <v>7.1532997854799996E-2</v>
      </c>
      <c r="AH162" s="86">
        <v>0.46345399999999998</v>
      </c>
      <c r="AI162" s="151">
        <v>0.33689698989700001</v>
      </c>
      <c r="AJ162" s="152">
        <v>3.03</v>
      </c>
      <c r="AK162" s="153">
        <v>32</v>
      </c>
    </row>
    <row r="163" spans="1:37" x14ac:dyDescent="0.2">
      <c r="A163" s="149" t="s">
        <v>652</v>
      </c>
      <c r="B163" s="66" t="s">
        <v>653</v>
      </c>
      <c r="C163" s="67">
        <v>63</v>
      </c>
      <c r="D163" s="84" t="s">
        <v>337</v>
      </c>
      <c r="E163" s="85">
        <v>59.278164686603901</v>
      </c>
      <c r="F163" s="91">
        <v>59.278164686603901</v>
      </c>
      <c r="G163" s="86">
        <v>59.074969274887302</v>
      </c>
      <c r="H163" s="86">
        <v>59.074969274887302</v>
      </c>
      <c r="I163" s="86">
        <v>13.38</v>
      </c>
      <c r="J163" s="86">
        <v>13.33</v>
      </c>
      <c r="K163" s="87">
        <v>0</v>
      </c>
      <c r="L163" s="85">
        <v>7.9400000657999996</v>
      </c>
      <c r="M163" s="150">
        <v>0</v>
      </c>
      <c r="N163" s="86">
        <v>55.7322882419015</v>
      </c>
      <c r="O163" s="86">
        <v>47.861993026243297</v>
      </c>
      <c r="P163" s="86">
        <v>0.59599999999999997</v>
      </c>
      <c r="Q163" s="88">
        <v>0.95589999999999997</v>
      </c>
      <c r="R163" s="85">
        <v>0</v>
      </c>
      <c r="S163" s="86">
        <v>4.8</v>
      </c>
      <c r="T163" s="86">
        <v>1.73</v>
      </c>
      <c r="U163" s="88">
        <v>17.274887341253599</v>
      </c>
      <c r="V163" s="89">
        <v>4.6399999999999997</v>
      </c>
      <c r="W163" s="85">
        <v>22.179820405042999</v>
      </c>
      <c r="X163" s="88">
        <v>22.1</v>
      </c>
      <c r="Y163" s="85">
        <v>100</v>
      </c>
      <c r="Z163" s="88"/>
      <c r="AA163" s="85">
        <v>0.04</v>
      </c>
      <c r="AB163" s="91">
        <v>0.04</v>
      </c>
      <c r="AC163" s="86">
        <v>0.02</v>
      </c>
      <c r="AD163" s="86">
        <v>0.02</v>
      </c>
      <c r="AE163" s="86">
        <v>0.06</v>
      </c>
      <c r="AF163" s="151">
        <v>0</v>
      </c>
      <c r="AG163" s="85">
        <v>1.0796870009499999</v>
      </c>
      <c r="AH163" s="86">
        <v>9.9224000000000007E-2</v>
      </c>
      <c r="AI163" s="151">
        <v>7.8586002673999997E-2</v>
      </c>
      <c r="AJ163" s="152">
        <v>3.18</v>
      </c>
      <c r="AK163" s="153">
        <v>37</v>
      </c>
    </row>
    <row r="164" spans="1:37" x14ac:dyDescent="0.2">
      <c r="A164" s="149" t="s">
        <v>654</v>
      </c>
      <c r="B164" s="66" t="s">
        <v>655</v>
      </c>
      <c r="C164" s="67">
        <v>63</v>
      </c>
      <c r="D164" s="84" t="s">
        <v>337</v>
      </c>
      <c r="E164" s="85">
        <v>49.881037112353802</v>
      </c>
      <c r="F164" s="91">
        <v>49.874258600237198</v>
      </c>
      <c r="G164" s="86">
        <v>49.674292492797797</v>
      </c>
      <c r="H164" s="86">
        <v>49.668191831892898</v>
      </c>
      <c r="I164" s="86">
        <v>25.94</v>
      </c>
      <c r="J164" s="86">
        <v>28.96</v>
      </c>
      <c r="K164" s="87">
        <v>0</v>
      </c>
      <c r="L164" s="85">
        <v>9.7099999960099996</v>
      </c>
      <c r="M164" s="150">
        <v>0</v>
      </c>
      <c r="N164" s="86">
        <v>45.235623409669202</v>
      </c>
      <c r="O164" s="86">
        <v>42.811155658306703</v>
      </c>
      <c r="P164" s="86">
        <v>0.70499999999999996</v>
      </c>
      <c r="Q164" s="88">
        <v>1.0544</v>
      </c>
      <c r="R164" s="85">
        <v>0</v>
      </c>
      <c r="S164" s="86">
        <v>6.2</v>
      </c>
      <c r="T164" s="86">
        <v>1.69</v>
      </c>
      <c r="U164" s="88">
        <v>22.594136587019101</v>
      </c>
      <c r="V164" s="89">
        <v>4.4800000000000004</v>
      </c>
      <c r="W164" s="85">
        <v>16.001793493968101</v>
      </c>
      <c r="X164" s="88">
        <v>19.4666666667</v>
      </c>
      <c r="Y164" s="85"/>
      <c r="Z164" s="88"/>
      <c r="AA164" s="85">
        <v>0</v>
      </c>
      <c r="AB164" s="91">
        <v>0</v>
      </c>
      <c r="AC164" s="86">
        <v>0</v>
      </c>
      <c r="AD164" s="86">
        <v>0</v>
      </c>
      <c r="AE164" s="86">
        <v>7.0000000000000007E-2</v>
      </c>
      <c r="AF164" s="151">
        <v>0</v>
      </c>
      <c r="AG164" s="85">
        <v>0.71169400040800002</v>
      </c>
      <c r="AH164" s="86">
        <v>0.25866099999999997</v>
      </c>
      <c r="AI164" s="151">
        <v>0.23387700013400001</v>
      </c>
      <c r="AJ164" s="152">
        <v>3.2</v>
      </c>
      <c r="AK164" s="153">
        <v>31</v>
      </c>
    </row>
    <row r="165" spans="1:37" x14ac:dyDescent="0.2">
      <c r="A165" s="149" t="s">
        <v>656</v>
      </c>
      <c r="B165" s="66" t="s">
        <v>657</v>
      </c>
      <c r="C165" s="67">
        <v>63</v>
      </c>
      <c r="D165" s="84" t="s">
        <v>337</v>
      </c>
      <c r="E165" s="85">
        <v>49.9385828807861</v>
      </c>
      <c r="F165" s="91">
        <v>49.890903801396398</v>
      </c>
      <c r="G165" s="86">
        <v>49.385828807861401</v>
      </c>
      <c r="H165" s="86">
        <v>49.338149728471699</v>
      </c>
      <c r="I165" s="86">
        <v>47.89</v>
      </c>
      <c r="J165" s="86">
        <v>58.46</v>
      </c>
      <c r="K165" s="87">
        <v>0</v>
      </c>
      <c r="L165" s="85">
        <v>14.170000011999999</v>
      </c>
      <c r="M165" s="150">
        <v>2.9323775219500898E-3</v>
      </c>
      <c r="N165" s="86">
        <v>41.7974218503443</v>
      </c>
      <c r="O165" s="86">
        <v>52.6291266157005</v>
      </c>
      <c r="P165" s="86">
        <v>1.018</v>
      </c>
      <c r="Q165" s="88">
        <v>1.1762999999999999</v>
      </c>
      <c r="R165" s="85">
        <v>2.4177949709864598E-2</v>
      </c>
      <c r="S165" s="86">
        <v>9</v>
      </c>
      <c r="T165" s="86">
        <v>1.98</v>
      </c>
      <c r="U165" s="88">
        <v>18.998092836824402</v>
      </c>
      <c r="V165" s="89">
        <v>4.49</v>
      </c>
      <c r="W165" s="85">
        <v>20.107506427818802</v>
      </c>
      <c r="X165" s="88">
        <v>21.766666666700001</v>
      </c>
      <c r="Y165" s="85">
        <v>-100</v>
      </c>
      <c r="Z165" s="88"/>
      <c r="AA165" s="85">
        <v>0</v>
      </c>
      <c r="AB165" s="91">
        <v>0</v>
      </c>
      <c r="AC165" s="86">
        <v>0</v>
      </c>
      <c r="AD165" s="86">
        <v>0</v>
      </c>
      <c r="AE165" s="86">
        <v>0.01</v>
      </c>
      <c r="AF165" s="151">
        <v>0</v>
      </c>
      <c r="AG165" s="85">
        <v>0.18844699836100001</v>
      </c>
      <c r="AH165" s="86">
        <v>0.412219</v>
      </c>
      <c r="AI165" s="151">
        <v>0.27275799762800002</v>
      </c>
      <c r="AJ165" s="152">
        <v>3.2</v>
      </c>
      <c r="AK165" s="153">
        <v>32</v>
      </c>
    </row>
    <row r="166" spans="1:37" x14ac:dyDescent="0.2">
      <c r="A166" s="149" t="s">
        <v>658</v>
      </c>
      <c r="B166" s="66" t="s">
        <v>659</v>
      </c>
      <c r="C166" s="67">
        <v>63</v>
      </c>
      <c r="D166" s="84" t="s">
        <v>337</v>
      </c>
      <c r="E166" s="85">
        <v>67.796936446387804</v>
      </c>
      <c r="F166" s="91">
        <v>67.796936446387804</v>
      </c>
      <c r="G166" s="86">
        <v>65.144515029012993</v>
      </c>
      <c r="H166" s="86">
        <v>65.144515029012993</v>
      </c>
      <c r="I166" s="86">
        <v>16.739999999999998</v>
      </c>
      <c r="J166" s="86">
        <v>17.04</v>
      </c>
      <c r="K166" s="87">
        <v>0</v>
      </c>
      <c r="L166" s="85">
        <v>3.7600000012199999</v>
      </c>
      <c r="M166" s="150">
        <v>0</v>
      </c>
      <c r="N166" s="86">
        <v>61.736148411354002</v>
      </c>
      <c r="O166" s="86">
        <v>45.7920143696441</v>
      </c>
      <c r="P166" s="86">
        <v>0.73499999999999999</v>
      </c>
      <c r="Q166" s="88">
        <v>1.0694999999999999</v>
      </c>
      <c r="R166" s="85">
        <v>0</v>
      </c>
      <c r="S166" s="86">
        <v>6.9</v>
      </c>
      <c r="T166" s="86">
        <v>1.75</v>
      </c>
      <c r="U166" s="88">
        <v>11.8788328795754</v>
      </c>
      <c r="V166" s="89">
        <v>4.78</v>
      </c>
      <c r="W166" s="85">
        <v>28.165392902731199</v>
      </c>
      <c r="X166" s="88">
        <v>28.4</v>
      </c>
      <c r="Y166" s="85"/>
      <c r="Z166" s="88"/>
      <c r="AA166" s="85">
        <v>0</v>
      </c>
      <c r="AB166" s="91">
        <v>0</v>
      </c>
      <c r="AC166" s="86">
        <v>0</v>
      </c>
      <c r="AD166" s="86">
        <v>0</v>
      </c>
      <c r="AE166" s="86">
        <v>0.02</v>
      </c>
      <c r="AF166" s="151">
        <v>0</v>
      </c>
      <c r="AG166" s="85">
        <v>6.9300000095400003E-3</v>
      </c>
      <c r="AH166" s="86">
        <v>8.5901000000000005E-2</v>
      </c>
      <c r="AI166" s="151">
        <v>0</v>
      </c>
      <c r="AJ166" s="152">
        <v>3.32</v>
      </c>
      <c r="AK166" s="153">
        <v>47</v>
      </c>
    </row>
    <row r="167" spans="1:37" x14ac:dyDescent="0.2">
      <c r="A167" s="149" t="s">
        <v>660</v>
      </c>
      <c r="B167" s="66" t="s">
        <v>661</v>
      </c>
      <c r="C167" s="67">
        <v>63</v>
      </c>
      <c r="D167" s="84" t="s">
        <v>337</v>
      </c>
      <c r="E167" s="85">
        <v>75.836847204595998</v>
      </c>
      <c r="F167" s="91">
        <v>75.836847204595998</v>
      </c>
      <c r="G167" s="86">
        <v>74.419017207734598</v>
      </c>
      <c r="H167" s="86">
        <v>74.419017207734598</v>
      </c>
      <c r="I167" s="86">
        <v>9.2799999999999994</v>
      </c>
      <c r="J167" s="86">
        <v>11.46</v>
      </c>
      <c r="K167" s="87">
        <v>0</v>
      </c>
      <c r="L167" s="85">
        <v>2.5099999957299999</v>
      </c>
      <c r="M167" s="150">
        <v>2.0070737542892799E-4</v>
      </c>
      <c r="N167" s="86">
        <v>68.5371781218427</v>
      </c>
      <c r="O167" s="86">
        <v>64.195761801096793</v>
      </c>
      <c r="P167" s="86">
        <v>0.22700000000000001</v>
      </c>
      <c r="Q167" s="88">
        <v>0.60650000000000004</v>
      </c>
      <c r="R167" s="85">
        <v>1.3138877939823899E-2</v>
      </c>
      <c r="S167" s="86">
        <v>6.5</v>
      </c>
      <c r="T167" s="86">
        <v>1.48</v>
      </c>
      <c r="U167" s="88">
        <v>8.9791351100558092</v>
      </c>
      <c r="V167" s="89">
        <v>4.62</v>
      </c>
      <c r="W167" s="85">
        <v>21.596165117066601</v>
      </c>
      <c r="X167" s="88">
        <v>21.766666666700001</v>
      </c>
      <c r="Y167" s="85"/>
      <c r="Z167" s="88"/>
      <c r="AA167" s="85">
        <v>0</v>
      </c>
      <c r="AB167" s="91">
        <v>0</v>
      </c>
      <c r="AC167" s="86">
        <v>0</v>
      </c>
      <c r="AD167" s="86">
        <v>0</v>
      </c>
      <c r="AE167" s="86">
        <v>0</v>
      </c>
      <c r="AF167" s="151">
        <v>0</v>
      </c>
      <c r="AG167" s="85">
        <v>2.7586999960000001E-2</v>
      </c>
      <c r="AH167" s="86">
        <v>4.5571E-2</v>
      </c>
      <c r="AI167" s="151">
        <v>0</v>
      </c>
      <c r="AJ167" s="152">
        <v>3.43</v>
      </c>
      <c r="AK167" s="153">
        <v>49</v>
      </c>
    </row>
    <row r="168" spans="1:37" x14ac:dyDescent="0.2">
      <c r="A168" s="149" t="s">
        <v>662</v>
      </c>
      <c r="B168" s="66" t="s">
        <v>663</v>
      </c>
      <c r="C168" s="67">
        <v>65</v>
      </c>
      <c r="D168" s="84" t="s">
        <v>337</v>
      </c>
      <c r="E168" s="85">
        <v>48.683742861881903</v>
      </c>
      <c r="F168" s="91">
        <v>48.682558111982601</v>
      </c>
      <c r="G168" s="86">
        <v>47.891145179252703</v>
      </c>
      <c r="H168" s="86">
        <v>47.889960429353401</v>
      </c>
      <c r="I168" s="86">
        <v>18.54</v>
      </c>
      <c r="J168" s="86">
        <v>20.87</v>
      </c>
      <c r="K168" s="87">
        <v>0</v>
      </c>
      <c r="L168" s="85">
        <v>8.5000000024499993</v>
      </c>
      <c r="M168" s="150">
        <v>0</v>
      </c>
      <c r="N168" s="86">
        <v>43.981838227448897</v>
      </c>
      <c r="O168" s="86">
        <v>46.2136608641866</v>
      </c>
      <c r="P168" s="86">
        <v>0.55600000000000005</v>
      </c>
      <c r="Q168" s="88">
        <v>1.2111000000000001</v>
      </c>
      <c r="R168" s="85">
        <v>0</v>
      </c>
      <c r="S168" s="86">
        <v>10.1</v>
      </c>
      <c r="T168" s="86">
        <v>2.11</v>
      </c>
      <c r="U168" s="88">
        <v>24.598962159088199</v>
      </c>
      <c r="V168" s="89">
        <v>4.53</v>
      </c>
      <c r="W168" s="85">
        <v>19.917844692534199</v>
      </c>
      <c r="X168" s="88">
        <v>17.600000000000001</v>
      </c>
      <c r="Y168" s="85"/>
      <c r="Z168" s="88"/>
      <c r="AA168" s="85">
        <v>0</v>
      </c>
      <c r="AB168" s="91">
        <v>0</v>
      </c>
      <c r="AC168" s="86">
        <v>0</v>
      </c>
      <c r="AD168" s="86">
        <v>0</v>
      </c>
      <c r="AE168" s="86">
        <v>0.05</v>
      </c>
      <c r="AF168" s="151">
        <v>0</v>
      </c>
      <c r="AG168" s="85">
        <v>0.32820899986199997</v>
      </c>
      <c r="AH168" s="86">
        <v>0.108165</v>
      </c>
      <c r="AI168" s="151">
        <v>0.14346600044300001</v>
      </c>
      <c r="AJ168" s="152">
        <v>3.07</v>
      </c>
      <c r="AK168" s="153">
        <v>25</v>
      </c>
    </row>
    <row r="169" spans="1:37" x14ac:dyDescent="0.2">
      <c r="A169" s="149" t="s">
        <v>664</v>
      </c>
      <c r="B169" s="66" t="s">
        <v>665</v>
      </c>
      <c r="C169" s="67">
        <v>63</v>
      </c>
      <c r="D169" s="84" t="s">
        <v>337</v>
      </c>
      <c r="E169" s="85">
        <v>61.041829363529899</v>
      </c>
      <c r="F169" s="91">
        <v>61.033287778211601</v>
      </c>
      <c r="G169" s="86">
        <v>60.719689574385001</v>
      </c>
      <c r="H169" s="86">
        <v>60.711147989066802</v>
      </c>
      <c r="I169" s="86">
        <v>4.76</v>
      </c>
      <c r="J169" s="86">
        <v>8.25</v>
      </c>
      <c r="K169" s="87">
        <v>0</v>
      </c>
      <c r="L169" s="85">
        <v>8.99000000835</v>
      </c>
      <c r="M169" s="150">
        <v>1.1671523586555699E-4</v>
      </c>
      <c r="N169" s="86">
        <v>53.913776052159299</v>
      </c>
      <c r="O169" s="86">
        <v>62.0211095285052</v>
      </c>
      <c r="P169" s="86">
        <v>0.53500000000000003</v>
      </c>
      <c r="Q169" s="88">
        <v>1.5727</v>
      </c>
      <c r="R169" s="85">
        <v>7.0047632390025198E-3</v>
      </c>
      <c r="S169" s="86">
        <v>7.1</v>
      </c>
      <c r="T169" s="86">
        <v>1.9</v>
      </c>
      <c r="U169" s="88">
        <v>18.754880905896101</v>
      </c>
      <c r="V169" s="89">
        <v>4.6100000000000003</v>
      </c>
      <c r="W169" s="85">
        <v>23.810673664569698</v>
      </c>
      <c r="X169" s="88"/>
      <c r="Y169" s="85"/>
      <c r="Z169" s="88"/>
      <c r="AA169" s="85">
        <v>0</v>
      </c>
      <c r="AB169" s="91">
        <v>0</v>
      </c>
      <c r="AC169" s="86">
        <v>0</v>
      </c>
      <c r="AD169" s="86">
        <v>0</v>
      </c>
      <c r="AE169" s="86">
        <v>0.03</v>
      </c>
      <c r="AF169" s="151">
        <v>0</v>
      </c>
      <c r="AG169" s="85">
        <v>0.15409799982700001</v>
      </c>
      <c r="AH169" s="86">
        <v>3.3255E-2</v>
      </c>
      <c r="AI169" s="151">
        <v>0</v>
      </c>
      <c r="AJ169" s="152">
        <v>2.9</v>
      </c>
      <c r="AK169" s="153">
        <v>27</v>
      </c>
    </row>
    <row r="170" spans="1:37" x14ac:dyDescent="0.2">
      <c r="A170" s="149" t="s">
        <v>666</v>
      </c>
      <c r="B170" s="66" t="s">
        <v>667</v>
      </c>
      <c r="C170" s="67">
        <v>63</v>
      </c>
      <c r="D170" s="84" t="s">
        <v>337</v>
      </c>
      <c r="E170" s="85">
        <v>71.194894301431304</v>
      </c>
      <c r="F170" s="91">
        <v>71.188905713967998</v>
      </c>
      <c r="G170" s="86">
        <v>69.458203937068504</v>
      </c>
      <c r="H170" s="86">
        <v>69.452215349605197</v>
      </c>
      <c r="I170" s="86">
        <v>15.11</v>
      </c>
      <c r="J170" s="86">
        <v>13.5</v>
      </c>
      <c r="K170" s="87">
        <v>0</v>
      </c>
      <c r="L170" s="85">
        <v>6.8699998924700001</v>
      </c>
      <c r="M170" s="150">
        <v>4.5860781309544301E-4</v>
      </c>
      <c r="N170" s="86">
        <v>60.278091909118899</v>
      </c>
      <c r="O170" s="86">
        <v>63.798417944813799</v>
      </c>
      <c r="P170" s="86">
        <v>0.42399999999999999</v>
      </c>
      <c r="Q170" s="88">
        <v>1.5019</v>
      </c>
      <c r="R170" s="85">
        <v>5.5965972688605302E-3</v>
      </c>
      <c r="S170" s="86">
        <v>6.6</v>
      </c>
      <c r="T170" s="86">
        <v>1.74</v>
      </c>
      <c r="U170" s="88">
        <v>13.015767095278401</v>
      </c>
      <c r="V170" s="89">
        <v>4.78</v>
      </c>
      <c r="W170" s="85">
        <v>24.0804861903936</v>
      </c>
      <c r="X170" s="88">
        <v>26.266666666700001</v>
      </c>
      <c r="Y170" s="85"/>
      <c r="Z170" s="88"/>
      <c r="AA170" s="85">
        <v>0</v>
      </c>
      <c r="AB170" s="91">
        <v>0</v>
      </c>
      <c r="AC170" s="86">
        <v>0</v>
      </c>
      <c r="AD170" s="86">
        <v>0</v>
      </c>
      <c r="AE170" s="86">
        <v>0</v>
      </c>
      <c r="AF170" s="151">
        <v>0</v>
      </c>
      <c r="AG170" s="85">
        <v>3.1696002105200002E-2</v>
      </c>
      <c r="AH170" s="86">
        <v>7.6286000000000007E-2</v>
      </c>
      <c r="AI170" s="151">
        <v>9.8342695185000007E-9</v>
      </c>
      <c r="AJ170" s="152">
        <v>3.22</v>
      </c>
      <c r="AK170" s="153">
        <v>41</v>
      </c>
    </row>
    <row r="171" spans="1:37" x14ac:dyDescent="0.2">
      <c r="A171" s="149" t="s">
        <v>668</v>
      </c>
      <c r="B171" s="66" t="s">
        <v>669</v>
      </c>
      <c r="C171" s="67">
        <v>63</v>
      </c>
      <c r="D171" s="84" t="s">
        <v>337</v>
      </c>
      <c r="E171" s="85">
        <v>76.667041148774899</v>
      </c>
      <c r="F171" s="91">
        <v>76.654785370686199</v>
      </c>
      <c r="G171" s="86">
        <v>75.268861131821097</v>
      </c>
      <c r="H171" s="86">
        <v>75.256605353732397</v>
      </c>
      <c r="I171" s="86">
        <v>16.03</v>
      </c>
      <c r="J171" s="86">
        <v>14.84</v>
      </c>
      <c r="K171" s="87">
        <v>0</v>
      </c>
      <c r="L171" s="85">
        <v>2.5800000022599998</v>
      </c>
      <c r="M171" s="150">
        <v>3.0686956137940502E-4</v>
      </c>
      <c r="N171" s="86">
        <v>67.758580171858895</v>
      </c>
      <c r="O171" s="86">
        <v>62.636718010823898</v>
      </c>
      <c r="P171" s="86">
        <v>0.29699999999999999</v>
      </c>
      <c r="Q171" s="88">
        <v>0.26100000000000001</v>
      </c>
      <c r="R171" s="85">
        <v>1.30770236694128E-2</v>
      </c>
      <c r="S171" s="86">
        <v>4.8</v>
      </c>
      <c r="T171" s="86">
        <v>1.38</v>
      </c>
      <c r="U171" s="88">
        <v>7.7793551418095701</v>
      </c>
      <c r="V171" s="89">
        <v>4.4800000000000004</v>
      </c>
      <c r="W171" s="85">
        <v>28.024387169098301</v>
      </c>
      <c r="X171" s="88">
        <v>26.5</v>
      </c>
      <c r="Y171" s="85">
        <v>27.180000000000007</v>
      </c>
      <c r="Z171" s="88"/>
      <c r="AA171" s="85">
        <v>0</v>
      </c>
      <c r="AB171" s="91">
        <v>0</v>
      </c>
      <c r="AC171" s="86">
        <v>0</v>
      </c>
      <c r="AD171" s="86">
        <v>0</v>
      </c>
      <c r="AE171" s="86">
        <v>0</v>
      </c>
      <c r="AF171" s="151">
        <v>0</v>
      </c>
      <c r="AG171" s="85">
        <v>3.4995000021900001E-2</v>
      </c>
      <c r="AH171" s="86">
        <v>7.4468999999999994E-2</v>
      </c>
      <c r="AI171" s="151">
        <v>0</v>
      </c>
      <c r="AJ171" s="152">
        <v>3.38</v>
      </c>
      <c r="AK171" s="153">
        <v>47</v>
      </c>
    </row>
    <row r="172" spans="1:37" x14ac:dyDescent="0.2">
      <c r="A172" s="149" t="s">
        <v>664</v>
      </c>
      <c r="B172" s="66" t="s">
        <v>670</v>
      </c>
      <c r="C172" s="67">
        <v>63</v>
      </c>
      <c r="D172" s="84" t="s">
        <v>337</v>
      </c>
      <c r="E172" s="85">
        <v>61.208267090619998</v>
      </c>
      <c r="F172" s="91">
        <v>61.2070053246524</v>
      </c>
      <c r="G172" s="86">
        <v>59.993186463774698</v>
      </c>
      <c r="H172" s="86">
        <v>59.9919246978071</v>
      </c>
      <c r="I172" s="86">
        <v>15.18</v>
      </c>
      <c r="J172" s="86">
        <v>15.94</v>
      </c>
      <c r="K172" s="87">
        <v>0</v>
      </c>
      <c r="L172" s="85">
        <v>8.7800000061799999</v>
      </c>
      <c r="M172" s="150">
        <v>0</v>
      </c>
      <c r="N172" s="86">
        <v>58.083046118496597</v>
      </c>
      <c r="O172" s="86">
        <v>38.691693944353503</v>
      </c>
      <c r="P172" s="86">
        <v>0.36599999999999999</v>
      </c>
      <c r="Q172" s="88">
        <v>0.51870000000000005</v>
      </c>
      <c r="R172" s="85">
        <v>0</v>
      </c>
      <c r="S172" s="86">
        <v>9.1</v>
      </c>
      <c r="T172" s="86">
        <v>1.6</v>
      </c>
      <c r="U172" s="88">
        <v>14.869911928735499</v>
      </c>
      <c r="V172" s="89">
        <v>4.41</v>
      </c>
      <c r="W172" s="85">
        <v>21.356922060009801</v>
      </c>
      <c r="X172" s="88">
        <v>22.9666666667</v>
      </c>
      <c r="Y172" s="85">
        <v>-100</v>
      </c>
      <c r="Z172" s="88"/>
      <c r="AA172" s="85">
        <v>0</v>
      </c>
      <c r="AB172" s="91">
        <v>0</v>
      </c>
      <c r="AC172" s="86">
        <v>0</v>
      </c>
      <c r="AD172" s="86">
        <v>0</v>
      </c>
      <c r="AE172" s="86">
        <v>0</v>
      </c>
      <c r="AF172" s="151">
        <v>0</v>
      </c>
      <c r="AG172" s="85">
        <v>4.80879999165E-2</v>
      </c>
      <c r="AH172" s="86">
        <v>8.9120000000000005E-2</v>
      </c>
      <c r="AI172" s="151">
        <v>0</v>
      </c>
      <c r="AJ172" s="152">
        <v>3.63</v>
      </c>
      <c r="AK172" s="153">
        <v>51</v>
      </c>
    </row>
    <row r="173" spans="1:37" x14ac:dyDescent="0.2">
      <c r="A173" s="149" t="s">
        <v>671</v>
      </c>
      <c r="B173" s="66" t="s">
        <v>672</v>
      </c>
      <c r="C173" s="67">
        <v>63</v>
      </c>
      <c r="D173" s="84" t="s">
        <v>337</v>
      </c>
      <c r="E173" s="85">
        <v>42.189817997611897</v>
      </c>
      <c r="F173" s="91">
        <v>42.169917140065898</v>
      </c>
      <c r="G173" s="86">
        <v>42.032420306111398</v>
      </c>
      <c r="H173" s="86">
        <v>42.0125194485653</v>
      </c>
      <c r="I173" s="86">
        <v>33.64</v>
      </c>
      <c r="J173" s="86">
        <v>33.26</v>
      </c>
      <c r="K173" s="87">
        <v>0</v>
      </c>
      <c r="L173" s="85">
        <v>18.649999989299999</v>
      </c>
      <c r="M173" s="150">
        <v>0</v>
      </c>
      <c r="N173" s="86">
        <v>39.291529471360903</v>
      </c>
      <c r="O173" s="86">
        <v>28.156771848496</v>
      </c>
      <c r="P173" s="86">
        <v>0.73199999999999998</v>
      </c>
      <c r="Q173" s="88">
        <v>1.9097</v>
      </c>
      <c r="R173" s="85">
        <v>0</v>
      </c>
      <c r="S173" s="86">
        <v>8.9</v>
      </c>
      <c r="T173" s="86">
        <v>1.72</v>
      </c>
      <c r="U173" s="88">
        <v>25.742663820240999</v>
      </c>
      <c r="V173" s="89">
        <v>4.4800000000000004</v>
      </c>
      <c r="W173" s="85">
        <v>15.509037380604401</v>
      </c>
      <c r="X173" s="88">
        <v>17.133333333300001</v>
      </c>
      <c r="Y173" s="85">
        <v>100</v>
      </c>
      <c r="Z173" s="88"/>
      <c r="AA173" s="85">
        <v>0</v>
      </c>
      <c r="AB173" s="91">
        <v>0.05</v>
      </c>
      <c r="AC173" s="86">
        <v>0</v>
      </c>
      <c r="AD173" s="86">
        <v>0.05</v>
      </c>
      <c r="AE173" s="86">
        <v>0.02</v>
      </c>
      <c r="AF173" s="151">
        <v>0</v>
      </c>
      <c r="AG173" s="85">
        <v>9.7538999903899998E-2</v>
      </c>
      <c r="AH173" s="86">
        <v>0.110583</v>
      </c>
      <c r="AI173" s="151">
        <v>0.119125999883</v>
      </c>
      <c r="AJ173" s="152">
        <v>3.61</v>
      </c>
      <c r="AK173" s="153">
        <v>39</v>
      </c>
    </row>
    <row r="174" spans="1:37" x14ac:dyDescent="0.2">
      <c r="A174" s="149" t="s">
        <v>673</v>
      </c>
      <c r="B174" s="66" t="s">
        <v>674</v>
      </c>
      <c r="C174" s="67">
        <v>63</v>
      </c>
      <c r="D174" s="84" t="s">
        <v>337</v>
      </c>
      <c r="E174" s="85">
        <v>60.823291774047497</v>
      </c>
      <c r="F174" s="91">
        <v>60.7661767778784</v>
      </c>
      <c r="G174" s="86">
        <v>60.027860973740999</v>
      </c>
      <c r="H174" s="86">
        <v>59.970745977571902</v>
      </c>
      <c r="I174" s="86">
        <v>35.119999999999997</v>
      </c>
      <c r="J174" s="86">
        <v>43.95</v>
      </c>
      <c r="K174" s="87">
        <v>0</v>
      </c>
      <c r="L174" s="85">
        <v>9.6099999936699998</v>
      </c>
      <c r="M174" s="150">
        <v>0</v>
      </c>
      <c r="N174" s="86">
        <v>56.056508830375897</v>
      </c>
      <c r="O174" s="86">
        <v>60.634887808913199</v>
      </c>
      <c r="P174" s="86">
        <v>1.381</v>
      </c>
      <c r="Q174" s="88">
        <v>0.84360000000000002</v>
      </c>
      <c r="R174" s="85">
        <v>0</v>
      </c>
      <c r="S174" s="86">
        <v>9.6</v>
      </c>
      <c r="T174" s="86">
        <v>1.85</v>
      </c>
      <c r="U174" s="88">
        <v>12.8947551716933</v>
      </c>
      <c r="V174" s="89">
        <v>4.38</v>
      </c>
      <c r="W174" s="85">
        <v>18.051915864386601</v>
      </c>
      <c r="X174" s="88">
        <v>21.7</v>
      </c>
      <c r="Y174" s="85">
        <v>100</v>
      </c>
      <c r="Z174" s="88"/>
      <c r="AA174" s="85">
        <v>0</v>
      </c>
      <c r="AB174" s="91">
        <v>0</v>
      </c>
      <c r="AC174" s="86">
        <v>0</v>
      </c>
      <c r="AD174" s="86">
        <v>0</v>
      </c>
      <c r="AE174" s="86">
        <v>0</v>
      </c>
      <c r="AF174" s="151">
        <v>0</v>
      </c>
      <c r="AG174" s="85">
        <v>0.140491999905</v>
      </c>
      <c r="AH174" s="86">
        <v>0.38644600000000001</v>
      </c>
      <c r="AI174" s="151">
        <v>0.41166999972200002</v>
      </c>
      <c r="AJ174" s="152">
        <v>3.44</v>
      </c>
      <c r="AK174" s="153">
        <v>45</v>
      </c>
    </row>
    <row r="175" spans="1:37" x14ac:dyDescent="0.2">
      <c r="A175" s="149" t="s">
        <v>675</v>
      </c>
      <c r="B175" s="66" t="s">
        <v>676</v>
      </c>
      <c r="C175" s="67">
        <v>63</v>
      </c>
      <c r="D175" s="84" t="s">
        <v>337</v>
      </c>
      <c r="E175" s="85">
        <v>74.473876063183496</v>
      </c>
      <c r="F175" s="91">
        <v>74.464155528554102</v>
      </c>
      <c r="G175" s="86">
        <v>73.179424868367803</v>
      </c>
      <c r="H175" s="86">
        <v>73.169704333738395</v>
      </c>
      <c r="I175" s="86">
        <v>30.44</v>
      </c>
      <c r="J175" s="86">
        <v>39.950000000000003</v>
      </c>
      <c r="K175" s="87">
        <v>0</v>
      </c>
      <c r="L175" s="85">
        <v>2.0299999976300001</v>
      </c>
      <c r="M175" s="150">
        <v>0</v>
      </c>
      <c r="N175" s="86">
        <v>66.763914551525204</v>
      </c>
      <c r="O175" s="86">
        <v>80.527415983277095</v>
      </c>
      <c r="P175" s="86">
        <v>0.61599999999999999</v>
      </c>
      <c r="Q175" s="88">
        <v>1.7999999999999999E-2</v>
      </c>
      <c r="R175" s="85">
        <v>0</v>
      </c>
      <c r="S175" s="86">
        <v>5.5</v>
      </c>
      <c r="T175" s="86">
        <v>1.18</v>
      </c>
      <c r="U175" s="88">
        <v>6.3475091130012196</v>
      </c>
      <c r="V175" s="89">
        <v>4.29</v>
      </c>
      <c r="W175" s="85">
        <v>25.026460196376799</v>
      </c>
      <c r="X175" s="88">
        <v>24.666666666699999</v>
      </c>
      <c r="Y175" s="85">
        <v>99.02000000000001</v>
      </c>
      <c r="Z175" s="88"/>
      <c r="AA175" s="85">
        <v>0.09</v>
      </c>
      <c r="AB175" s="91">
        <v>0.1</v>
      </c>
      <c r="AC175" s="86">
        <v>0</v>
      </c>
      <c r="AD175" s="86">
        <v>0</v>
      </c>
      <c r="AE175" s="86">
        <v>0</v>
      </c>
      <c r="AF175" s="151">
        <v>0</v>
      </c>
      <c r="AG175" s="85">
        <v>3.1801000062300001E-2</v>
      </c>
      <c r="AH175" s="86">
        <v>8.5702E-2</v>
      </c>
      <c r="AI175" s="151">
        <v>8.2334000161300006E-2</v>
      </c>
      <c r="AJ175" s="152">
        <v>3.02</v>
      </c>
      <c r="AK175" s="153">
        <v>25</v>
      </c>
    </row>
    <row r="176" spans="1:37" x14ac:dyDescent="0.2">
      <c r="A176" s="149" t="s">
        <v>677</v>
      </c>
      <c r="B176" s="66" t="s">
        <v>678</v>
      </c>
      <c r="C176" s="67">
        <v>63</v>
      </c>
      <c r="D176" s="84" t="s">
        <v>337</v>
      </c>
      <c r="E176" s="85">
        <v>69.074125004484102</v>
      </c>
      <c r="F176" s="91">
        <v>69.064558944863606</v>
      </c>
      <c r="G176" s="86">
        <v>65.923304116992895</v>
      </c>
      <c r="H176" s="86">
        <v>65.914933814825005</v>
      </c>
      <c r="I176" s="86">
        <v>29.73</v>
      </c>
      <c r="J176" s="86">
        <v>46.11</v>
      </c>
      <c r="K176" s="87">
        <v>0</v>
      </c>
      <c r="L176" s="85">
        <v>2.9099999993000001</v>
      </c>
      <c r="M176" s="150">
        <v>0</v>
      </c>
      <c r="N176" s="86">
        <v>64.582760229161906</v>
      </c>
      <c r="O176" s="86">
        <v>58.664122137404597</v>
      </c>
      <c r="P176" s="86">
        <v>1.1279999999999999</v>
      </c>
      <c r="Q176" s="88">
        <v>0.14610000000000001</v>
      </c>
      <c r="R176" s="85">
        <v>0</v>
      </c>
      <c r="S176" s="86">
        <v>6.7</v>
      </c>
      <c r="T176" s="86">
        <v>2.16</v>
      </c>
      <c r="U176" s="88">
        <v>10.050341388752701</v>
      </c>
      <c r="V176" s="89">
        <v>3.94</v>
      </c>
      <c r="W176" s="85"/>
      <c r="X176" s="88"/>
      <c r="Y176" s="85"/>
      <c r="Z176" s="88"/>
      <c r="AA176" s="85">
        <v>0</v>
      </c>
      <c r="AB176" s="91">
        <v>0</v>
      </c>
      <c r="AC176" s="86">
        <v>0</v>
      </c>
      <c r="AD176" s="86">
        <v>0</v>
      </c>
      <c r="AE176" s="86">
        <v>0</v>
      </c>
      <c r="AF176" s="151">
        <v>0</v>
      </c>
      <c r="AG176" s="85">
        <v>4.7685000011799997E-2</v>
      </c>
      <c r="AH176" s="86">
        <v>0.24732199999999999</v>
      </c>
      <c r="AI176" s="151">
        <v>4.1167000010200003E-2</v>
      </c>
      <c r="AJ176" s="152">
        <v>3.3</v>
      </c>
      <c r="AK176" s="153">
        <v>43</v>
      </c>
    </row>
    <row r="177" spans="1:37" x14ac:dyDescent="0.2">
      <c r="A177" s="149" t="s">
        <v>679</v>
      </c>
      <c r="B177" s="66" t="s">
        <v>680</v>
      </c>
      <c r="C177" s="67">
        <v>63</v>
      </c>
      <c r="D177" s="84" t="s">
        <v>337</v>
      </c>
      <c r="E177" s="85">
        <v>74.622336757286504</v>
      </c>
      <c r="F177" s="91">
        <v>74.559907081412703</v>
      </c>
      <c r="G177" s="86">
        <v>73.136365286196494</v>
      </c>
      <c r="H177" s="86">
        <v>73.073935610322707</v>
      </c>
      <c r="I177" s="86">
        <v>11.99</v>
      </c>
      <c r="J177" s="86">
        <v>12.12</v>
      </c>
      <c r="K177" s="87">
        <v>0</v>
      </c>
      <c r="L177" s="85">
        <v>4.3400000061000004</v>
      </c>
      <c r="M177" s="150">
        <v>0</v>
      </c>
      <c r="N177" s="86">
        <v>69.452288483176602</v>
      </c>
      <c r="O177" s="86">
        <v>73.496200768928006</v>
      </c>
      <c r="P177" s="86">
        <v>0.36199999999999999</v>
      </c>
      <c r="Q177" s="88">
        <v>0.67749999999999999</v>
      </c>
      <c r="R177" s="85">
        <v>0</v>
      </c>
      <c r="S177" s="86">
        <v>7</v>
      </c>
      <c r="T177" s="86">
        <v>1.7</v>
      </c>
      <c r="U177" s="88">
        <v>9.8304961707379004</v>
      </c>
      <c r="V177" s="89">
        <v>4.21</v>
      </c>
      <c r="W177" s="85"/>
      <c r="X177" s="88"/>
      <c r="Y177" s="85"/>
      <c r="Z177" s="88"/>
      <c r="AA177" s="85">
        <v>0</v>
      </c>
      <c r="AB177" s="91">
        <v>0</v>
      </c>
      <c r="AC177" s="86">
        <v>0</v>
      </c>
      <c r="AD177" s="86">
        <v>0</v>
      </c>
      <c r="AE177" s="86">
        <v>0</v>
      </c>
      <c r="AF177" s="151">
        <v>0</v>
      </c>
      <c r="AG177" s="85">
        <v>5.2756000036300002E-2</v>
      </c>
      <c r="AH177" s="86">
        <v>9.1869000000000006E-2</v>
      </c>
      <c r="AI177" s="151">
        <v>3.2630842238600002E-10</v>
      </c>
      <c r="AJ177" s="152">
        <v>3.35</v>
      </c>
      <c r="AK177" s="153">
        <v>47</v>
      </c>
    </row>
    <row r="178" spans="1:37" x14ac:dyDescent="0.2">
      <c r="A178" s="149" t="s">
        <v>681</v>
      </c>
      <c r="B178" s="66" t="s">
        <v>682</v>
      </c>
      <c r="C178" s="67">
        <v>63</v>
      </c>
      <c r="D178" s="84" t="s">
        <v>337</v>
      </c>
      <c r="E178" s="85">
        <v>77.474046436097197</v>
      </c>
      <c r="F178" s="91">
        <v>77.462447077928402</v>
      </c>
      <c r="G178" s="86">
        <v>74.929920544396495</v>
      </c>
      <c r="H178" s="86">
        <v>74.920254412589202</v>
      </c>
      <c r="I178" s="86">
        <v>29.03</v>
      </c>
      <c r="J178" s="86">
        <v>26.86</v>
      </c>
      <c r="K178" s="87">
        <v>0</v>
      </c>
      <c r="L178" s="85">
        <v>2.4800000046399999</v>
      </c>
      <c r="M178" s="150">
        <v>0</v>
      </c>
      <c r="N178" s="86">
        <v>69.101427963314094</v>
      </c>
      <c r="O178" s="86">
        <v>67.891318013550304</v>
      </c>
      <c r="P178" s="86">
        <v>0.51800000000000002</v>
      </c>
      <c r="Q178" s="88">
        <v>0.36520000000000002</v>
      </c>
      <c r="R178" s="85">
        <v>0</v>
      </c>
      <c r="S178" s="86">
        <v>6.6</v>
      </c>
      <c r="T178" s="86">
        <v>2.1800000000000002</v>
      </c>
      <c r="U178" s="88">
        <v>8.2703423743886209</v>
      </c>
      <c r="V178" s="89">
        <v>4.46</v>
      </c>
      <c r="W178" s="85"/>
      <c r="X178" s="88"/>
      <c r="Y178" s="85">
        <v>100</v>
      </c>
      <c r="Z178" s="88"/>
      <c r="AA178" s="85">
        <v>0</v>
      </c>
      <c r="AB178" s="91">
        <v>0</v>
      </c>
      <c r="AC178" s="86">
        <v>0</v>
      </c>
      <c r="AD178" s="86">
        <v>0</v>
      </c>
      <c r="AE178" s="86">
        <v>0</v>
      </c>
      <c r="AF178" s="151">
        <v>3.03458552193E-10</v>
      </c>
      <c r="AG178" s="85">
        <v>2.9920000986200001E-3</v>
      </c>
      <c r="AH178" s="86">
        <v>7.9307000000000002E-2</v>
      </c>
      <c r="AI178" s="151">
        <v>0</v>
      </c>
      <c r="AJ178" s="152">
        <v>3.54</v>
      </c>
      <c r="AK178" s="153">
        <v>59</v>
      </c>
    </row>
    <row r="179" spans="1:37" x14ac:dyDescent="0.2">
      <c r="A179" s="149" t="s">
        <v>683</v>
      </c>
      <c r="B179" s="66" t="s">
        <v>684</v>
      </c>
      <c r="C179" s="67">
        <v>63</v>
      </c>
      <c r="D179" s="84" t="s">
        <v>337</v>
      </c>
      <c r="E179" s="85">
        <v>58.229019531440301</v>
      </c>
      <c r="F179" s="91">
        <v>58.229019531440301</v>
      </c>
      <c r="G179" s="86">
        <v>57.129462763625703</v>
      </c>
      <c r="H179" s="86">
        <v>57.129462763625703</v>
      </c>
      <c r="I179" s="86">
        <v>40.520000000000003</v>
      </c>
      <c r="J179" s="86">
        <v>48.75</v>
      </c>
      <c r="K179" s="87">
        <v>0</v>
      </c>
      <c r="L179" s="85">
        <v>5.3200000092200002</v>
      </c>
      <c r="M179" s="150">
        <v>0</v>
      </c>
      <c r="N179" s="86">
        <v>55.1150973056629</v>
      </c>
      <c r="O179" s="86">
        <v>99.080115520376495</v>
      </c>
      <c r="P179" s="86">
        <v>0.49399999999999999</v>
      </c>
      <c r="Q179" s="88">
        <v>6.7599999999999993E-2</v>
      </c>
      <c r="R179" s="85">
        <v>0</v>
      </c>
      <c r="S179" s="86">
        <v>10.1</v>
      </c>
      <c r="T179" s="86">
        <v>2.09</v>
      </c>
      <c r="U179" s="88">
        <v>19.1210851882519</v>
      </c>
      <c r="V179" s="89">
        <v>4.3099999999999996</v>
      </c>
      <c r="W179" s="85">
        <v>22.8797926605885</v>
      </c>
      <c r="X179" s="88">
        <v>27.4666666667</v>
      </c>
      <c r="Y179" s="85"/>
      <c r="Z179" s="88"/>
      <c r="AA179" s="85">
        <v>0</v>
      </c>
      <c r="AB179" s="91">
        <v>0</v>
      </c>
      <c r="AC179" s="86">
        <v>0</v>
      </c>
      <c r="AD179" s="86">
        <v>0</v>
      </c>
      <c r="AE179" s="86">
        <v>0</v>
      </c>
      <c r="AF179" s="151">
        <v>0</v>
      </c>
      <c r="AG179" s="85">
        <v>6.6924000347399995E-2</v>
      </c>
      <c r="AH179" s="86">
        <v>0.208506</v>
      </c>
      <c r="AI179" s="151">
        <v>4.11670013468E-2</v>
      </c>
      <c r="AJ179" s="152">
        <v>3.15</v>
      </c>
      <c r="AK179" s="153">
        <v>34</v>
      </c>
    </row>
    <row r="180" spans="1:37" x14ac:dyDescent="0.2">
      <c r="A180" s="149" t="s">
        <v>685</v>
      </c>
      <c r="B180" s="66" t="s">
        <v>686</v>
      </c>
      <c r="C180" s="67">
        <v>63</v>
      </c>
      <c r="D180" s="84" t="s">
        <v>337</v>
      </c>
      <c r="E180" s="85">
        <v>75.4728471127669</v>
      </c>
      <c r="F180" s="91">
        <v>74.984477241247504</v>
      </c>
      <c r="G180" s="86">
        <v>72.672780245498402</v>
      </c>
      <c r="H180" s="86">
        <v>72.184410373979105</v>
      </c>
      <c r="I180" s="86">
        <v>18.350000000000001</v>
      </c>
      <c r="J180" s="86">
        <v>17.36</v>
      </c>
      <c r="K180" s="87">
        <v>0</v>
      </c>
      <c r="L180" s="85">
        <v>4.0999999789599997</v>
      </c>
      <c r="M180" s="150">
        <v>1.6622415088862099E-3</v>
      </c>
      <c r="N180" s="86">
        <v>66.302448598578195</v>
      </c>
      <c r="O180" s="86">
        <v>84.058044548175999</v>
      </c>
      <c r="P180" s="86">
        <v>0.371</v>
      </c>
      <c r="Q180" s="88">
        <v>0.22550000000000001</v>
      </c>
      <c r="R180" s="85">
        <v>4.5558086560364502E-2</v>
      </c>
      <c r="S180" s="86">
        <v>6.4</v>
      </c>
      <c r="T180" s="86">
        <v>2.0299999999999998</v>
      </c>
      <c r="U180" s="88">
        <v>6.1135788317333004</v>
      </c>
      <c r="V180" s="89">
        <v>4.49</v>
      </c>
      <c r="W180" s="85">
        <v>37.8945951213489</v>
      </c>
      <c r="X180" s="88">
        <v>38.299999999999997</v>
      </c>
      <c r="Y180" s="85"/>
      <c r="Z180" s="88"/>
      <c r="AA180" s="85">
        <v>0</v>
      </c>
      <c r="AB180" s="91">
        <v>0.4</v>
      </c>
      <c r="AC180" s="86">
        <v>0</v>
      </c>
      <c r="AD180" s="86">
        <v>0.34</v>
      </c>
      <c r="AE180" s="86">
        <v>0</v>
      </c>
      <c r="AF180" s="151">
        <v>0</v>
      </c>
      <c r="AG180" s="85">
        <v>1.4366000231999999E-2</v>
      </c>
      <c r="AH180" s="86">
        <v>8.7276000000000006E-2</v>
      </c>
      <c r="AI180" s="151">
        <v>0</v>
      </c>
      <c r="AJ180" s="152">
        <v>3.41</v>
      </c>
      <c r="AK180" s="153">
        <v>53</v>
      </c>
    </row>
    <row r="181" spans="1:37" x14ac:dyDescent="0.2">
      <c r="A181" s="149" t="s">
        <v>687</v>
      </c>
      <c r="B181" s="66" t="s">
        <v>688</v>
      </c>
      <c r="C181" s="67">
        <v>63</v>
      </c>
      <c r="D181" s="84" t="s">
        <v>337</v>
      </c>
      <c r="E181" s="85">
        <v>74.218912027717806</v>
      </c>
      <c r="F181" s="91">
        <v>74.217692054313204</v>
      </c>
      <c r="G181" s="86">
        <v>71.925972013810096</v>
      </c>
      <c r="H181" s="86">
        <v>71.924752040405494</v>
      </c>
      <c r="I181" s="86">
        <v>55.9</v>
      </c>
      <c r="J181" s="86">
        <v>71.13</v>
      </c>
      <c r="K181" s="87">
        <v>0</v>
      </c>
      <c r="L181" s="85">
        <v>2.6499999989599998</v>
      </c>
      <c r="M181" s="150">
        <v>3.7303788503644002E-5</v>
      </c>
      <c r="N181" s="86">
        <v>68.520613104591007</v>
      </c>
      <c r="O181" s="86">
        <v>75.780233474444302</v>
      </c>
      <c r="P181" s="86">
        <v>1.4359999999999999</v>
      </c>
      <c r="Q181" s="88">
        <v>0.27789999999999998</v>
      </c>
      <c r="R181" s="85">
        <v>1.55086848635236E-2</v>
      </c>
      <c r="S181" s="86">
        <v>6.4</v>
      </c>
      <c r="T181" s="86">
        <v>1.77</v>
      </c>
      <c r="U181" s="88">
        <v>7.9048176749746899</v>
      </c>
      <c r="V181" s="89">
        <v>4.38</v>
      </c>
      <c r="W181" s="85">
        <v>25.8311941889419</v>
      </c>
      <c r="X181" s="88">
        <v>24.066666666700002</v>
      </c>
      <c r="Y181" s="85">
        <v>100</v>
      </c>
      <c r="Z181" s="88"/>
      <c r="AA181" s="85">
        <v>0</v>
      </c>
      <c r="AB181" s="91">
        <v>0</v>
      </c>
      <c r="AC181" s="86">
        <v>0</v>
      </c>
      <c r="AD181" s="86">
        <v>0</v>
      </c>
      <c r="AE181" s="86">
        <v>0</v>
      </c>
      <c r="AF181" s="151">
        <v>0</v>
      </c>
      <c r="AG181" s="85">
        <v>4.5517999985600001E-2</v>
      </c>
      <c r="AH181" s="86">
        <v>0.605244</v>
      </c>
      <c r="AI181" s="151">
        <v>0.61750499980499995</v>
      </c>
      <c r="AJ181" s="152">
        <v>3.28</v>
      </c>
      <c r="AK181" s="153">
        <v>43</v>
      </c>
    </row>
    <row r="182" spans="1:37" x14ac:dyDescent="0.2">
      <c r="A182" s="149" t="s">
        <v>689</v>
      </c>
      <c r="B182" s="66" t="s">
        <v>690</v>
      </c>
      <c r="C182" s="67">
        <v>63</v>
      </c>
      <c r="D182" s="84" t="s">
        <v>337</v>
      </c>
      <c r="E182" s="85">
        <v>63.2811474830674</v>
      </c>
      <c r="F182" s="91">
        <v>63.2811474830674</v>
      </c>
      <c r="G182" s="86">
        <v>61.569209338945598</v>
      </c>
      <c r="H182" s="86">
        <v>61.569209338945598</v>
      </c>
      <c r="I182" s="86">
        <v>8.07</v>
      </c>
      <c r="J182" s="86">
        <v>9.67</v>
      </c>
      <c r="K182" s="87">
        <v>0</v>
      </c>
      <c r="L182" s="85">
        <v>6.5300000039799997</v>
      </c>
      <c r="M182" s="150">
        <v>0</v>
      </c>
      <c r="N182" s="86">
        <v>58.705648135983701</v>
      </c>
      <c r="O182" s="86">
        <v>89.804438584926402</v>
      </c>
      <c r="P182" s="86">
        <v>0.23499999999999999</v>
      </c>
      <c r="Q182" s="88">
        <v>0.19070000000000001</v>
      </c>
      <c r="R182" s="85">
        <v>0</v>
      </c>
      <c r="S182" s="86">
        <v>9.4</v>
      </c>
      <c r="T182" s="86">
        <v>1.48</v>
      </c>
      <c r="U182" s="88">
        <v>15.2994377655977</v>
      </c>
      <c r="V182" s="89">
        <v>4.32</v>
      </c>
      <c r="W182" s="85">
        <v>24.266666666700001</v>
      </c>
      <c r="X182" s="88">
        <v>24.266666666700001</v>
      </c>
      <c r="Y182" s="85"/>
      <c r="Z182" s="88"/>
      <c r="AA182" s="85">
        <v>0</v>
      </c>
      <c r="AB182" s="91">
        <v>0</v>
      </c>
      <c r="AC182" s="86">
        <v>0</v>
      </c>
      <c r="AD182" s="86">
        <v>0</v>
      </c>
      <c r="AE182" s="86">
        <v>0</v>
      </c>
      <c r="AF182" s="151">
        <v>0</v>
      </c>
      <c r="AG182" s="85">
        <v>7.5746000087600004E-2</v>
      </c>
      <c r="AH182" s="86">
        <v>4.9052999999999999E-2</v>
      </c>
      <c r="AI182" s="151">
        <v>4.1167000047600003E-2</v>
      </c>
      <c r="AJ182" s="152">
        <v>3.27</v>
      </c>
      <c r="AK182" s="153">
        <v>41</v>
      </c>
    </row>
    <row r="183" spans="1:37" x14ac:dyDescent="0.2">
      <c r="A183" s="149" t="s">
        <v>691</v>
      </c>
      <c r="B183" s="66" t="s">
        <v>692</v>
      </c>
      <c r="C183" s="67">
        <v>63</v>
      </c>
      <c r="D183" s="84" t="s">
        <v>337</v>
      </c>
      <c r="E183" s="85">
        <v>74.577289058698099</v>
      </c>
      <c r="F183" s="91">
        <v>74.574182793360904</v>
      </c>
      <c r="G183" s="86">
        <v>71.603557709232902</v>
      </c>
      <c r="H183" s="86">
        <v>71.600451443895693</v>
      </c>
      <c r="I183" s="86">
        <v>11.31</v>
      </c>
      <c r="J183" s="86">
        <v>11.24</v>
      </c>
      <c r="K183" s="87">
        <v>0</v>
      </c>
      <c r="L183" s="85">
        <v>3.1100000182600001</v>
      </c>
      <c r="M183" s="150">
        <v>0</v>
      </c>
      <c r="N183" s="86">
        <v>69.379110351613093</v>
      </c>
      <c r="O183" s="86">
        <v>85.345177664974599</v>
      </c>
      <c r="P183" s="86">
        <v>0.26500000000000001</v>
      </c>
      <c r="Q183" s="88">
        <v>0.29909999999999998</v>
      </c>
      <c r="R183" s="85">
        <v>0</v>
      </c>
      <c r="S183" s="86">
        <v>8.8000000000000007</v>
      </c>
      <c r="T183" s="86">
        <v>1.66</v>
      </c>
      <c r="U183" s="88">
        <v>11.2125824454592</v>
      </c>
      <c r="V183" s="89">
        <v>4.49</v>
      </c>
      <c r="W183" s="85">
        <v>32.445015091789898</v>
      </c>
      <c r="X183" s="88">
        <v>32.4</v>
      </c>
      <c r="Y183" s="85"/>
      <c r="Z183" s="88"/>
      <c r="AA183" s="85">
        <v>0</v>
      </c>
      <c r="AB183" s="91">
        <v>0</v>
      </c>
      <c r="AC183" s="86">
        <v>0</v>
      </c>
      <c r="AD183" s="86">
        <v>0</v>
      </c>
      <c r="AE183" s="86">
        <v>0</v>
      </c>
      <c r="AF183" s="151">
        <v>0</v>
      </c>
      <c r="AG183" s="85">
        <v>1.2122000387899999E-2</v>
      </c>
      <c r="AH183" s="86">
        <v>5.7023999999999998E-2</v>
      </c>
      <c r="AI183" s="151">
        <v>1.32339047029E-9</v>
      </c>
      <c r="AJ183" s="152">
        <v>3.28</v>
      </c>
      <c r="AK183" s="153">
        <v>48</v>
      </c>
    </row>
    <row r="184" spans="1:37" x14ac:dyDescent="0.2">
      <c r="A184" s="149" t="s">
        <v>693</v>
      </c>
      <c r="B184" s="66" t="s">
        <v>694</v>
      </c>
      <c r="C184" s="67">
        <v>63</v>
      </c>
      <c r="D184" s="84" t="s">
        <v>337</v>
      </c>
      <c r="E184" s="85">
        <v>62.560157953189901</v>
      </c>
      <c r="F184" s="91">
        <v>62.5384158846378</v>
      </c>
      <c r="G184" s="86">
        <v>60.893070156366598</v>
      </c>
      <c r="H184" s="86">
        <v>60.874853828660697</v>
      </c>
      <c r="I184" s="86">
        <v>24.92</v>
      </c>
      <c r="J184" s="86">
        <v>23.41</v>
      </c>
      <c r="K184" s="87">
        <v>0</v>
      </c>
      <c r="L184" s="85">
        <v>3.58999999637</v>
      </c>
      <c r="M184" s="150">
        <v>0</v>
      </c>
      <c r="N184" s="86">
        <v>56.9056874518499</v>
      </c>
      <c r="O184" s="86">
        <v>69.7285875743231</v>
      </c>
      <c r="P184" s="86">
        <v>0.38800000000000001</v>
      </c>
      <c r="Q184" s="88">
        <v>0.47010000000000002</v>
      </c>
      <c r="R184" s="85">
        <v>0</v>
      </c>
      <c r="S184" s="86">
        <v>9.3000000000000007</v>
      </c>
      <c r="T184" s="86">
        <v>1.75</v>
      </c>
      <c r="U184" s="88">
        <v>17.7685586183797</v>
      </c>
      <c r="V184" s="89">
        <v>4.53</v>
      </c>
      <c r="W184" s="85">
        <v>24.418044421369402</v>
      </c>
      <c r="X184" s="88">
        <v>28.9</v>
      </c>
      <c r="Y184" s="85"/>
      <c r="Z184" s="88"/>
      <c r="AA184" s="85">
        <v>0</v>
      </c>
      <c r="AB184" s="91">
        <v>0</v>
      </c>
      <c r="AC184" s="86">
        <v>0</v>
      </c>
      <c r="AD184" s="86">
        <v>0</v>
      </c>
      <c r="AE184" s="86">
        <v>0.01</v>
      </c>
      <c r="AF184" s="151">
        <v>0</v>
      </c>
      <c r="AG184" s="85">
        <v>0.15680800009900001</v>
      </c>
      <c r="AH184" s="86">
        <v>0.209399</v>
      </c>
      <c r="AI184" s="151">
        <v>0</v>
      </c>
      <c r="AJ184" s="152">
        <v>3.3</v>
      </c>
      <c r="AK184" s="153">
        <v>40</v>
      </c>
    </row>
    <row r="185" spans="1:37" x14ac:dyDescent="0.2">
      <c r="A185" s="149" t="s">
        <v>695</v>
      </c>
      <c r="B185" s="66" t="s">
        <v>696</v>
      </c>
      <c r="C185" s="67">
        <v>63</v>
      </c>
      <c r="D185" s="84" t="s">
        <v>337</v>
      </c>
      <c r="E185" s="85">
        <v>70.559343492121599</v>
      </c>
      <c r="F185" s="91">
        <v>70.545615399868794</v>
      </c>
      <c r="G185" s="86">
        <v>66.837505148034595</v>
      </c>
      <c r="H185" s="86">
        <v>66.823777055781804</v>
      </c>
      <c r="I185" s="86">
        <v>37.42</v>
      </c>
      <c r="J185" s="86">
        <v>43.62</v>
      </c>
      <c r="K185" s="87">
        <v>0</v>
      </c>
      <c r="L185" s="85">
        <v>2.4800000016400001</v>
      </c>
      <c r="M185" s="150">
        <v>0</v>
      </c>
      <c r="N185" s="86">
        <v>61.119428065137001</v>
      </c>
      <c r="O185" s="86">
        <v>51.745041492554897</v>
      </c>
      <c r="P185" s="86">
        <v>0.77400000000000002</v>
      </c>
      <c r="Q185" s="88">
        <v>0.69489999999999996</v>
      </c>
      <c r="R185" s="85">
        <v>0</v>
      </c>
      <c r="S185" s="86">
        <v>6.5</v>
      </c>
      <c r="T185" s="86">
        <v>2.19</v>
      </c>
      <c r="U185" s="88">
        <v>10.6118153113989</v>
      </c>
      <c r="V185" s="89">
        <v>4.49</v>
      </c>
      <c r="W185" s="85">
        <v>29.056552313021001</v>
      </c>
      <c r="X185" s="88">
        <v>32.566666666700002</v>
      </c>
      <c r="Y185" s="85"/>
      <c r="Z185" s="88"/>
      <c r="AA185" s="85">
        <v>0</v>
      </c>
      <c r="AB185" s="91">
        <v>0</v>
      </c>
      <c r="AC185" s="86">
        <v>0</v>
      </c>
      <c r="AD185" s="86">
        <v>0</v>
      </c>
      <c r="AE185" s="86">
        <v>0</v>
      </c>
      <c r="AF185" s="151">
        <v>0</v>
      </c>
      <c r="AG185" s="85">
        <v>2.52450000077E-2</v>
      </c>
      <c r="AH185" s="86">
        <v>0.18009500000000001</v>
      </c>
      <c r="AI185" s="151">
        <v>8.2334000025199999E-2</v>
      </c>
      <c r="AJ185" s="152">
        <v>3.33</v>
      </c>
      <c r="AK185" s="153">
        <v>45</v>
      </c>
    </row>
    <row r="186" spans="1:37" x14ac:dyDescent="0.2">
      <c r="A186" s="149" t="s">
        <v>697</v>
      </c>
      <c r="B186" s="66" t="s">
        <v>698</v>
      </c>
      <c r="C186" s="67">
        <v>63</v>
      </c>
      <c r="D186" s="84" t="s">
        <v>337</v>
      </c>
      <c r="E186" s="85">
        <v>79.651324238953094</v>
      </c>
      <c r="F186" s="91">
        <v>79.589711548474398</v>
      </c>
      <c r="G186" s="86">
        <v>77.665833593668594</v>
      </c>
      <c r="H186" s="86">
        <v>77.605956471935897</v>
      </c>
      <c r="I186" s="86">
        <v>17.5</v>
      </c>
      <c r="J186" s="86">
        <v>16.8</v>
      </c>
      <c r="K186" s="87">
        <v>0</v>
      </c>
      <c r="L186" s="85">
        <v>1.71999999991</v>
      </c>
      <c r="M186" s="150">
        <v>8.8058775545312297E-4</v>
      </c>
      <c r="N186" s="86">
        <v>67.939641676813395</v>
      </c>
      <c r="O186" s="86">
        <v>62.794930749438898</v>
      </c>
      <c r="P186" s="86">
        <v>0.27</v>
      </c>
      <c r="Q186" s="88">
        <v>0.41460000000000002</v>
      </c>
      <c r="R186" s="85">
        <v>2.8587764436821001E-2</v>
      </c>
      <c r="S186" s="86">
        <v>5.0999999999999996</v>
      </c>
      <c r="T186" s="86">
        <v>1.7</v>
      </c>
      <c r="U186" s="88">
        <v>7.6434447568468196</v>
      </c>
      <c r="V186" s="89">
        <v>4.8099999999999996</v>
      </c>
      <c r="W186" s="85">
        <v>29.563181870848901</v>
      </c>
      <c r="X186" s="88">
        <v>32.633333333300001</v>
      </c>
      <c r="Y186" s="85"/>
      <c r="Z186" s="88"/>
      <c r="AA186" s="85">
        <v>0</v>
      </c>
      <c r="AB186" s="91">
        <v>0</v>
      </c>
      <c r="AC186" s="86">
        <v>0</v>
      </c>
      <c r="AD186" s="86">
        <v>0</v>
      </c>
      <c r="AE186" s="86">
        <v>0</v>
      </c>
      <c r="AF186" s="151">
        <v>0</v>
      </c>
      <c r="AG186" s="85">
        <v>2.50139999877E-2</v>
      </c>
      <c r="AH186" s="86">
        <v>8.9866000000000001E-2</v>
      </c>
      <c r="AI186" s="151">
        <v>0</v>
      </c>
      <c r="AJ186" s="152">
        <v>3.27</v>
      </c>
      <c r="AK186" s="153">
        <v>46</v>
      </c>
    </row>
    <row r="187" spans="1:37" x14ac:dyDescent="0.2">
      <c r="A187" s="149" t="s">
        <v>699</v>
      </c>
      <c r="B187" s="66" t="s">
        <v>700</v>
      </c>
      <c r="C187" s="67">
        <v>63</v>
      </c>
      <c r="D187" s="84" t="s">
        <v>337</v>
      </c>
      <c r="E187" s="85">
        <v>83.792009067724607</v>
      </c>
      <c r="F187" s="91">
        <v>83.630490223859496</v>
      </c>
      <c r="G187" s="86">
        <v>81.391895721167501</v>
      </c>
      <c r="H187" s="86">
        <v>81.232643808444294</v>
      </c>
      <c r="I187" s="86">
        <v>19.75</v>
      </c>
      <c r="J187" s="86">
        <v>17.78</v>
      </c>
      <c r="K187" s="87">
        <v>0</v>
      </c>
      <c r="L187" s="85">
        <v>1.0100000007300001</v>
      </c>
      <c r="M187" s="150">
        <v>1.23970655996915E-3</v>
      </c>
      <c r="N187" s="86">
        <v>73.940993098574694</v>
      </c>
      <c r="O187" s="86">
        <v>48.5014676347907</v>
      </c>
      <c r="P187" s="86">
        <v>0.21199999999999999</v>
      </c>
      <c r="Q187" s="88">
        <v>1.2027000000000001</v>
      </c>
      <c r="R187" s="85">
        <v>1.7142367360932501E-2</v>
      </c>
      <c r="S187" s="86">
        <v>5.4</v>
      </c>
      <c r="T187" s="86">
        <v>2</v>
      </c>
      <c r="U187" s="88">
        <v>4.6829130065174303</v>
      </c>
      <c r="V187" s="89">
        <v>4.79</v>
      </c>
      <c r="W187" s="85">
        <v>34.013424838426602</v>
      </c>
      <c r="X187" s="88">
        <v>33.433333333299998</v>
      </c>
      <c r="Y187" s="85">
        <v>75.259999999999991</v>
      </c>
      <c r="Z187" s="88"/>
      <c r="AA187" s="85">
        <v>0</v>
      </c>
      <c r="AB187" s="91">
        <v>0.16</v>
      </c>
      <c r="AC187" s="86">
        <v>0</v>
      </c>
      <c r="AD187" s="86">
        <v>0.09</v>
      </c>
      <c r="AE187" s="86">
        <v>0.02</v>
      </c>
      <c r="AF187" s="151">
        <v>0</v>
      </c>
      <c r="AG187" s="85">
        <v>2.01899500177</v>
      </c>
      <c r="AH187" s="86">
        <v>0.188136</v>
      </c>
      <c r="AI187" s="151">
        <v>0.63713200055800001</v>
      </c>
      <c r="AJ187" s="152">
        <v>3.55</v>
      </c>
      <c r="AK187" s="153">
        <v>60</v>
      </c>
    </row>
    <row r="188" spans="1:37" x14ac:dyDescent="0.2">
      <c r="A188" s="149" t="s">
        <v>701</v>
      </c>
      <c r="B188" s="66" t="s">
        <v>702</v>
      </c>
      <c r="C188" s="67">
        <v>63</v>
      </c>
      <c r="D188" s="84" t="s">
        <v>337</v>
      </c>
      <c r="E188" s="85">
        <v>76.893927019698793</v>
      </c>
      <c r="F188" s="91">
        <v>76.833491228643297</v>
      </c>
      <c r="G188" s="86">
        <v>74.933847309790593</v>
      </c>
      <c r="H188" s="86">
        <v>74.873411518735097</v>
      </c>
      <c r="I188" s="86">
        <v>18.55</v>
      </c>
      <c r="J188" s="86">
        <v>17.29</v>
      </c>
      <c r="K188" s="87">
        <v>0</v>
      </c>
      <c r="L188" s="85">
        <v>3.0700000045800002</v>
      </c>
      <c r="M188" s="150">
        <v>0</v>
      </c>
      <c r="N188" s="86">
        <v>70.517393723205799</v>
      </c>
      <c r="O188" s="86">
        <v>69.316277739180194</v>
      </c>
      <c r="P188" s="86">
        <v>0.24399999999999999</v>
      </c>
      <c r="Q188" s="88">
        <v>7.2599999999999998E-2</v>
      </c>
      <c r="R188" s="85">
        <v>0</v>
      </c>
      <c r="S188" s="86">
        <v>5.8</v>
      </c>
      <c r="T188" s="86">
        <v>1.45</v>
      </c>
      <c r="U188" s="88">
        <v>9.9490379275423901</v>
      </c>
      <c r="V188" s="89">
        <v>4.4000000000000004</v>
      </c>
      <c r="W188" s="85">
        <v>25.1763952975767</v>
      </c>
      <c r="X188" s="88">
        <v>26.266666666700001</v>
      </c>
      <c r="Y188" s="85">
        <v>100</v>
      </c>
      <c r="Z188" s="88"/>
      <c r="AA188" s="85">
        <v>0</v>
      </c>
      <c r="AB188" s="91">
        <v>0</v>
      </c>
      <c r="AC188" s="86">
        <v>0</v>
      </c>
      <c r="AD188" s="86">
        <v>0</v>
      </c>
      <c r="AE188" s="86">
        <v>0</v>
      </c>
      <c r="AF188" s="151">
        <v>0</v>
      </c>
      <c r="AG188" s="85">
        <v>2.5123999932900001E-2</v>
      </c>
      <c r="AH188" s="86">
        <v>4.2875999999999997E-2</v>
      </c>
      <c r="AI188" s="151">
        <v>0</v>
      </c>
      <c r="AJ188" s="152">
        <v>3.28</v>
      </c>
      <c r="AK188" s="153">
        <v>46</v>
      </c>
    </row>
    <row r="189" spans="1:37" x14ac:dyDescent="0.2">
      <c r="A189" s="149" t="s">
        <v>703</v>
      </c>
      <c r="B189" s="66" t="s">
        <v>704</v>
      </c>
      <c r="C189" s="67">
        <v>63</v>
      </c>
      <c r="D189" s="84" t="s">
        <v>337</v>
      </c>
      <c r="E189" s="85">
        <v>88.593273522782496</v>
      </c>
      <c r="F189" s="91">
        <v>88.5923896230168</v>
      </c>
      <c r="G189" s="86">
        <v>87.243558580457005</v>
      </c>
      <c r="H189" s="86">
        <v>87.242674680691195</v>
      </c>
      <c r="I189" s="86">
        <v>9.26</v>
      </c>
      <c r="J189" s="86">
        <v>8.5</v>
      </c>
      <c r="K189" s="87">
        <v>0</v>
      </c>
      <c r="L189" s="85">
        <v>2.65999999783</v>
      </c>
      <c r="M189" s="150">
        <v>0</v>
      </c>
      <c r="N189" s="86">
        <v>78.619348565872599</v>
      </c>
      <c r="O189" s="86">
        <v>40.805962112682998</v>
      </c>
      <c r="P189" s="86">
        <v>0.21199999999999999</v>
      </c>
      <c r="Q189" s="88">
        <v>0.15709999999999999</v>
      </c>
      <c r="R189" s="85">
        <v>0</v>
      </c>
      <c r="S189" s="86">
        <v>3.5</v>
      </c>
      <c r="T189" s="86">
        <v>2.04</v>
      </c>
      <c r="U189" s="88">
        <v>3.5020108719671201</v>
      </c>
      <c r="V189" s="89">
        <v>4.4400000000000004</v>
      </c>
      <c r="W189" s="85">
        <v>32.716961152097802</v>
      </c>
      <c r="X189" s="88">
        <v>32.700000000000003</v>
      </c>
      <c r="Y189" s="85"/>
      <c r="Z189" s="88"/>
      <c r="AA189" s="85">
        <v>0</v>
      </c>
      <c r="AB189" s="91">
        <v>0</v>
      </c>
      <c r="AC189" s="86">
        <v>0</v>
      </c>
      <c r="AD189" s="86">
        <v>0</v>
      </c>
      <c r="AE189" s="86">
        <v>0</v>
      </c>
      <c r="AF189" s="151">
        <v>0</v>
      </c>
      <c r="AG189" s="85">
        <v>9.6579999945600008E-3</v>
      </c>
      <c r="AH189" s="86">
        <v>5.8847999999999998E-2</v>
      </c>
      <c r="AI189" s="151">
        <v>0</v>
      </c>
      <c r="AJ189" s="152">
        <v>3.97</v>
      </c>
      <c r="AK189" s="153">
        <v>80</v>
      </c>
    </row>
    <row r="190" spans="1:37" x14ac:dyDescent="0.2">
      <c r="A190" s="149" t="s">
        <v>705</v>
      </c>
      <c r="B190" s="66" t="s">
        <v>706</v>
      </c>
      <c r="C190" s="67">
        <v>63</v>
      </c>
      <c r="D190" s="84" t="s">
        <v>337</v>
      </c>
      <c r="E190" s="85">
        <v>79.280489503043</v>
      </c>
      <c r="F190" s="91">
        <v>79.264926320617903</v>
      </c>
      <c r="G190" s="86">
        <v>76.435703578712804</v>
      </c>
      <c r="H190" s="86">
        <v>76.420140396287806</v>
      </c>
      <c r="I190" s="86">
        <v>19.03</v>
      </c>
      <c r="J190" s="86">
        <v>20.65</v>
      </c>
      <c r="K190" s="87">
        <v>0</v>
      </c>
      <c r="L190" s="85">
        <v>2.5999999952600001</v>
      </c>
      <c r="M190" s="150">
        <v>0</v>
      </c>
      <c r="N190" s="86">
        <v>71.480956540369505</v>
      </c>
      <c r="O190" s="86">
        <v>66.678254823570299</v>
      </c>
      <c r="P190" s="86">
        <v>0.315</v>
      </c>
      <c r="Q190" s="88">
        <v>0.43690000000000001</v>
      </c>
      <c r="R190" s="85">
        <v>0</v>
      </c>
      <c r="S190" s="86">
        <v>5</v>
      </c>
      <c r="T190" s="86">
        <v>1.62</v>
      </c>
      <c r="U190" s="88">
        <v>6.0491632741659398</v>
      </c>
      <c r="V190" s="89">
        <v>4.55</v>
      </c>
      <c r="W190" s="85">
        <v>26.046747531387101</v>
      </c>
      <c r="X190" s="88">
        <v>23.866666666699999</v>
      </c>
      <c r="Y190" s="85">
        <v>-100</v>
      </c>
      <c r="Z190" s="88"/>
      <c r="AA190" s="85">
        <v>0</v>
      </c>
      <c r="AB190" s="91">
        <v>0</v>
      </c>
      <c r="AC190" s="86">
        <v>0</v>
      </c>
      <c r="AD190" s="86">
        <v>0</v>
      </c>
      <c r="AE190" s="86">
        <v>0</v>
      </c>
      <c r="AF190" s="151">
        <v>0</v>
      </c>
      <c r="AG190" s="85">
        <v>1.70279997754E-2</v>
      </c>
      <c r="AH190" s="86">
        <v>0.13193199999999999</v>
      </c>
      <c r="AI190" s="151">
        <v>0</v>
      </c>
      <c r="AJ190" s="152">
        <v>3.22</v>
      </c>
      <c r="AK190" s="153">
        <v>46</v>
      </c>
    </row>
    <row r="191" spans="1:37" x14ac:dyDescent="0.2">
      <c r="A191" s="149" t="s">
        <v>707</v>
      </c>
      <c r="B191" s="66" t="s">
        <v>708</v>
      </c>
      <c r="C191" s="67">
        <v>63</v>
      </c>
      <c r="D191" s="84" t="s">
        <v>337</v>
      </c>
      <c r="E191" s="85">
        <v>79.187522239354806</v>
      </c>
      <c r="F191" s="91">
        <v>79.145415727671704</v>
      </c>
      <c r="G191" s="86">
        <v>76.202111256078794</v>
      </c>
      <c r="H191" s="86">
        <v>76.160004744395707</v>
      </c>
      <c r="I191" s="86">
        <v>26.61</v>
      </c>
      <c r="J191" s="86">
        <v>44.71</v>
      </c>
      <c r="K191" s="87">
        <v>0</v>
      </c>
      <c r="L191" s="85">
        <v>2.2900000034099999</v>
      </c>
      <c r="M191" s="150">
        <v>0</v>
      </c>
      <c r="N191" s="86">
        <v>69.150520725158003</v>
      </c>
      <c r="O191" s="86">
        <v>42.556278260028499</v>
      </c>
      <c r="P191" s="86">
        <v>1.177</v>
      </c>
      <c r="Q191" s="88">
        <v>1.0016</v>
      </c>
      <c r="R191" s="85">
        <v>0</v>
      </c>
      <c r="S191" s="86">
        <v>4.0999999999999996</v>
      </c>
      <c r="T191" s="86">
        <v>2.02</v>
      </c>
      <c r="U191" s="88">
        <v>4.0475625667180601</v>
      </c>
      <c r="V191" s="89">
        <v>4.6100000000000003</v>
      </c>
      <c r="W191" s="85">
        <v>34.572882744662401</v>
      </c>
      <c r="X191" s="88">
        <v>31.9666666667</v>
      </c>
      <c r="Y191" s="85"/>
      <c r="Z191" s="88"/>
      <c r="AA191" s="85">
        <v>0</v>
      </c>
      <c r="AB191" s="91">
        <v>0</v>
      </c>
      <c r="AC191" s="86">
        <v>0.05</v>
      </c>
      <c r="AD191" s="86">
        <v>7.0000000000000007E-2</v>
      </c>
      <c r="AE191" s="86">
        <v>0</v>
      </c>
      <c r="AF191" s="151">
        <v>0</v>
      </c>
      <c r="AG191" s="85">
        <v>8.8831000011E-2</v>
      </c>
      <c r="AH191" s="86">
        <v>0.49132599999999998</v>
      </c>
      <c r="AI191" s="151">
        <v>3.4666490004299999</v>
      </c>
      <c r="AJ191" s="152">
        <v>3.8</v>
      </c>
      <c r="AK191" s="153">
        <v>66</v>
      </c>
    </row>
    <row r="192" spans="1:37" x14ac:dyDescent="0.2">
      <c r="A192" s="149" t="s">
        <v>709</v>
      </c>
      <c r="B192" s="66" t="s">
        <v>710</v>
      </c>
      <c r="C192" s="67">
        <v>63</v>
      </c>
      <c r="D192" s="84" t="s">
        <v>337</v>
      </c>
      <c r="E192" s="85">
        <v>83.396931703138407</v>
      </c>
      <c r="F192" s="91">
        <v>83.361887703449895</v>
      </c>
      <c r="G192" s="86">
        <v>80.828336318562904</v>
      </c>
      <c r="H192" s="86">
        <v>80.795888170703194</v>
      </c>
      <c r="I192" s="86">
        <v>16.89</v>
      </c>
      <c r="J192" s="86">
        <v>17.13</v>
      </c>
      <c r="K192" s="87">
        <v>0</v>
      </c>
      <c r="L192" s="85">
        <v>1.82999999672</v>
      </c>
      <c r="M192" s="150">
        <v>0</v>
      </c>
      <c r="N192" s="86">
        <v>73.915358344046595</v>
      </c>
      <c r="O192" s="86">
        <v>49.1229544356448</v>
      </c>
      <c r="P192" s="86">
        <v>0.22700000000000001</v>
      </c>
      <c r="Q192" s="88">
        <v>0.46150000000000002</v>
      </c>
      <c r="R192" s="85">
        <v>0</v>
      </c>
      <c r="S192" s="86">
        <v>4.3</v>
      </c>
      <c r="T192" s="86">
        <v>1.9</v>
      </c>
      <c r="U192" s="88">
        <v>5.2682812865041697</v>
      </c>
      <c r="V192" s="89">
        <v>4.76</v>
      </c>
      <c r="W192" s="85">
        <v>35.351039394415501</v>
      </c>
      <c r="X192" s="88">
        <v>33.5</v>
      </c>
      <c r="Y192" s="85"/>
      <c r="Z192" s="88"/>
      <c r="AA192" s="85">
        <v>0</v>
      </c>
      <c r="AB192" s="91">
        <v>0.01</v>
      </c>
      <c r="AC192" s="86">
        <v>0</v>
      </c>
      <c r="AD192" s="86">
        <v>0.01</v>
      </c>
      <c r="AE192" s="86">
        <v>0.01</v>
      </c>
      <c r="AF192" s="151">
        <v>0</v>
      </c>
      <c r="AG192" s="85">
        <v>0.33387099990800001</v>
      </c>
      <c r="AH192" s="86">
        <v>7.9633999999999996E-2</v>
      </c>
      <c r="AI192" s="151">
        <v>0.87695399975800004</v>
      </c>
      <c r="AJ192" s="152">
        <v>3.66</v>
      </c>
      <c r="AK192" s="153">
        <v>66</v>
      </c>
    </row>
    <row r="193" spans="1:37" x14ac:dyDescent="0.2">
      <c r="A193" s="149" t="s">
        <v>711</v>
      </c>
      <c r="B193" s="66" t="s">
        <v>712</v>
      </c>
      <c r="C193" s="67">
        <v>63</v>
      </c>
      <c r="D193" s="84" t="s">
        <v>337</v>
      </c>
      <c r="E193" s="85">
        <v>84.821954345491704</v>
      </c>
      <c r="F193" s="91">
        <v>84.392427863798503</v>
      </c>
      <c r="G193" s="86">
        <v>81.9313104021615</v>
      </c>
      <c r="H193" s="86">
        <v>81.604835636842296</v>
      </c>
      <c r="I193" s="86">
        <v>46.21</v>
      </c>
      <c r="J193" s="86">
        <v>48.14</v>
      </c>
      <c r="K193" s="87">
        <v>0</v>
      </c>
      <c r="L193" s="85">
        <v>0.96000000184699996</v>
      </c>
      <c r="M193" s="150">
        <v>0</v>
      </c>
      <c r="N193" s="86">
        <v>80.724392232766107</v>
      </c>
      <c r="O193" s="86">
        <v>67.944636978934696</v>
      </c>
      <c r="P193" s="86">
        <v>0.70399999999999996</v>
      </c>
      <c r="Q193" s="88">
        <v>0.5292</v>
      </c>
      <c r="R193" s="85">
        <v>0</v>
      </c>
      <c r="S193" s="86">
        <v>2</v>
      </c>
      <c r="T193" s="86">
        <v>1.72</v>
      </c>
      <c r="U193" s="88">
        <v>1.79171429561121</v>
      </c>
      <c r="V193" s="89">
        <v>4.6399999999999997</v>
      </c>
      <c r="W193" s="85">
        <v>28.153169255796499</v>
      </c>
      <c r="X193" s="88">
        <v>22.5</v>
      </c>
      <c r="Y193" s="85">
        <v>-81.62</v>
      </c>
      <c r="Z193" s="88"/>
      <c r="AA193" s="85">
        <v>0</v>
      </c>
      <c r="AB193" s="91">
        <v>0.09</v>
      </c>
      <c r="AC193" s="86">
        <v>0</v>
      </c>
      <c r="AD193" s="86">
        <v>0.04</v>
      </c>
      <c r="AE193" s="86">
        <v>0.01</v>
      </c>
      <c r="AF193" s="151">
        <v>0</v>
      </c>
      <c r="AG193" s="85">
        <v>6.0079000121200002E-2</v>
      </c>
      <c r="AH193" s="86">
        <v>0.24662400000000001</v>
      </c>
      <c r="AI193" s="151">
        <v>1.58924000321</v>
      </c>
      <c r="AJ193" s="152">
        <v>3.12</v>
      </c>
      <c r="AK193" s="153">
        <v>43</v>
      </c>
    </row>
    <row r="194" spans="1:37" x14ac:dyDescent="0.2">
      <c r="A194" s="149" t="s">
        <v>713</v>
      </c>
      <c r="B194" s="66" t="s">
        <v>714</v>
      </c>
      <c r="C194" s="67">
        <v>63</v>
      </c>
      <c r="D194" s="84" t="s">
        <v>337</v>
      </c>
      <c r="E194" s="85">
        <v>96.826272210806195</v>
      </c>
      <c r="F194" s="91">
        <v>96.730327571618503</v>
      </c>
      <c r="G194" s="86">
        <v>96.800586244409502</v>
      </c>
      <c r="H194" s="86">
        <v>96.704641605221795</v>
      </c>
      <c r="I194" s="86">
        <v>9.06</v>
      </c>
      <c r="J194" s="86">
        <v>6.82</v>
      </c>
      <c r="K194" s="87">
        <v>0</v>
      </c>
      <c r="L194" s="85">
        <v>0.25999999989700001</v>
      </c>
      <c r="M194" s="150">
        <v>0</v>
      </c>
      <c r="N194" s="86">
        <v>84.915525735182996</v>
      </c>
      <c r="O194" s="86">
        <v>54.724081632653103</v>
      </c>
      <c r="P194" s="86">
        <v>0.161</v>
      </c>
      <c r="Q194" s="88">
        <v>0.50360000000000005</v>
      </c>
      <c r="R194" s="85">
        <v>0</v>
      </c>
      <c r="S194" s="86">
        <v>1.2</v>
      </c>
      <c r="T194" s="86">
        <v>1.68</v>
      </c>
      <c r="U194" s="88">
        <v>0.74338208630484703</v>
      </c>
      <c r="V194" s="89">
        <v>4.76</v>
      </c>
      <c r="W194" s="85">
        <v>30.6655936132466</v>
      </c>
      <c r="X194" s="88">
        <v>27.566666666700002</v>
      </c>
      <c r="Y194" s="85"/>
      <c r="Z194" s="88"/>
      <c r="AA194" s="85">
        <v>0</v>
      </c>
      <c r="AB194" s="91">
        <v>0.1</v>
      </c>
      <c r="AC194" s="86">
        <v>0</v>
      </c>
      <c r="AD194" s="86">
        <v>0.08</v>
      </c>
      <c r="AE194" s="86">
        <v>0.01</v>
      </c>
      <c r="AF194" s="151">
        <v>0</v>
      </c>
      <c r="AG194" s="85">
        <v>0</v>
      </c>
      <c r="AH194" s="86">
        <v>4.2519000000000001E-2</v>
      </c>
      <c r="AI194" s="151">
        <v>0</v>
      </c>
      <c r="AJ194" s="152">
        <v>4</v>
      </c>
      <c r="AK194" s="153">
        <v>83</v>
      </c>
    </row>
    <row r="195" spans="1:37" x14ac:dyDescent="0.2">
      <c r="A195" s="149" t="s">
        <v>715</v>
      </c>
      <c r="B195" s="66" t="s">
        <v>716</v>
      </c>
      <c r="C195" s="67">
        <v>63</v>
      </c>
      <c r="D195" s="84" t="s">
        <v>337</v>
      </c>
      <c r="E195" s="85">
        <v>95.830328835170405</v>
      </c>
      <c r="F195" s="91">
        <v>94.555277043344901</v>
      </c>
      <c r="G195" s="86">
        <v>94.883768842495599</v>
      </c>
      <c r="H195" s="86">
        <v>93.6510661676338</v>
      </c>
      <c r="I195" s="86">
        <v>26.14</v>
      </c>
      <c r="J195" s="86">
        <v>19.989999999999998</v>
      </c>
      <c r="K195" s="87">
        <v>0</v>
      </c>
      <c r="L195" s="85">
        <v>0.260000000111</v>
      </c>
      <c r="M195" s="150">
        <v>0</v>
      </c>
      <c r="N195" s="86">
        <v>82.636344784682393</v>
      </c>
      <c r="O195" s="86">
        <v>49.674243345083298</v>
      </c>
      <c r="P195" s="86">
        <v>0.185</v>
      </c>
      <c r="Q195" s="88">
        <v>1.6533</v>
      </c>
      <c r="R195" s="85">
        <v>0</v>
      </c>
      <c r="S195" s="86">
        <v>0.4</v>
      </c>
      <c r="T195" s="86">
        <v>2.09</v>
      </c>
      <c r="U195" s="88">
        <v>0.26325126761208201</v>
      </c>
      <c r="V195" s="89">
        <v>4.79</v>
      </c>
      <c r="W195" s="85">
        <v>33.965529667620402</v>
      </c>
      <c r="X195" s="88">
        <v>26</v>
      </c>
      <c r="Y195" s="85">
        <v>-100</v>
      </c>
      <c r="Z195" s="88"/>
      <c r="AA195" s="85">
        <v>0.04</v>
      </c>
      <c r="AB195" s="91">
        <v>0.98</v>
      </c>
      <c r="AC195" s="86">
        <v>0.04</v>
      </c>
      <c r="AD195" s="86">
        <v>0.5</v>
      </c>
      <c r="AE195" s="86">
        <v>7.0000000000000007E-2</v>
      </c>
      <c r="AF195" s="151">
        <v>0</v>
      </c>
      <c r="AG195" s="85">
        <v>0</v>
      </c>
      <c r="AH195" s="86">
        <v>0.111707</v>
      </c>
      <c r="AI195" s="151">
        <v>0.19865500035</v>
      </c>
      <c r="AJ195" s="152">
        <v>4.0599999999999996</v>
      </c>
      <c r="AK195" s="153">
        <v>85</v>
      </c>
    </row>
    <row r="196" spans="1:37" x14ac:dyDescent="0.2">
      <c r="A196" s="149" t="s">
        <v>717</v>
      </c>
      <c r="B196" s="66" t="s">
        <v>718</v>
      </c>
      <c r="C196" s="67">
        <v>63</v>
      </c>
      <c r="D196" s="84" t="s">
        <v>337</v>
      </c>
      <c r="E196" s="85">
        <v>88.106983655274902</v>
      </c>
      <c r="F196" s="91">
        <v>87.906601570791807</v>
      </c>
      <c r="G196" s="86">
        <v>87.352154531946496</v>
      </c>
      <c r="H196" s="86">
        <v>87.162810443642499</v>
      </c>
      <c r="I196" s="86">
        <v>31.97</v>
      </c>
      <c r="J196" s="86">
        <v>34.24</v>
      </c>
      <c r="K196" s="87">
        <v>0</v>
      </c>
      <c r="L196" s="85">
        <v>0.54999999977699998</v>
      </c>
      <c r="M196" s="150">
        <v>1.3104320332739701E-4</v>
      </c>
      <c r="N196" s="86">
        <v>78.560090303008906</v>
      </c>
      <c r="O196" s="86">
        <v>57.404500794977402</v>
      </c>
      <c r="P196" s="86">
        <v>0.246</v>
      </c>
      <c r="Q196" s="88">
        <v>1.2925</v>
      </c>
      <c r="R196" s="85">
        <v>1.0114291493880901E-2</v>
      </c>
      <c r="S196" s="86">
        <v>2.1</v>
      </c>
      <c r="T196" s="86">
        <v>2.1800000000000002</v>
      </c>
      <c r="U196" s="88">
        <v>1.6777754192315899</v>
      </c>
      <c r="V196" s="89">
        <v>4.7699999999999996</v>
      </c>
      <c r="W196" s="85">
        <v>28.7446228572907</v>
      </c>
      <c r="X196" s="88">
        <v>21.566666666700002</v>
      </c>
      <c r="Y196" s="85"/>
      <c r="Z196" s="88"/>
      <c r="AA196" s="85">
        <v>0</v>
      </c>
      <c r="AB196" s="91">
        <v>0</v>
      </c>
      <c r="AC196" s="86">
        <v>0</v>
      </c>
      <c r="AD196" s="86">
        <v>0</v>
      </c>
      <c r="AE196" s="86">
        <v>0.05</v>
      </c>
      <c r="AF196" s="151">
        <v>0</v>
      </c>
      <c r="AG196" s="85">
        <v>8.1471999960799998E-2</v>
      </c>
      <c r="AH196" s="86">
        <v>0.220082</v>
      </c>
      <c r="AI196" s="151">
        <v>0.99327499952200005</v>
      </c>
      <c r="AJ196" s="152">
        <v>3.67</v>
      </c>
      <c r="AK196" s="153">
        <v>65</v>
      </c>
    </row>
    <row r="197" spans="1:37" x14ac:dyDescent="0.2">
      <c r="A197" s="149" t="s">
        <v>719</v>
      </c>
      <c r="B197" s="66" t="s">
        <v>720</v>
      </c>
      <c r="C197" s="67">
        <v>75</v>
      </c>
      <c r="D197" s="84" t="s">
        <v>337</v>
      </c>
      <c r="E197" s="85">
        <v>86.427684186010396</v>
      </c>
      <c r="F197" s="91">
        <v>86.328701187796</v>
      </c>
      <c r="G197" s="86">
        <v>85.822141138110396</v>
      </c>
      <c r="H197" s="86">
        <v>85.723158139896</v>
      </c>
      <c r="I197" s="86">
        <v>0</v>
      </c>
      <c r="J197" s="86">
        <v>60.91</v>
      </c>
      <c r="K197" s="87">
        <v>0</v>
      </c>
      <c r="L197" s="85">
        <v>0.29999999929400001</v>
      </c>
      <c r="M197" s="150">
        <v>0</v>
      </c>
      <c r="N197" s="86">
        <v>72.946981100518499</v>
      </c>
      <c r="O197" s="86">
        <v>73.2629139368008</v>
      </c>
      <c r="P197" s="86">
        <v>0.41399999999999998</v>
      </c>
      <c r="Q197" s="88">
        <v>8.6300000000000002E-2</v>
      </c>
      <c r="R197" s="85">
        <v>0</v>
      </c>
      <c r="S197" s="86">
        <v>0.4</v>
      </c>
      <c r="T197" s="86">
        <v>1.65</v>
      </c>
      <c r="U197" s="88">
        <v>0.289185622234299</v>
      </c>
      <c r="V197" s="89">
        <v>4.8600000000000003</v>
      </c>
      <c r="W197" s="85">
        <v>24.327114193929798</v>
      </c>
      <c r="X197" s="88">
        <v>18.166666666699999</v>
      </c>
      <c r="Y197" s="85"/>
      <c r="Z197" s="88"/>
      <c r="AA197" s="85">
        <v>0.01</v>
      </c>
      <c r="AB197" s="91">
        <v>0.16</v>
      </c>
      <c r="AC197" s="86">
        <v>0.01</v>
      </c>
      <c r="AD197" s="86">
        <v>0.1</v>
      </c>
      <c r="AE197" s="86">
        <v>0.1</v>
      </c>
      <c r="AF197" s="151">
        <v>0</v>
      </c>
      <c r="AG197" s="85">
        <v>0</v>
      </c>
      <c r="AH197" s="86">
        <v>0.15506800000000001</v>
      </c>
      <c r="AI197" s="151">
        <v>0.39731000086599999</v>
      </c>
      <c r="AJ197" s="152">
        <v>3.96</v>
      </c>
      <c r="AK197" s="153">
        <v>68</v>
      </c>
    </row>
    <row r="198" spans="1:37" x14ac:dyDescent="0.2">
      <c r="A198" s="149" t="s">
        <v>721</v>
      </c>
      <c r="B198" s="66" t="s">
        <v>722</v>
      </c>
      <c r="C198" s="67">
        <v>63</v>
      </c>
      <c r="D198" s="84" t="s">
        <v>337</v>
      </c>
      <c r="E198" s="85">
        <v>61.192938319998802</v>
      </c>
      <c r="F198" s="91">
        <v>61.074463572671803</v>
      </c>
      <c r="G198" s="86">
        <v>60.278781319018798</v>
      </c>
      <c r="H198" s="86">
        <v>60.161769222893398</v>
      </c>
      <c r="I198" s="86">
        <v>68.11</v>
      </c>
      <c r="J198" s="86">
        <v>62.81</v>
      </c>
      <c r="K198" s="87">
        <v>0</v>
      </c>
      <c r="L198" s="85">
        <v>7.4700000128999999</v>
      </c>
      <c r="M198" s="150">
        <v>0</v>
      </c>
      <c r="N198" s="86">
        <v>50.846688620563498</v>
      </c>
      <c r="O198" s="86">
        <v>57.276219403251702</v>
      </c>
      <c r="P198" s="86">
        <v>1.1299999999999999</v>
      </c>
      <c r="Q198" s="88">
        <v>0.78010000000000002</v>
      </c>
      <c r="R198" s="85">
        <v>0</v>
      </c>
      <c r="S198" s="86">
        <v>7.1</v>
      </c>
      <c r="T198" s="86">
        <v>2.12</v>
      </c>
      <c r="U198" s="88">
        <v>20.368880633035399</v>
      </c>
      <c r="V198" s="89">
        <v>4.4000000000000004</v>
      </c>
      <c r="W198" s="85">
        <v>20.1689972127215</v>
      </c>
      <c r="X198" s="88">
        <v>16.366666666699999</v>
      </c>
      <c r="Y198" s="85">
        <v>100</v>
      </c>
      <c r="Z198" s="88"/>
      <c r="AA198" s="85">
        <v>0.14000000000000001</v>
      </c>
      <c r="AB198" s="91">
        <v>0.31</v>
      </c>
      <c r="AC198" s="86">
        <v>7.0000000000000007E-2</v>
      </c>
      <c r="AD198" s="86">
        <v>0.22</v>
      </c>
      <c r="AE198" s="86">
        <v>0.54</v>
      </c>
      <c r="AF198" s="151">
        <v>0</v>
      </c>
      <c r="AG198" s="85">
        <v>0.64165200404199996</v>
      </c>
      <c r="AH198" s="86">
        <v>0.19128400000000001</v>
      </c>
      <c r="AI198" s="151">
        <v>5.2260517896999996E-3</v>
      </c>
      <c r="AJ198" s="152">
        <v>3.34</v>
      </c>
      <c r="AK198" s="153">
        <v>40</v>
      </c>
    </row>
    <row r="199" spans="1:37" x14ac:dyDescent="0.2">
      <c r="A199" s="149" t="s">
        <v>723</v>
      </c>
      <c r="B199" s="66" t="s">
        <v>724</v>
      </c>
      <c r="C199" s="67">
        <v>63</v>
      </c>
      <c r="D199" s="84" t="s">
        <v>337</v>
      </c>
      <c r="E199" s="85">
        <v>73.580900531928194</v>
      </c>
      <c r="F199" s="91">
        <v>72.388432435132202</v>
      </c>
      <c r="G199" s="86">
        <v>72.930974202732102</v>
      </c>
      <c r="H199" s="86">
        <v>71.752241340558896</v>
      </c>
      <c r="I199" s="86">
        <v>57.65</v>
      </c>
      <c r="J199" s="86">
        <v>54.58</v>
      </c>
      <c r="K199" s="87">
        <v>0</v>
      </c>
      <c r="L199" s="85">
        <v>6.4100000035600004</v>
      </c>
      <c r="M199" s="150">
        <v>0</v>
      </c>
      <c r="N199" s="86">
        <v>53.864629779441699</v>
      </c>
      <c r="O199" s="86">
        <v>58.569061199321702</v>
      </c>
      <c r="P199" s="86">
        <v>1.21</v>
      </c>
      <c r="Q199" s="88">
        <v>1.3595999999999999</v>
      </c>
      <c r="R199" s="85">
        <v>0</v>
      </c>
      <c r="S199" s="86">
        <v>4.8</v>
      </c>
      <c r="T199" s="86">
        <v>1.85</v>
      </c>
      <c r="U199" s="88">
        <v>10.931373773193799</v>
      </c>
      <c r="V199" s="89">
        <v>4.7300000000000004</v>
      </c>
      <c r="W199" s="85">
        <v>27.777566918588899</v>
      </c>
      <c r="X199" s="88">
        <v>24.2</v>
      </c>
      <c r="Y199" s="85">
        <v>100</v>
      </c>
      <c r="Z199" s="88"/>
      <c r="AA199" s="85">
        <v>0</v>
      </c>
      <c r="AB199" s="91">
        <v>1.35</v>
      </c>
      <c r="AC199" s="86">
        <v>0.02</v>
      </c>
      <c r="AD199" s="86">
        <v>0.75</v>
      </c>
      <c r="AE199" s="86">
        <v>0.2</v>
      </c>
      <c r="AF199" s="151">
        <v>0</v>
      </c>
      <c r="AG199" s="85">
        <v>4.2353998212599997E-2</v>
      </c>
      <c r="AH199" s="86">
        <v>0.44159999999999999</v>
      </c>
      <c r="AI199" s="151">
        <v>0.51368997832100005</v>
      </c>
      <c r="AJ199" s="152">
        <v>3.64</v>
      </c>
      <c r="AK199" s="153">
        <v>54</v>
      </c>
    </row>
    <row r="200" spans="1:37" x14ac:dyDescent="0.2">
      <c r="A200" s="149" t="s">
        <v>725</v>
      </c>
      <c r="B200" s="66" t="s">
        <v>726</v>
      </c>
      <c r="C200" s="67">
        <v>63</v>
      </c>
      <c r="D200" s="84" t="s">
        <v>337</v>
      </c>
      <c r="E200" s="85">
        <v>84.498685186433804</v>
      </c>
      <c r="F200" s="91">
        <v>83.7569954824354</v>
      </c>
      <c r="G200" s="86">
        <v>83.724967972490006</v>
      </c>
      <c r="H200" s="86">
        <v>83.006877486346198</v>
      </c>
      <c r="I200" s="86">
        <v>77.02</v>
      </c>
      <c r="J200" s="86">
        <v>111.92</v>
      </c>
      <c r="K200" s="87">
        <v>0</v>
      </c>
      <c r="L200" s="85">
        <v>1.00000000507</v>
      </c>
      <c r="M200" s="150">
        <v>0</v>
      </c>
      <c r="N200" s="86">
        <v>69.649437138703902</v>
      </c>
      <c r="O200" s="86">
        <v>78.611885861403096</v>
      </c>
      <c r="P200" s="86">
        <v>1.724</v>
      </c>
      <c r="Q200" s="88">
        <v>0.48699999999999999</v>
      </c>
      <c r="R200" s="85">
        <v>0</v>
      </c>
      <c r="S200" s="86">
        <v>1.9</v>
      </c>
      <c r="T200" s="86">
        <v>1.37</v>
      </c>
      <c r="U200" s="88">
        <v>5.1480008091160396</v>
      </c>
      <c r="V200" s="89">
        <v>4.6399999999999997</v>
      </c>
      <c r="W200" s="85">
        <v>23.2347100816826</v>
      </c>
      <c r="X200" s="88">
        <v>21.1</v>
      </c>
      <c r="Y200" s="85"/>
      <c r="Z200" s="88"/>
      <c r="AA200" s="85">
        <v>1.35</v>
      </c>
      <c r="AB200" s="91">
        <v>2.16</v>
      </c>
      <c r="AC200" s="86">
        <v>0.71</v>
      </c>
      <c r="AD200" s="86">
        <v>1.17</v>
      </c>
      <c r="AE200" s="86">
        <v>1.03</v>
      </c>
      <c r="AF200" s="151">
        <v>0</v>
      </c>
      <c r="AG200" s="85">
        <v>2.5257890872799999E-10</v>
      </c>
      <c r="AH200" s="86">
        <v>0.26894800000000002</v>
      </c>
      <c r="AI200" s="151">
        <v>1.7420002005099999E-3</v>
      </c>
      <c r="AJ200" s="152">
        <v>2.81</v>
      </c>
      <c r="AK200" s="153">
        <v>36</v>
      </c>
    </row>
    <row r="201" spans="1:37" x14ac:dyDescent="0.2">
      <c r="A201" s="149" t="s">
        <v>727</v>
      </c>
      <c r="B201" s="66" t="s">
        <v>728</v>
      </c>
      <c r="C201" s="67">
        <v>63</v>
      </c>
      <c r="D201" s="84" t="s">
        <v>337</v>
      </c>
      <c r="E201" s="85">
        <v>66.085826942128193</v>
      </c>
      <c r="F201" s="91">
        <v>65.784035217782105</v>
      </c>
      <c r="G201" s="86">
        <v>65.8129022522848</v>
      </c>
      <c r="H201" s="86">
        <v>65.523575838292103</v>
      </c>
      <c r="I201" s="86">
        <v>48.43</v>
      </c>
      <c r="J201" s="86">
        <v>49.17</v>
      </c>
      <c r="K201" s="87">
        <v>0</v>
      </c>
      <c r="L201" s="85">
        <v>7.7799999990900002</v>
      </c>
      <c r="M201" s="150">
        <v>0</v>
      </c>
      <c r="N201" s="86">
        <v>48.483951591686399</v>
      </c>
      <c r="O201" s="86">
        <v>74.769837424184203</v>
      </c>
      <c r="P201" s="86">
        <v>0.64900000000000002</v>
      </c>
      <c r="Q201" s="88">
        <v>1.3923000000000001</v>
      </c>
      <c r="R201" s="85">
        <v>0</v>
      </c>
      <c r="S201" s="86">
        <v>7.4</v>
      </c>
      <c r="T201" s="86">
        <v>1.98</v>
      </c>
      <c r="U201" s="88">
        <v>17.492766839650201</v>
      </c>
      <c r="V201" s="89">
        <v>4.59</v>
      </c>
      <c r="W201" s="85">
        <v>20.828014804006902</v>
      </c>
      <c r="X201" s="88">
        <v>20.8</v>
      </c>
      <c r="Y201" s="85">
        <v>-100</v>
      </c>
      <c r="Z201" s="88"/>
      <c r="AA201" s="85">
        <v>0</v>
      </c>
      <c r="AB201" s="91">
        <v>0.1</v>
      </c>
      <c r="AC201" s="86">
        <v>0</v>
      </c>
      <c r="AD201" s="86">
        <v>0.13</v>
      </c>
      <c r="AE201" s="86">
        <v>0.37</v>
      </c>
      <c r="AF201" s="151">
        <v>0</v>
      </c>
      <c r="AG201" s="85">
        <v>0.174460000028</v>
      </c>
      <c r="AH201" s="86">
        <v>0.41389900000000002</v>
      </c>
      <c r="AI201" s="151">
        <v>2.6130000004300001E-3</v>
      </c>
      <c r="AJ201" s="152">
        <v>3.37</v>
      </c>
      <c r="AK201" s="153">
        <v>44</v>
      </c>
    </row>
    <row r="202" spans="1:37" x14ac:dyDescent="0.2">
      <c r="A202" s="149" t="s">
        <v>729</v>
      </c>
      <c r="B202" s="66" t="s">
        <v>730</v>
      </c>
      <c r="C202" s="67">
        <v>63</v>
      </c>
      <c r="D202" s="84" t="s">
        <v>337</v>
      </c>
      <c r="E202" s="85">
        <v>76.843425117082404</v>
      </c>
      <c r="F202" s="91">
        <v>76.207360414521503</v>
      </c>
      <c r="G202" s="86">
        <v>76.545321685986707</v>
      </c>
      <c r="H202" s="86">
        <v>75.920051815192494</v>
      </c>
      <c r="I202" s="86">
        <v>118.61</v>
      </c>
      <c r="J202" s="86">
        <v>193.05</v>
      </c>
      <c r="K202" s="87">
        <v>0</v>
      </c>
      <c r="L202" s="85">
        <v>2.0899999993099998</v>
      </c>
      <c r="M202" s="150">
        <v>0</v>
      </c>
      <c r="N202" s="86">
        <v>58.983913629331397</v>
      </c>
      <c r="O202" s="86">
        <v>95.099153931043702</v>
      </c>
      <c r="P202" s="86">
        <v>3.137</v>
      </c>
      <c r="Q202" s="88">
        <v>0.71040000000000003</v>
      </c>
      <c r="R202" s="85">
        <v>0</v>
      </c>
      <c r="S202" s="86">
        <v>3.1</v>
      </c>
      <c r="T202" s="86">
        <v>2.02</v>
      </c>
      <c r="U202" s="88">
        <v>7.7814129604410898</v>
      </c>
      <c r="V202" s="89">
        <v>4.5599999999999996</v>
      </c>
      <c r="W202" s="85">
        <v>26.914332462061399</v>
      </c>
      <c r="X202" s="88">
        <v>23.4666666667</v>
      </c>
      <c r="Y202" s="85">
        <v>100</v>
      </c>
      <c r="Z202" s="88"/>
      <c r="AA202" s="85">
        <v>1.99</v>
      </c>
      <c r="AB202" s="91">
        <v>2.74</v>
      </c>
      <c r="AC202" s="86">
        <v>1.1200000000000001</v>
      </c>
      <c r="AD202" s="86">
        <v>1.7</v>
      </c>
      <c r="AE202" s="86">
        <v>0.78</v>
      </c>
      <c r="AF202" s="151">
        <v>0</v>
      </c>
      <c r="AG202" s="85">
        <v>1.1959999998299999E-3</v>
      </c>
      <c r="AH202" s="86">
        <v>1.0063249999999999</v>
      </c>
      <c r="AI202" s="151">
        <v>2.4387999996500001E-2</v>
      </c>
      <c r="AJ202" s="152">
        <v>2.9</v>
      </c>
      <c r="AK202" s="153">
        <v>35</v>
      </c>
    </row>
    <row r="203" spans="1:37" x14ac:dyDescent="0.2">
      <c r="A203" s="149" t="s">
        <v>731</v>
      </c>
      <c r="B203" s="66" t="s">
        <v>732</v>
      </c>
      <c r="C203" s="67">
        <v>63</v>
      </c>
      <c r="D203" s="84" t="s">
        <v>337</v>
      </c>
      <c r="E203" s="85">
        <v>57.864164432529002</v>
      </c>
      <c r="F203" s="91">
        <v>57.853650843715499</v>
      </c>
      <c r="G203" s="86">
        <v>57.147926194606498</v>
      </c>
      <c r="H203" s="86">
        <v>57.137412605793003</v>
      </c>
      <c r="I203" s="86">
        <v>40.380000000000003</v>
      </c>
      <c r="J203" s="86">
        <v>60.9</v>
      </c>
      <c r="K203" s="87">
        <v>0</v>
      </c>
      <c r="L203" s="85">
        <v>7.6899999977700002</v>
      </c>
      <c r="M203" s="150">
        <v>0</v>
      </c>
      <c r="N203" s="86">
        <v>48.215954408454998</v>
      </c>
      <c r="O203" s="86">
        <v>52.361783759984903</v>
      </c>
      <c r="P203" s="86">
        <v>1.508</v>
      </c>
      <c r="Q203" s="88">
        <v>0.9345</v>
      </c>
      <c r="R203" s="85">
        <v>0</v>
      </c>
      <c r="S203" s="86">
        <v>9</v>
      </c>
      <c r="T203" s="86">
        <v>2.63</v>
      </c>
      <c r="U203" s="88">
        <v>16.702150028912399</v>
      </c>
      <c r="V203" s="89">
        <v>4.4000000000000004</v>
      </c>
      <c r="W203" s="85">
        <v>21.775987109425898</v>
      </c>
      <c r="X203" s="88">
        <v>23.8</v>
      </c>
      <c r="Y203" s="85"/>
      <c r="Z203" s="88"/>
      <c r="AA203" s="85">
        <v>0.13</v>
      </c>
      <c r="AB203" s="91">
        <v>0.14000000000000001</v>
      </c>
      <c r="AC203" s="86">
        <v>0.08</v>
      </c>
      <c r="AD203" s="86">
        <v>0.08</v>
      </c>
      <c r="AE203" s="86">
        <v>0.41</v>
      </c>
      <c r="AF203" s="151">
        <v>0</v>
      </c>
      <c r="AG203" s="85">
        <v>0.14026999975500001</v>
      </c>
      <c r="AH203" s="86">
        <v>0.26106200000000002</v>
      </c>
      <c r="AI203" s="151">
        <v>6.0969999893699996E-3</v>
      </c>
      <c r="AJ203" s="152">
        <v>3.14</v>
      </c>
      <c r="AK203" s="153">
        <v>36</v>
      </c>
    </row>
    <row r="204" spans="1:37" x14ac:dyDescent="0.2">
      <c r="A204" s="149" t="s">
        <v>733</v>
      </c>
      <c r="B204" s="66" t="s">
        <v>734</v>
      </c>
      <c r="C204" s="67">
        <v>63</v>
      </c>
      <c r="D204" s="84" t="s">
        <v>337</v>
      </c>
      <c r="E204" s="85">
        <v>60.380418159888698</v>
      </c>
      <c r="F204" s="91">
        <v>60.358488714992198</v>
      </c>
      <c r="G204" s="86">
        <v>59.195651044822597</v>
      </c>
      <c r="H204" s="86">
        <v>59.173721599926097</v>
      </c>
      <c r="I204" s="86">
        <v>53.67</v>
      </c>
      <c r="J204" s="86">
        <v>57.52</v>
      </c>
      <c r="K204" s="87">
        <v>0</v>
      </c>
      <c r="L204" s="85">
        <v>6.6600000043299996</v>
      </c>
      <c r="M204" s="150">
        <v>0</v>
      </c>
      <c r="N204" s="86">
        <v>47.0616121964051</v>
      </c>
      <c r="O204" s="86">
        <v>57.055873925501402</v>
      </c>
      <c r="P204" s="86">
        <v>0.81399999999999995</v>
      </c>
      <c r="Q204" s="88">
        <v>1.1285000000000001</v>
      </c>
      <c r="R204" s="85">
        <v>0</v>
      </c>
      <c r="S204" s="86">
        <v>8.6999999999999993</v>
      </c>
      <c r="T204" s="86">
        <v>1.99</v>
      </c>
      <c r="U204" s="88">
        <v>18.1385363826804</v>
      </c>
      <c r="V204" s="89">
        <v>4.6500000000000004</v>
      </c>
      <c r="W204" s="85">
        <v>19.598818965590901</v>
      </c>
      <c r="X204" s="88">
        <v>20.666666666699999</v>
      </c>
      <c r="Y204" s="85"/>
      <c r="Z204" s="88"/>
      <c r="AA204" s="85">
        <v>0</v>
      </c>
      <c r="AB204" s="91">
        <v>0.02</v>
      </c>
      <c r="AC204" s="86">
        <v>0</v>
      </c>
      <c r="AD204" s="86">
        <v>0.01</v>
      </c>
      <c r="AE204" s="86">
        <v>0.33</v>
      </c>
      <c r="AF204" s="151">
        <v>0</v>
      </c>
      <c r="AG204" s="85">
        <v>0.209508000197</v>
      </c>
      <c r="AH204" s="86">
        <v>0.529277</v>
      </c>
      <c r="AI204" s="151">
        <v>4.3550000040900004E-3</v>
      </c>
      <c r="AJ204" s="152">
        <v>3.21</v>
      </c>
      <c r="AK204" s="153">
        <v>38</v>
      </c>
    </row>
    <row r="205" spans="1:37" x14ac:dyDescent="0.2">
      <c r="A205" s="149" t="s">
        <v>735</v>
      </c>
      <c r="B205" s="66" t="s">
        <v>736</v>
      </c>
      <c r="C205" s="67">
        <v>63</v>
      </c>
      <c r="D205" s="84" t="s">
        <v>337</v>
      </c>
      <c r="E205" s="85">
        <v>64.436692465394202</v>
      </c>
      <c r="F205" s="91">
        <v>64.266643357754702</v>
      </c>
      <c r="G205" s="86">
        <v>64.243599319803593</v>
      </c>
      <c r="H205" s="86">
        <v>64.073550212164093</v>
      </c>
      <c r="I205" s="86">
        <v>167.9</v>
      </c>
      <c r="J205" s="86">
        <v>247.29</v>
      </c>
      <c r="K205" s="87">
        <v>0</v>
      </c>
      <c r="L205" s="85">
        <v>3.6999999988100001</v>
      </c>
      <c r="M205" s="150">
        <v>1.4411981374799401E-3</v>
      </c>
      <c r="N205" s="86">
        <v>52.655512108880401</v>
      </c>
      <c r="O205" s="86">
        <v>55.605187151393302</v>
      </c>
      <c r="P205" s="86">
        <v>4.6189999999999998</v>
      </c>
      <c r="Q205" s="88">
        <v>1.1125</v>
      </c>
      <c r="R205" s="85">
        <v>2.3579344494223099E-2</v>
      </c>
      <c r="S205" s="86">
        <v>4.7</v>
      </c>
      <c r="T205" s="86">
        <v>2.97</v>
      </c>
      <c r="U205" s="88">
        <v>9.3765395801217402</v>
      </c>
      <c r="V205" s="89">
        <v>4.45</v>
      </c>
      <c r="W205" s="85">
        <v>26.974469708057999</v>
      </c>
      <c r="X205" s="88">
        <v>21.733333333299999</v>
      </c>
      <c r="Y205" s="85">
        <v>-100</v>
      </c>
      <c r="Z205" s="88"/>
      <c r="AA205" s="85">
        <v>2.68</v>
      </c>
      <c r="AB205" s="91">
        <v>2.94</v>
      </c>
      <c r="AC205" s="86">
        <v>1.33</v>
      </c>
      <c r="AD205" s="86">
        <v>1.53</v>
      </c>
      <c r="AE205" s="86">
        <v>1.48</v>
      </c>
      <c r="AF205" s="151">
        <v>0</v>
      </c>
      <c r="AG205" s="85">
        <v>3.1304000010199999E-2</v>
      </c>
      <c r="AH205" s="86">
        <v>1.7307269999999999</v>
      </c>
      <c r="AI205" s="151">
        <v>2.7872000009099999E-2</v>
      </c>
      <c r="AJ205" s="152">
        <v>3.27</v>
      </c>
      <c r="AK205" s="153">
        <v>43</v>
      </c>
    </row>
    <row r="206" spans="1:37" x14ac:dyDescent="0.2">
      <c r="A206" s="149" t="s">
        <v>737</v>
      </c>
      <c r="B206" s="66" t="s">
        <v>738</v>
      </c>
      <c r="C206" s="67">
        <v>63</v>
      </c>
      <c r="D206" s="84" t="s">
        <v>337</v>
      </c>
      <c r="E206" s="85">
        <v>89.545637314033002</v>
      </c>
      <c r="F206" s="91">
        <v>89.041683420452998</v>
      </c>
      <c r="G206" s="86">
        <v>88.513604074520799</v>
      </c>
      <c r="H206" s="86">
        <v>88.031095027476198</v>
      </c>
      <c r="I206" s="86">
        <v>39.380000000000003</v>
      </c>
      <c r="J206" s="86">
        <v>64.180000000000007</v>
      </c>
      <c r="K206" s="87">
        <v>0</v>
      </c>
      <c r="L206" s="85">
        <v>1.9899999960800001</v>
      </c>
      <c r="M206" s="150">
        <v>0</v>
      </c>
      <c r="N206" s="86">
        <v>67.464256015451099</v>
      </c>
      <c r="O206" s="86">
        <v>96.895323997151706</v>
      </c>
      <c r="P206" s="86">
        <v>0.44500000000000001</v>
      </c>
      <c r="Q206" s="88">
        <v>0.29780000000000001</v>
      </c>
      <c r="R206" s="85">
        <v>0</v>
      </c>
      <c r="S206" s="86">
        <v>2.1</v>
      </c>
      <c r="T206" s="86">
        <v>1.68</v>
      </c>
      <c r="U206" s="88">
        <v>3.45530089800295</v>
      </c>
      <c r="V206" s="89">
        <v>4.9400000000000004</v>
      </c>
      <c r="W206" s="85">
        <v>29.799707012749401</v>
      </c>
      <c r="X206" s="88">
        <v>30.733333333299999</v>
      </c>
      <c r="Y206" s="85"/>
      <c r="Z206" s="88"/>
      <c r="AA206" s="85">
        <v>1.19</v>
      </c>
      <c r="AB206" s="91">
        <v>1.72</v>
      </c>
      <c r="AC206" s="86">
        <v>0.8</v>
      </c>
      <c r="AD206" s="86">
        <v>1.23</v>
      </c>
      <c r="AE206" s="86">
        <v>0.17</v>
      </c>
      <c r="AF206" s="151">
        <v>0</v>
      </c>
      <c r="AG206" s="85">
        <v>0</v>
      </c>
      <c r="AH206" s="86">
        <v>9.2194999999999999E-2</v>
      </c>
      <c r="AI206" s="151">
        <v>8.7100000076499996E-4</v>
      </c>
      <c r="AJ206" s="152">
        <v>3.27</v>
      </c>
      <c r="AK206" s="153">
        <v>53</v>
      </c>
    </row>
    <row r="207" spans="1:37" x14ac:dyDescent="0.2">
      <c r="A207" s="149" t="s">
        <v>739</v>
      </c>
      <c r="B207" s="66" t="s">
        <v>740</v>
      </c>
      <c r="C207" s="67">
        <v>63</v>
      </c>
      <c r="D207" s="84" t="s">
        <v>337</v>
      </c>
      <c r="E207" s="85">
        <v>86.5870934132722</v>
      </c>
      <c r="F207" s="91">
        <v>86.1136752058638</v>
      </c>
      <c r="G207" s="86">
        <v>86.133781770657194</v>
      </c>
      <c r="H207" s="86">
        <v>85.674072584698905</v>
      </c>
      <c r="I207" s="86">
        <v>36.81</v>
      </c>
      <c r="J207" s="86">
        <v>44.07</v>
      </c>
      <c r="K207" s="87">
        <v>0</v>
      </c>
      <c r="L207" s="85">
        <v>1.8000000014599999</v>
      </c>
      <c r="M207" s="150">
        <v>0</v>
      </c>
      <c r="N207" s="86">
        <v>66.246409924665798</v>
      </c>
      <c r="O207" s="86">
        <v>88.829854522454099</v>
      </c>
      <c r="P207" s="86">
        <v>0.66900000000000004</v>
      </c>
      <c r="Q207" s="88">
        <v>0.1726</v>
      </c>
      <c r="R207" s="85">
        <v>0</v>
      </c>
      <c r="S207" s="86">
        <v>2.2000000000000002</v>
      </c>
      <c r="T207" s="86">
        <v>1.82</v>
      </c>
      <c r="U207" s="88">
        <v>4.6592394234899501</v>
      </c>
      <c r="V207" s="89">
        <v>4.7699999999999996</v>
      </c>
      <c r="W207" s="85">
        <v>23.8781861385364</v>
      </c>
      <c r="X207" s="88">
        <v>23.8</v>
      </c>
      <c r="Y207" s="85"/>
      <c r="Z207" s="88"/>
      <c r="AA207" s="85">
        <v>0</v>
      </c>
      <c r="AB207" s="91">
        <v>0.54</v>
      </c>
      <c r="AC207" s="86">
        <v>0.01</v>
      </c>
      <c r="AD207" s="86">
        <v>0.47</v>
      </c>
      <c r="AE207" s="86">
        <v>0.23</v>
      </c>
      <c r="AF207" s="151">
        <v>0</v>
      </c>
      <c r="AG207" s="85">
        <v>1.9734000005600001E-2</v>
      </c>
      <c r="AH207" s="86">
        <v>0.16472700000000001</v>
      </c>
      <c r="AI207" s="151">
        <v>2.6130000007399999E-3</v>
      </c>
      <c r="AJ207" s="152">
        <v>2.93</v>
      </c>
      <c r="AK207" s="153">
        <v>35</v>
      </c>
    </row>
    <row r="208" spans="1:37" x14ac:dyDescent="0.2">
      <c r="A208" s="149" t="s">
        <v>741</v>
      </c>
      <c r="B208" s="66" t="s">
        <v>742</v>
      </c>
      <c r="C208" s="67">
        <v>63</v>
      </c>
      <c r="D208" s="84" t="s">
        <v>337</v>
      </c>
      <c r="E208" s="85">
        <v>70.325097529258798</v>
      </c>
      <c r="F208" s="91">
        <v>69.492847854356299</v>
      </c>
      <c r="G208" s="86">
        <v>69.758927678303493</v>
      </c>
      <c r="H208" s="86">
        <v>69.118735620686195</v>
      </c>
      <c r="I208" s="86">
        <v>190.92</v>
      </c>
      <c r="J208" s="86">
        <v>222.79</v>
      </c>
      <c r="K208" s="87">
        <v>0</v>
      </c>
      <c r="L208" s="85">
        <v>2.48999997574</v>
      </c>
      <c r="M208" s="150">
        <v>0</v>
      </c>
      <c r="N208" s="86">
        <v>54.280473301215501</v>
      </c>
      <c r="O208" s="86">
        <v>78.272066458982394</v>
      </c>
      <c r="P208" s="86">
        <v>3.8159999999999998</v>
      </c>
      <c r="Q208" s="88">
        <v>0.62239999999999995</v>
      </c>
      <c r="R208" s="85">
        <v>0</v>
      </c>
      <c r="S208" s="86">
        <v>1.6</v>
      </c>
      <c r="T208" s="86">
        <v>2.04</v>
      </c>
      <c r="U208" s="88">
        <v>2.3286986095828799</v>
      </c>
      <c r="V208" s="89">
        <v>4.7</v>
      </c>
      <c r="W208" s="85">
        <v>29.3092418858479</v>
      </c>
      <c r="X208" s="88">
        <v>27</v>
      </c>
      <c r="Y208" s="85">
        <v>-100</v>
      </c>
      <c r="Z208" s="88"/>
      <c r="AA208" s="85">
        <v>4.6100000000000003</v>
      </c>
      <c r="AB208" s="91">
        <v>4.76</v>
      </c>
      <c r="AC208" s="86">
        <v>2.6</v>
      </c>
      <c r="AD208" s="86">
        <v>2.8</v>
      </c>
      <c r="AE208" s="86">
        <v>0.73</v>
      </c>
      <c r="AF208" s="151">
        <v>0</v>
      </c>
      <c r="AG208" s="85">
        <v>2.60000000276E-3</v>
      </c>
      <c r="AH208" s="86">
        <v>0.47944999999999999</v>
      </c>
      <c r="AI208" s="151">
        <v>7.8390000573300006E-3</v>
      </c>
      <c r="AJ208" s="152">
        <v>3.1</v>
      </c>
      <c r="AK208" s="153">
        <v>48</v>
      </c>
    </row>
    <row r="209" spans="1:37" x14ac:dyDescent="0.2">
      <c r="A209" s="149" t="s">
        <v>743</v>
      </c>
      <c r="B209" s="66" t="s">
        <v>744</v>
      </c>
      <c r="C209" s="67">
        <v>63</v>
      </c>
      <c r="D209" s="84" t="s">
        <v>337</v>
      </c>
      <c r="E209" s="85">
        <v>83.291538798772507</v>
      </c>
      <c r="F209" s="91">
        <v>83.231915826391898</v>
      </c>
      <c r="G209" s="86">
        <v>82.768960982025405</v>
      </c>
      <c r="H209" s="86">
        <v>82.7110916264796</v>
      </c>
      <c r="I209" s="86">
        <v>143</v>
      </c>
      <c r="J209" s="86">
        <v>217.89</v>
      </c>
      <c r="K209" s="87">
        <v>0</v>
      </c>
      <c r="L209" s="85">
        <v>1.09999999887</v>
      </c>
      <c r="M209" s="150">
        <v>0</v>
      </c>
      <c r="N209" s="86">
        <v>73.676962423765502</v>
      </c>
      <c r="O209" s="86">
        <v>82.447424271657297</v>
      </c>
      <c r="P209" s="86">
        <v>1.9179999999999999</v>
      </c>
      <c r="Q209" s="88">
        <v>0.70140000000000002</v>
      </c>
      <c r="R209" s="85">
        <v>0</v>
      </c>
      <c r="S209" s="86">
        <v>1.8</v>
      </c>
      <c r="T209" s="86">
        <v>1.97</v>
      </c>
      <c r="U209" s="88">
        <v>3.4160455940376999</v>
      </c>
      <c r="V209" s="89">
        <v>4.66</v>
      </c>
      <c r="W209" s="85">
        <v>25.197570365377501</v>
      </c>
      <c r="X209" s="88">
        <v>21.8</v>
      </c>
      <c r="Y209" s="85"/>
      <c r="Z209" s="88"/>
      <c r="AA209" s="85">
        <v>0.56000000000000005</v>
      </c>
      <c r="AB209" s="91">
        <v>0.63</v>
      </c>
      <c r="AC209" s="86">
        <v>0.39</v>
      </c>
      <c r="AD209" s="86">
        <v>0.45</v>
      </c>
      <c r="AE209" s="86">
        <v>0.92</v>
      </c>
      <c r="AF209" s="151">
        <v>0</v>
      </c>
      <c r="AG209" s="85">
        <v>2.5999999550300002E-5</v>
      </c>
      <c r="AH209" s="86">
        <v>0.41634500000000002</v>
      </c>
      <c r="AI209" s="151">
        <v>3.48399993974E-3</v>
      </c>
      <c r="AJ209" s="152">
        <v>2.5499999999999998</v>
      </c>
      <c r="AK209" s="153">
        <v>23</v>
      </c>
    </row>
    <row r="210" spans="1:37" x14ac:dyDescent="0.2">
      <c r="A210" s="149" t="s">
        <v>745</v>
      </c>
      <c r="B210" s="66" t="s">
        <v>746</v>
      </c>
      <c r="C210" s="67">
        <v>63</v>
      </c>
      <c r="D210" s="84" t="s">
        <v>337</v>
      </c>
      <c r="E210" s="85">
        <v>69.976269748892406</v>
      </c>
      <c r="F210" s="91">
        <v>69.872506293479105</v>
      </c>
      <c r="G210" s="86">
        <v>69.718214546734202</v>
      </c>
      <c r="H210" s="86">
        <v>69.614451091320902</v>
      </c>
      <c r="I210" s="86">
        <v>203.17</v>
      </c>
      <c r="J210" s="86">
        <v>294.57</v>
      </c>
      <c r="K210" s="87">
        <v>0</v>
      </c>
      <c r="L210" s="85">
        <v>1.61000000121</v>
      </c>
      <c r="M210" s="150">
        <v>0</v>
      </c>
      <c r="N210" s="86">
        <v>65.800519316140694</v>
      </c>
      <c r="O210" s="86">
        <v>65.136149883371402</v>
      </c>
      <c r="P210" s="86">
        <v>4.3490000000000002</v>
      </c>
      <c r="Q210" s="88">
        <v>0.87219999999999998</v>
      </c>
      <c r="R210" s="85">
        <v>0</v>
      </c>
      <c r="S210" s="86">
        <v>2.2000000000000002</v>
      </c>
      <c r="T210" s="86">
        <v>2.25</v>
      </c>
      <c r="U210" s="88">
        <v>3.7201454492957602</v>
      </c>
      <c r="V210" s="89">
        <v>4.51</v>
      </c>
      <c r="W210" s="85">
        <v>27.979785267245301</v>
      </c>
      <c r="X210" s="88">
        <v>22.833333333300001</v>
      </c>
      <c r="Y210" s="85">
        <v>40.740000000000009</v>
      </c>
      <c r="Z210" s="88"/>
      <c r="AA210" s="85">
        <v>0.72</v>
      </c>
      <c r="AB210" s="91">
        <v>0.84</v>
      </c>
      <c r="AC210" s="86">
        <v>0.42</v>
      </c>
      <c r="AD210" s="86">
        <v>0.52</v>
      </c>
      <c r="AE210" s="86">
        <v>1.25</v>
      </c>
      <c r="AF210" s="151">
        <v>0</v>
      </c>
      <c r="AG210" s="85">
        <v>1.53399999993E-2</v>
      </c>
      <c r="AH210" s="86">
        <v>1.4688669999999999</v>
      </c>
      <c r="AI210" s="151">
        <v>2.5258999998799998E-2</v>
      </c>
      <c r="AJ210" s="152">
        <v>2.82</v>
      </c>
      <c r="AK210" s="153">
        <v>32</v>
      </c>
    </row>
    <row r="211" spans="1:37" x14ac:dyDescent="0.2">
      <c r="A211" s="149" t="s">
        <v>747</v>
      </c>
      <c r="B211" s="66" t="s">
        <v>748</v>
      </c>
      <c r="C211" s="67">
        <v>63</v>
      </c>
      <c r="D211" s="84" t="s">
        <v>337</v>
      </c>
      <c r="E211" s="85">
        <v>47.387432230637799</v>
      </c>
      <c r="F211" s="91">
        <v>46.441015430562501</v>
      </c>
      <c r="G211" s="86">
        <v>47.223978582863602</v>
      </c>
      <c r="H211" s="86">
        <v>46.2903421091574</v>
      </c>
      <c r="I211" s="86">
        <v>450.67</v>
      </c>
      <c r="J211" s="86">
        <v>568.71</v>
      </c>
      <c r="K211" s="87">
        <v>7.4999999999999997E-3</v>
      </c>
      <c r="L211" s="85">
        <v>1.0800000003200001</v>
      </c>
      <c r="M211" s="150">
        <v>0</v>
      </c>
      <c r="N211" s="86">
        <v>38.057715569379603</v>
      </c>
      <c r="O211" s="86">
        <v>54.019453583178397</v>
      </c>
      <c r="P211" s="86">
        <v>14.747999999999999</v>
      </c>
      <c r="Q211" s="88">
        <v>1.2332000000000001</v>
      </c>
      <c r="R211" s="85">
        <v>0</v>
      </c>
      <c r="S211" s="86">
        <v>0.7</v>
      </c>
      <c r="T211" s="86">
        <v>3.99</v>
      </c>
      <c r="U211" s="88">
        <v>3.3161583684231801</v>
      </c>
      <c r="V211" s="89">
        <v>4.12</v>
      </c>
      <c r="W211" s="85">
        <v>29.5665976437169</v>
      </c>
      <c r="X211" s="88">
        <v>27</v>
      </c>
      <c r="Y211" s="85"/>
      <c r="Z211" s="88"/>
      <c r="AA211" s="85">
        <v>17.88</v>
      </c>
      <c r="AB211" s="91">
        <v>18.489999999999998</v>
      </c>
      <c r="AC211" s="86">
        <v>9.57</v>
      </c>
      <c r="AD211" s="86">
        <v>10.08</v>
      </c>
      <c r="AE211" s="86">
        <v>2.1</v>
      </c>
      <c r="AF211" s="151">
        <v>0</v>
      </c>
      <c r="AG211" s="85">
        <v>4.4200000032900002E-4</v>
      </c>
      <c r="AH211" s="86">
        <v>5.2915960000000002</v>
      </c>
      <c r="AI211" s="151">
        <v>9.4068000070099994E-2</v>
      </c>
      <c r="AJ211" s="152">
        <v>3.02</v>
      </c>
      <c r="AK211" s="153">
        <v>34</v>
      </c>
    </row>
    <row r="212" spans="1:37" x14ac:dyDescent="0.2">
      <c r="A212" s="149" t="s">
        <v>749</v>
      </c>
      <c r="B212" s="66" t="s">
        <v>750</v>
      </c>
      <c r="C212" s="67">
        <v>63</v>
      </c>
      <c r="D212" s="84" t="s">
        <v>337</v>
      </c>
      <c r="E212" s="85">
        <v>72.654932969414801</v>
      </c>
      <c r="F212" s="91">
        <v>72.402063097053897</v>
      </c>
      <c r="G212" s="86">
        <v>72.645901902544793</v>
      </c>
      <c r="H212" s="86">
        <v>72.393032030183804</v>
      </c>
      <c r="I212" s="86">
        <v>225.01</v>
      </c>
      <c r="J212" s="86">
        <v>352.66</v>
      </c>
      <c r="K212" s="87">
        <v>1.11E-2</v>
      </c>
      <c r="L212" s="85">
        <v>0.85999999896599999</v>
      </c>
      <c r="M212" s="150">
        <v>0</v>
      </c>
      <c r="N212" s="86">
        <v>69.731385777062599</v>
      </c>
      <c r="O212" s="86">
        <v>76.783135600419101</v>
      </c>
      <c r="P212" s="86">
        <v>4.1120000000000001</v>
      </c>
      <c r="Q212" s="88">
        <v>1.2376</v>
      </c>
      <c r="R212" s="85">
        <v>0</v>
      </c>
      <c r="S212" s="86">
        <v>1.1000000000000001</v>
      </c>
      <c r="T212" s="86">
        <v>2.0499999999999998</v>
      </c>
      <c r="U212" s="88">
        <v>2.8999759171550101</v>
      </c>
      <c r="V212" s="89">
        <v>4.43</v>
      </c>
      <c r="W212" s="85">
        <v>26.219382518122401</v>
      </c>
      <c r="X212" s="88">
        <v>25.5333333333</v>
      </c>
      <c r="Y212" s="85">
        <v>-51.34</v>
      </c>
      <c r="Z212" s="88"/>
      <c r="AA212" s="85">
        <v>2.93</v>
      </c>
      <c r="AB212" s="91">
        <v>2.98</v>
      </c>
      <c r="AC212" s="86">
        <v>2.3199999999999998</v>
      </c>
      <c r="AD212" s="86">
        <v>2.35</v>
      </c>
      <c r="AE212" s="86">
        <v>1.02</v>
      </c>
      <c r="AF212" s="151">
        <v>0</v>
      </c>
      <c r="AG212" s="85">
        <v>1.01399999924E-3</v>
      </c>
      <c r="AH212" s="86">
        <v>1.1409009999999999</v>
      </c>
      <c r="AI212" s="151">
        <v>1.5677999988299999E-2</v>
      </c>
      <c r="AJ212" s="152">
        <v>2.38</v>
      </c>
      <c r="AK212" s="153">
        <v>20</v>
      </c>
    </row>
    <row r="213" spans="1:37" x14ac:dyDescent="0.2">
      <c r="A213" s="149" t="s">
        <v>751</v>
      </c>
      <c r="B213" s="66" t="s">
        <v>752</v>
      </c>
      <c r="C213" s="67">
        <v>63</v>
      </c>
      <c r="D213" s="84" t="s">
        <v>337</v>
      </c>
      <c r="E213" s="85">
        <v>40.192332460395797</v>
      </c>
      <c r="F213" s="91">
        <v>39.945477181986</v>
      </c>
      <c r="G213" s="86">
        <v>40.119349160692103</v>
      </c>
      <c r="H213" s="86">
        <v>39.8724938822822</v>
      </c>
      <c r="I213" s="86">
        <v>501.37</v>
      </c>
      <c r="J213" s="86">
        <v>579.11</v>
      </c>
      <c r="K213" s="87">
        <v>0</v>
      </c>
      <c r="L213" s="85">
        <v>0.33000000043900002</v>
      </c>
      <c r="M213" s="150">
        <v>0</v>
      </c>
      <c r="N213" s="86">
        <v>35.438073394495397</v>
      </c>
      <c r="O213" s="86">
        <v>33.283338936153697</v>
      </c>
      <c r="P213" s="86">
        <v>14.951000000000001</v>
      </c>
      <c r="Q213" s="88">
        <v>3.1720999999999999</v>
      </c>
      <c r="R213" s="85">
        <v>0</v>
      </c>
      <c r="S213" s="86">
        <v>0.7</v>
      </c>
      <c r="T213" s="86">
        <v>5.87</v>
      </c>
      <c r="U213" s="88">
        <v>3.2971278924998901</v>
      </c>
      <c r="V213" s="89">
        <v>4.0599999999999996</v>
      </c>
      <c r="W213" s="85">
        <v>28.410160442787902</v>
      </c>
      <c r="X213" s="88">
        <v>28.733333333299999</v>
      </c>
      <c r="Y213" s="85"/>
      <c r="Z213" s="88"/>
      <c r="AA213" s="85">
        <v>22.43</v>
      </c>
      <c r="AB213" s="91">
        <v>22.34</v>
      </c>
      <c r="AC213" s="86">
        <v>12.32</v>
      </c>
      <c r="AD213" s="86">
        <v>12.3</v>
      </c>
      <c r="AE213" s="86">
        <v>2.4900000000000002</v>
      </c>
      <c r="AF213" s="151">
        <v>0</v>
      </c>
      <c r="AG213" s="85">
        <v>0</v>
      </c>
      <c r="AH213" s="86">
        <v>1.8199540000000001</v>
      </c>
      <c r="AI213" s="151">
        <v>0.21433300000700001</v>
      </c>
      <c r="AJ213" s="152">
        <v>2.86</v>
      </c>
      <c r="AK213" s="153">
        <v>23</v>
      </c>
    </row>
    <row r="214" spans="1:37" x14ac:dyDescent="0.2">
      <c r="A214" s="149" t="s">
        <v>753</v>
      </c>
      <c r="B214" s="66" t="s">
        <v>754</v>
      </c>
      <c r="C214" s="67">
        <v>63</v>
      </c>
      <c r="D214" s="84" t="s">
        <v>337</v>
      </c>
      <c r="E214" s="85">
        <v>78.573454004111596</v>
      </c>
      <c r="F214" s="91">
        <v>77.655426640516097</v>
      </c>
      <c r="G214" s="86">
        <v>77.885819608213794</v>
      </c>
      <c r="H214" s="86">
        <v>76.967792244618295</v>
      </c>
      <c r="I214" s="86">
        <v>122.55</v>
      </c>
      <c r="J214" s="86">
        <v>239.3</v>
      </c>
      <c r="K214" s="87">
        <v>0</v>
      </c>
      <c r="L214" s="85">
        <v>0.46000000034100003</v>
      </c>
      <c r="M214" s="150">
        <v>0</v>
      </c>
      <c r="N214" s="86">
        <v>77.042091225707907</v>
      </c>
      <c r="O214" s="86">
        <v>77.0225605156689</v>
      </c>
      <c r="P214" s="86">
        <v>2.117</v>
      </c>
      <c r="Q214" s="88">
        <v>0.19689999999999999</v>
      </c>
      <c r="R214" s="85">
        <v>0</v>
      </c>
      <c r="S214" s="86">
        <v>0.6</v>
      </c>
      <c r="T214" s="86">
        <v>1.26</v>
      </c>
      <c r="U214" s="88">
        <v>1.3362792126467999</v>
      </c>
      <c r="V214" s="89">
        <v>4.22</v>
      </c>
      <c r="W214" s="85">
        <v>30.4268801849055</v>
      </c>
      <c r="X214" s="88">
        <v>29.5</v>
      </c>
      <c r="Y214" s="85">
        <v>98.97999999999999</v>
      </c>
      <c r="Z214" s="88"/>
      <c r="AA214" s="85">
        <v>4.28</v>
      </c>
      <c r="AB214" s="91">
        <v>3.55</v>
      </c>
      <c r="AC214" s="86">
        <v>1.99</v>
      </c>
      <c r="AD214" s="86">
        <v>1.68</v>
      </c>
      <c r="AE214" s="86">
        <v>0.66</v>
      </c>
      <c r="AF214" s="151">
        <v>0</v>
      </c>
      <c r="AG214" s="85">
        <v>6.4219999975000004E-3</v>
      </c>
      <c r="AH214" s="86">
        <v>0.67243200000000003</v>
      </c>
      <c r="AI214" s="151">
        <v>6.0969999976200001E-3</v>
      </c>
      <c r="AJ214" s="152">
        <v>2.27</v>
      </c>
      <c r="AK214" s="153">
        <v>21</v>
      </c>
    </row>
    <row r="215" spans="1:37" x14ac:dyDescent="0.2">
      <c r="A215" s="149" t="s">
        <v>755</v>
      </c>
      <c r="B215" s="66" t="s">
        <v>756</v>
      </c>
      <c r="C215" s="67">
        <v>75</v>
      </c>
      <c r="D215" s="84" t="s">
        <v>337</v>
      </c>
      <c r="E215" s="85">
        <v>68.691903543041903</v>
      </c>
      <c r="F215" s="91">
        <v>68.605179846423297</v>
      </c>
      <c r="G215" s="86">
        <v>67.129193048632601</v>
      </c>
      <c r="H215" s="86">
        <v>67.045837262562301</v>
      </c>
      <c r="I215" s="86">
        <v>166.61</v>
      </c>
      <c r="J215" s="86">
        <v>201.84</v>
      </c>
      <c r="K215" s="87">
        <v>0</v>
      </c>
      <c r="L215" s="85">
        <v>0.19000000245699999</v>
      </c>
      <c r="M215" s="150">
        <v>0</v>
      </c>
      <c r="N215" s="86">
        <v>100</v>
      </c>
      <c r="O215" s="86">
        <v>69.095689324642606</v>
      </c>
      <c r="P215" s="86">
        <v>2.0049999999999999</v>
      </c>
      <c r="Q215" s="88">
        <v>4.6800000000000001E-2</v>
      </c>
      <c r="R215" s="85">
        <v>0</v>
      </c>
      <c r="S215" s="86">
        <v>0.1</v>
      </c>
      <c r="T215" s="86">
        <v>1.89</v>
      </c>
      <c r="U215" s="88">
        <v>0.41762090798868401</v>
      </c>
      <c r="V215" s="89">
        <v>4.68</v>
      </c>
      <c r="W215" s="85">
        <v>26.9937302225478</v>
      </c>
      <c r="X215" s="88">
        <v>27.8</v>
      </c>
      <c r="Y215" s="85"/>
      <c r="Z215" s="88"/>
      <c r="AA215" s="85">
        <v>0.92</v>
      </c>
      <c r="AB215" s="91">
        <v>0.74</v>
      </c>
      <c r="AC215" s="86">
        <v>0.35</v>
      </c>
      <c r="AD215" s="86">
        <v>0.2</v>
      </c>
      <c r="AE215" s="86">
        <v>0.05</v>
      </c>
      <c r="AF215" s="151">
        <v>0</v>
      </c>
      <c r="AG215" s="85">
        <v>0</v>
      </c>
      <c r="AH215" s="86">
        <v>0.84289999999999998</v>
      </c>
      <c r="AI215" s="151">
        <v>3.1784772813800002</v>
      </c>
      <c r="AJ215" s="152">
        <v>3.18</v>
      </c>
      <c r="AK215" s="153">
        <v>39</v>
      </c>
    </row>
    <row r="216" spans="1:37" x14ac:dyDescent="0.2">
      <c r="A216" s="149" t="s">
        <v>757</v>
      </c>
      <c r="B216" s="66" t="s">
        <v>758</v>
      </c>
      <c r="C216" s="67">
        <v>63</v>
      </c>
      <c r="D216" s="84" t="s">
        <v>337</v>
      </c>
      <c r="E216" s="85">
        <v>97.168170277132504</v>
      </c>
      <c r="F216" s="91">
        <v>96.778131921560103</v>
      </c>
      <c r="G216" s="86">
        <v>96.232510399222093</v>
      </c>
      <c r="H216" s="86">
        <v>95.8478742369402</v>
      </c>
      <c r="I216" s="86">
        <v>14.52</v>
      </c>
      <c r="J216" s="86">
        <v>10.1</v>
      </c>
      <c r="K216" s="87">
        <v>0</v>
      </c>
      <c r="L216" s="85">
        <v>0.88000000004199996</v>
      </c>
      <c r="M216" s="150">
        <v>0</v>
      </c>
      <c r="N216" s="86">
        <v>82.330506185511297</v>
      </c>
      <c r="O216" s="86">
        <v>45.3616305822665</v>
      </c>
      <c r="P216" s="86">
        <v>0.154</v>
      </c>
      <c r="Q216" s="88">
        <v>0.70830000000000004</v>
      </c>
      <c r="R216" s="85">
        <v>0</v>
      </c>
      <c r="S216" s="86">
        <v>2.2000000000000002</v>
      </c>
      <c r="T216" s="86">
        <v>1.63</v>
      </c>
      <c r="U216" s="88">
        <v>0.19988115174761001</v>
      </c>
      <c r="V216" s="89">
        <v>4.92</v>
      </c>
      <c r="W216" s="85">
        <v>35.226101523883699</v>
      </c>
      <c r="X216" s="88">
        <v>38.266666666699997</v>
      </c>
      <c r="Y216" s="85"/>
      <c r="Z216" s="88"/>
      <c r="AA216" s="85">
        <v>0</v>
      </c>
      <c r="AB216" s="91">
        <v>0.31</v>
      </c>
      <c r="AC216" s="86">
        <v>0</v>
      </c>
      <c r="AD216" s="86">
        <v>0.17</v>
      </c>
      <c r="AE216" s="86">
        <v>0.01</v>
      </c>
      <c r="AF216" s="151">
        <v>0</v>
      </c>
      <c r="AG216" s="85">
        <v>0</v>
      </c>
      <c r="AH216" s="86">
        <v>6.2398000000000002E-2</v>
      </c>
      <c r="AI216" s="151">
        <v>0</v>
      </c>
      <c r="AJ216" s="152">
        <v>3.87</v>
      </c>
      <c r="AK216" s="153">
        <v>81</v>
      </c>
    </row>
    <row r="217" spans="1:37" x14ac:dyDescent="0.2">
      <c r="A217" s="149" t="s">
        <v>759</v>
      </c>
      <c r="B217" s="66" t="s">
        <v>760</v>
      </c>
      <c r="C217" s="67">
        <v>63</v>
      </c>
      <c r="D217" s="84" t="s">
        <v>337</v>
      </c>
      <c r="E217" s="85">
        <v>95.305307485660407</v>
      </c>
      <c r="F217" s="91">
        <v>95.219632614535698</v>
      </c>
      <c r="G217" s="86">
        <v>95.02795324185</v>
      </c>
      <c r="H217" s="86">
        <v>94.942278370725305</v>
      </c>
      <c r="I217" s="86">
        <v>6.42</v>
      </c>
      <c r="J217" s="86">
        <v>6.9</v>
      </c>
      <c r="K217" s="87">
        <v>0</v>
      </c>
      <c r="L217" s="85">
        <v>0.619999998665</v>
      </c>
      <c r="M217" s="150">
        <v>0</v>
      </c>
      <c r="N217" s="86">
        <v>80.233301374240995</v>
      </c>
      <c r="O217" s="86">
        <v>36.451717084723903</v>
      </c>
      <c r="P217" s="86">
        <v>0.42499999999999999</v>
      </c>
      <c r="Q217" s="88">
        <v>1.0003</v>
      </c>
      <c r="R217" s="85">
        <v>0</v>
      </c>
      <c r="S217" s="86">
        <v>1.3</v>
      </c>
      <c r="T217" s="86">
        <v>1.98</v>
      </c>
      <c r="U217" s="88">
        <v>0.29042329194801397</v>
      </c>
      <c r="V217" s="89">
        <v>4.6399999999999997</v>
      </c>
      <c r="W217" s="85">
        <v>36.606124896284904</v>
      </c>
      <c r="X217" s="88">
        <v>38</v>
      </c>
      <c r="Y217" s="85"/>
      <c r="Z217" s="88"/>
      <c r="AA217" s="85">
        <v>0.32</v>
      </c>
      <c r="AB217" s="91">
        <v>0.38</v>
      </c>
      <c r="AC217" s="86">
        <v>0.3</v>
      </c>
      <c r="AD217" s="86">
        <v>0.28999999999999998</v>
      </c>
      <c r="AE217" s="86">
        <v>0</v>
      </c>
      <c r="AF217" s="151">
        <v>0</v>
      </c>
      <c r="AG217" s="85">
        <v>0</v>
      </c>
      <c r="AH217" s="86">
        <v>3.3653000000000002E-2</v>
      </c>
      <c r="AI217" s="151">
        <v>0.198654999793</v>
      </c>
      <c r="AJ217" s="152">
        <v>4.13</v>
      </c>
      <c r="AK217" s="153">
        <v>88</v>
      </c>
    </row>
    <row r="218" spans="1:37" x14ac:dyDescent="0.2">
      <c r="A218" s="149" t="s">
        <v>761</v>
      </c>
      <c r="B218" s="66" t="s">
        <v>762</v>
      </c>
      <c r="C218" s="67">
        <v>63</v>
      </c>
      <c r="D218" s="84" t="s">
        <v>337</v>
      </c>
      <c r="E218" s="85">
        <v>93.501870673593999</v>
      </c>
      <c r="F218" s="91">
        <v>93.374634574895097</v>
      </c>
      <c r="G218" s="86">
        <v>92.985352701495003</v>
      </c>
      <c r="H218" s="86">
        <v>92.861146033717603</v>
      </c>
      <c r="I218" s="86">
        <v>16.510000000000002</v>
      </c>
      <c r="J218" s="86">
        <v>23.12</v>
      </c>
      <c r="K218" s="87">
        <v>0</v>
      </c>
      <c r="L218" s="85">
        <v>0.25000000027800001</v>
      </c>
      <c r="M218" s="150">
        <v>0</v>
      </c>
      <c r="N218" s="86">
        <v>83.094734600112602</v>
      </c>
      <c r="O218" s="86">
        <v>50.376936591598799</v>
      </c>
      <c r="P218" s="86">
        <v>0.52100000000000002</v>
      </c>
      <c r="Q218" s="88">
        <v>1.0603</v>
      </c>
      <c r="R218" s="85">
        <v>0</v>
      </c>
      <c r="S218" s="86">
        <v>0.8</v>
      </c>
      <c r="T218" s="86">
        <v>2.14</v>
      </c>
      <c r="U218" s="88">
        <v>0.187824717126888</v>
      </c>
      <c r="V218" s="89">
        <v>4.93</v>
      </c>
      <c r="W218" s="85">
        <v>35.915438629304198</v>
      </c>
      <c r="X218" s="88">
        <v>35.166666666700003</v>
      </c>
      <c r="Y218" s="85"/>
      <c r="Z218" s="88"/>
      <c r="AA218" s="85">
        <v>0.03</v>
      </c>
      <c r="AB218" s="91">
        <v>0.17</v>
      </c>
      <c r="AC218" s="86">
        <v>0.03</v>
      </c>
      <c r="AD218" s="86">
        <v>0.13</v>
      </c>
      <c r="AE218" s="86">
        <v>0</v>
      </c>
      <c r="AF218" s="151">
        <v>0</v>
      </c>
      <c r="AG218" s="85">
        <v>0</v>
      </c>
      <c r="AH218" s="86">
        <v>9.4238000000000002E-2</v>
      </c>
      <c r="AI218" s="151">
        <v>0.59596500076699999</v>
      </c>
      <c r="AJ218" s="152">
        <v>4.03</v>
      </c>
      <c r="AK218" s="153">
        <v>82</v>
      </c>
    </row>
    <row r="219" spans="1:37" x14ac:dyDescent="0.2">
      <c r="A219" s="149" t="s">
        <v>763</v>
      </c>
      <c r="B219" s="66" t="s">
        <v>764</v>
      </c>
      <c r="C219" s="67">
        <v>63</v>
      </c>
      <c r="D219" s="84" t="s">
        <v>337</v>
      </c>
      <c r="E219" s="85">
        <v>92.522967967232901</v>
      </c>
      <c r="F219" s="91">
        <v>92.2431096098301</v>
      </c>
      <c r="G219" s="86">
        <v>91.817202721887696</v>
      </c>
      <c r="H219" s="86">
        <v>91.538160278063401</v>
      </c>
      <c r="I219" s="86">
        <v>28.27</v>
      </c>
      <c r="J219" s="86">
        <v>30.71</v>
      </c>
      <c r="K219" s="87">
        <v>0</v>
      </c>
      <c r="L219" s="85">
        <v>0.289999999806</v>
      </c>
      <c r="M219" s="150">
        <v>0</v>
      </c>
      <c r="N219" s="86">
        <v>81.652435377765997</v>
      </c>
      <c r="O219" s="86">
        <v>49.393431393755897</v>
      </c>
      <c r="P219" s="86">
        <v>0.46600000000000003</v>
      </c>
      <c r="Q219" s="88">
        <v>1.0607</v>
      </c>
      <c r="R219" s="85">
        <v>0</v>
      </c>
      <c r="S219" s="86">
        <v>1.7</v>
      </c>
      <c r="T219" s="86">
        <v>2.04</v>
      </c>
      <c r="U219" s="88">
        <v>0.58093046784484603</v>
      </c>
      <c r="V219" s="89">
        <v>4.84</v>
      </c>
      <c r="W219" s="85">
        <v>34.459448776965303</v>
      </c>
      <c r="X219" s="88">
        <v>31.1</v>
      </c>
      <c r="Y219" s="85">
        <v>100</v>
      </c>
      <c r="Z219" s="88"/>
      <c r="AA219" s="85">
        <v>0</v>
      </c>
      <c r="AB219" s="91">
        <v>0.18</v>
      </c>
      <c r="AC219" s="86">
        <v>0</v>
      </c>
      <c r="AD219" s="86">
        <v>0.11</v>
      </c>
      <c r="AE219" s="86">
        <v>0.01</v>
      </c>
      <c r="AF219" s="151">
        <v>0</v>
      </c>
      <c r="AG219" s="85">
        <v>0</v>
      </c>
      <c r="AH219" s="86">
        <v>0.22713700000000001</v>
      </c>
      <c r="AI219" s="151">
        <v>1.19192999844</v>
      </c>
      <c r="AJ219" s="152">
        <v>3.95</v>
      </c>
      <c r="AK219" s="153">
        <v>77</v>
      </c>
    </row>
    <row r="220" spans="1:37" x14ac:dyDescent="0.2">
      <c r="A220" s="149" t="s">
        <v>765</v>
      </c>
      <c r="B220" s="66" t="s">
        <v>766</v>
      </c>
      <c r="C220" s="67">
        <v>63</v>
      </c>
      <c r="D220" s="84" t="s">
        <v>337</v>
      </c>
      <c r="E220" s="85">
        <v>92.874727438981495</v>
      </c>
      <c r="F220" s="91">
        <v>91.729619469648995</v>
      </c>
      <c r="G220" s="86">
        <v>92.850812407680905</v>
      </c>
      <c r="H220" s="86">
        <v>91.705704438348505</v>
      </c>
      <c r="I220" s="86">
        <v>23.19</v>
      </c>
      <c r="J220" s="86">
        <v>20.34</v>
      </c>
      <c r="K220" s="87">
        <v>0</v>
      </c>
      <c r="L220" s="85">
        <v>9.99999999986E-2</v>
      </c>
      <c r="M220" s="150">
        <v>0</v>
      </c>
      <c r="N220" s="86">
        <v>83.454948539883404</v>
      </c>
      <c r="O220" s="86">
        <v>53.856944658547903</v>
      </c>
      <c r="P220" s="86">
        <v>0.60099999999999998</v>
      </c>
      <c r="Q220" s="88">
        <v>0.60960000000000003</v>
      </c>
      <c r="R220" s="85">
        <v>0</v>
      </c>
      <c r="S220" s="86">
        <v>1.1000000000000001</v>
      </c>
      <c r="T220" s="86">
        <v>2.06</v>
      </c>
      <c r="U220" s="88">
        <v>0.42062319758036198</v>
      </c>
      <c r="V220" s="89">
        <v>4.84</v>
      </c>
      <c r="W220" s="85">
        <v>30.500337113321201</v>
      </c>
      <c r="X220" s="88">
        <v>34.333333333299997</v>
      </c>
      <c r="Y220" s="85">
        <v>100</v>
      </c>
      <c r="Z220" s="88"/>
      <c r="AA220" s="85">
        <v>0.03</v>
      </c>
      <c r="AB220" s="91">
        <v>0.6</v>
      </c>
      <c r="AC220" s="86">
        <v>0.02</v>
      </c>
      <c r="AD220" s="86">
        <v>0.53</v>
      </c>
      <c r="AE220" s="86">
        <v>0.01</v>
      </c>
      <c r="AF220" s="151">
        <v>0</v>
      </c>
      <c r="AG220" s="85">
        <v>0</v>
      </c>
      <c r="AH220" s="86">
        <v>7.3221999999999995E-2</v>
      </c>
      <c r="AI220" s="151">
        <v>0.39731000042100001</v>
      </c>
      <c r="AJ220" s="152">
        <v>4.0599999999999996</v>
      </c>
      <c r="AK220" s="153">
        <v>81</v>
      </c>
    </row>
    <row r="221" spans="1:37" x14ac:dyDescent="0.2">
      <c r="A221" s="149" t="s">
        <v>767</v>
      </c>
      <c r="B221" s="66" t="s">
        <v>768</v>
      </c>
      <c r="C221" s="67">
        <v>75</v>
      </c>
      <c r="D221" s="84" t="s">
        <v>337</v>
      </c>
      <c r="E221" s="85">
        <v>63.190758067596001</v>
      </c>
      <c r="F221" s="91">
        <v>62.073706320412398</v>
      </c>
      <c r="G221" s="86">
        <v>62.7687607408822</v>
      </c>
      <c r="H221" s="86">
        <v>61.6631659346954</v>
      </c>
      <c r="I221" s="86">
        <v>173.94</v>
      </c>
      <c r="J221" s="86">
        <v>329.85</v>
      </c>
      <c r="K221" s="87">
        <v>0</v>
      </c>
      <c r="L221" s="85">
        <v>0.249999999674</v>
      </c>
      <c r="M221" s="150">
        <v>0</v>
      </c>
      <c r="N221" s="86">
        <v>60.065001015640902</v>
      </c>
      <c r="O221" s="86">
        <v>47.887514364902302</v>
      </c>
      <c r="P221" s="86">
        <v>8.8849999999999998</v>
      </c>
      <c r="Q221" s="88">
        <v>1.5911999999999999</v>
      </c>
      <c r="R221" s="85">
        <v>0</v>
      </c>
      <c r="S221" s="86">
        <v>0.4</v>
      </c>
      <c r="T221" s="86">
        <v>3.35</v>
      </c>
      <c r="U221" s="88">
        <v>3.2805041054038599</v>
      </c>
      <c r="V221" s="89">
        <v>4.4800000000000004</v>
      </c>
      <c r="W221" s="85">
        <v>30.129968905797799</v>
      </c>
      <c r="X221" s="88">
        <v>27.4666666667</v>
      </c>
      <c r="Y221" s="85"/>
      <c r="Z221" s="88">
        <v>-100</v>
      </c>
      <c r="AA221" s="85">
        <v>1.53</v>
      </c>
      <c r="AB221" s="91">
        <v>1.55</v>
      </c>
      <c r="AC221" s="86">
        <v>0.69</v>
      </c>
      <c r="AD221" s="86">
        <v>0.76</v>
      </c>
      <c r="AE221" s="86">
        <v>0.23</v>
      </c>
      <c r="AF221" s="151">
        <v>0</v>
      </c>
      <c r="AG221" s="85">
        <v>1.27300000012E-3</v>
      </c>
      <c r="AH221" s="86">
        <v>0.99771299999999996</v>
      </c>
      <c r="AI221" s="151">
        <v>6.9529250006399996</v>
      </c>
      <c r="AJ221" s="152">
        <v>3.68</v>
      </c>
      <c r="AK221" s="153">
        <v>50</v>
      </c>
    </row>
    <row r="222" spans="1:37" x14ac:dyDescent="0.2">
      <c r="A222" s="149" t="s">
        <v>769</v>
      </c>
      <c r="B222" s="66" t="s">
        <v>770</v>
      </c>
      <c r="C222" s="67">
        <v>63</v>
      </c>
      <c r="D222" s="84" t="s">
        <v>337</v>
      </c>
      <c r="E222" s="85">
        <v>76.6730306300324</v>
      </c>
      <c r="F222" s="91">
        <v>76.558479289449707</v>
      </c>
      <c r="G222" s="86">
        <v>73.5270191748983</v>
      </c>
      <c r="H222" s="86">
        <v>73.415788163028097</v>
      </c>
      <c r="I222" s="86">
        <v>9.02</v>
      </c>
      <c r="J222" s="86">
        <v>34.76</v>
      </c>
      <c r="K222" s="87">
        <v>0</v>
      </c>
      <c r="L222" s="85">
        <v>4.2299999989000003</v>
      </c>
      <c r="M222" s="150">
        <v>0</v>
      </c>
      <c r="N222" s="86">
        <v>64.683786254466895</v>
      </c>
      <c r="O222" s="86">
        <v>50.5480445259522</v>
      </c>
      <c r="P222" s="86">
        <v>0.45300000000000001</v>
      </c>
      <c r="Q222" s="88">
        <v>7.3800000000000004E-2</v>
      </c>
      <c r="R222" s="85">
        <v>0</v>
      </c>
      <c r="S222" s="86">
        <v>0</v>
      </c>
      <c r="T222" s="86">
        <v>1.43</v>
      </c>
      <c r="U222" s="88">
        <v>3.3435710135303398</v>
      </c>
      <c r="V222" s="89">
        <v>4.4800000000000004</v>
      </c>
      <c r="W222" s="85">
        <v>32.3000762765191</v>
      </c>
      <c r="X222" s="88">
        <v>32.299999999999997</v>
      </c>
      <c r="Y222" s="85"/>
      <c r="Z222" s="88"/>
      <c r="AA222" s="85">
        <v>0</v>
      </c>
      <c r="AB222" s="91">
        <v>0.14000000000000001</v>
      </c>
      <c r="AC222" s="86">
        <v>0</v>
      </c>
      <c r="AD222" s="86">
        <v>0.12</v>
      </c>
      <c r="AE222" s="86">
        <v>0</v>
      </c>
      <c r="AF222" s="151">
        <v>0</v>
      </c>
      <c r="AG222" s="85">
        <v>2.18699999266E-3</v>
      </c>
      <c r="AH222" s="86">
        <v>0.107513</v>
      </c>
      <c r="AI222" s="151">
        <v>5.4141999818199997E-2</v>
      </c>
      <c r="AJ222" s="152">
        <v>2.98</v>
      </c>
      <c r="AK222" s="153">
        <v>35</v>
      </c>
    </row>
    <row r="223" spans="1:37" x14ac:dyDescent="0.2">
      <c r="A223" s="149" t="s">
        <v>771</v>
      </c>
      <c r="B223" s="66" t="s">
        <v>772</v>
      </c>
      <c r="C223" s="67">
        <v>63</v>
      </c>
      <c r="D223" s="84" t="s">
        <v>337</v>
      </c>
      <c r="E223" s="85">
        <v>51.335690923278698</v>
      </c>
      <c r="F223" s="91">
        <v>51.287542959605503</v>
      </c>
      <c r="G223" s="86">
        <v>50.210024738091697</v>
      </c>
      <c r="H223" s="86">
        <v>50.163537049027902</v>
      </c>
      <c r="I223" s="86">
        <v>62.99</v>
      </c>
      <c r="J223" s="86">
        <v>72.41</v>
      </c>
      <c r="K223" s="87">
        <v>0</v>
      </c>
      <c r="L223" s="85">
        <v>4.3299999954399997</v>
      </c>
      <c r="M223" s="150">
        <v>0</v>
      </c>
      <c r="N223" s="86">
        <v>45.917228745107799</v>
      </c>
      <c r="O223" s="86">
        <v>54.963692946058103</v>
      </c>
      <c r="P223" s="86">
        <v>2.1709999999999998</v>
      </c>
      <c r="Q223" s="88">
        <v>0.81169999999999998</v>
      </c>
      <c r="R223" s="85">
        <v>0</v>
      </c>
      <c r="S223" s="86">
        <v>6.8</v>
      </c>
      <c r="T223" s="86">
        <v>2.62</v>
      </c>
      <c r="U223" s="88">
        <v>17.8379904036128</v>
      </c>
      <c r="V223" s="89">
        <v>4.26</v>
      </c>
      <c r="W223" s="85">
        <v>26.165866464050399</v>
      </c>
      <c r="X223" s="88">
        <v>27.0333333333</v>
      </c>
      <c r="Y223" s="85"/>
      <c r="Z223" s="88"/>
      <c r="AA223" s="85">
        <v>0</v>
      </c>
      <c r="AB223" s="91">
        <v>0</v>
      </c>
      <c r="AC223" s="86">
        <v>0</v>
      </c>
      <c r="AD223" s="86">
        <v>0</v>
      </c>
      <c r="AE223" s="86">
        <v>0.03</v>
      </c>
      <c r="AF223" s="151">
        <v>0</v>
      </c>
      <c r="AG223" s="85">
        <v>0.13341699969199999</v>
      </c>
      <c r="AH223" s="86">
        <v>0.26813999999999999</v>
      </c>
      <c r="AI223" s="151">
        <v>0.67796399843300004</v>
      </c>
      <c r="AJ223" s="152">
        <v>3.04</v>
      </c>
      <c r="AK223" s="153">
        <v>26</v>
      </c>
    </row>
    <row r="224" spans="1:37" x14ac:dyDescent="0.2">
      <c r="A224" s="149" t="s">
        <v>773</v>
      </c>
      <c r="B224" s="66" t="s">
        <v>774</v>
      </c>
      <c r="C224" s="67">
        <v>63</v>
      </c>
      <c r="D224" s="84" t="s">
        <v>337</v>
      </c>
      <c r="E224" s="85">
        <v>77.179461039181703</v>
      </c>
      <c r="F224" s="91">
        <v>77.156353009141299</v>
      </c>
      <c r="G224" s="86">
        <v>74.899242192544307</v>
      </c>
      <c r="H224" s="86">
        <v>74.876134162503803</v>
      </c>
      <c r="I224" s="86">
        <v>19.97</v>
      </c>
      <c r="J224" s="86">
        <v>18.760000000000002</v>
      </c>
      <c r="K224" s="87">
        <v>0</v>
      </c>
      <c r="L224" s="85">
        <v>1.6699999994500001</v>
      </c>
      <c r="M224" s="150">
        <v>0</v>
      </c>
      <c r="N224" s="86">
        <v>64.943158707506896</v>
      </c>
      <c r="O224" s="86">
        <v>70.559208750391406</v>
      </c>
      <c r="P224" s="86">
        <v>0.185</v>
      </c>
      <c r="Q224" s="88">
        <v>0.37759999999999999</v>
      </c>
      <c r="R224" s="85">
        <v>0</v>
      </c>
      <c r="S224" s="86">
        <v>5.3</v>
      </c>
      <c r="T224" s="86">
        <v>1.46</v>
      </c>
      <c r="U224" s="88">
        <v>8.5723994970605197</v>
      </c>
      <c r="V224" s="89">
        <v>4.72</v>
      </c>
      <c r="W224" s="85">
        <v>33.875915414315699</v>
      </c>
      <c r="X224" s="88">
        <v>52.7</v>
      </c>
      <c r="Y224" s="85"/>
      <c r="Z224" s="88"/>
      <c r="AA224" s="85">
        <v>0</v>
      </c>
      <c r="AB224" s="91">
        <v>0</v>
      </c>
      <c r="AC224" s="86">
        <v>0</v>
      </c>
      <c r="AD224" s="86">
        <v>0</v>
      </c>
      <c r="AE224" s="86">
        <v>0.01</v>
      </c>
      <c r="AF224" s="151">
        <v>0</v>
      </c>
      <c r="AG224" s="85">
        <v>0.93067900004899995</v>
      </c>
      <c r="AH224" s="86">
        <v>0.12264899999999999</v>
      </c>
      <c r="AI224" s="151">
        <v>0.164668000009</v>
      </c>
      <c r="AJ224" s="152">
        <v>3.07</v>
      </c>
      <c r="AK224" s="153">
        <v>38</v>
      </c>
    </row>
    <row r="225" spans="1:37" x14ac:dyDescent="0.2">
      <c r="A225" s="149" t="s">
        <v>775</v>
      </c>
      <c r="B225" s="66" t="s">
        <v>776</v>
      </c>
      <c r="C225" s="67">
        <v>63</v>
      </c>
      <c r="D225" s="84" t="s">
        <v>337</v>
      </c>
      <c r="E225" s="85">
        <v>81.035193083238994</v>
      </c>
      <c r="F225" s="91">
        <v>80.966141526677703</v>
      </c>
      <c r="G225" s="86">
        <v>79.124379841587597</v>
      </c>
      <c r="H225" s="86">
        <v>79.057069080569804</v>
      </c>
      <c r="I225" s="86">
        <v>20.48</v>
      </c>
      <c r="J225" s="86">
        <v>23.35</v>
      </c>
      <c r="K225" s="87">
        <v>0</v>
      </c>
      <c r="L225" s="85">
        <v>1.1400000005099999</v>
      </c>
      <c r="M225" s="150">
        <v>0</v>
      </c>
      <c r="N225" s="86">
        <v>74.617843410157803</v>
      </c>
      <c r="O225" s="86">
        <v>66.496726585885099</v>
      </c>
      <c r="P225" s="86">
        <v>0.218</v>
      </c>
      <c r="Q225" s="88">
        <v>0.41909999999999997</v>
      </c>
      <c r="R225" s="85">
        <v>0</v>
      </c>
      <c r="S225" s="86">
        <v>6.3</v>
      </c>
      <c r="T225" s="86">
        <v>1.44</v>
      </c>
      <c r="U225" s="88">
        <v>4.9809963153160997</v>
      </c>
      <c r="V225" s="89">
        <v>4.76</v>
      </c>
      <c r="W225" s="85">
        <v>40.960657725028703</v>
      </c>
      <c r="X225" s="88">
        <v>50.5</v>
      </c>
      <c r="Y225" s="85">
        <v>100</v>
      </c>
      <c r="Z225" s="88"/>
      <c r="AA225" s="85">
        <v>0</v>
      </c>
      <c r="AB225" s="91">
        <v>0</v>
      </c>
      <c r="AC225" s="86">
        <v>0</v>
      </c>
      <c r="AD225" s="86">
        <v>0</v>
      </c>
      <c r="AE225" s="86">
        <v>0.01</v>
      </c>
      <c r="AF225" s="151">
        <v>0</v>
      </c>
      <c r="AG225" s="85">
        <v>4.4669569975399996</v>
      </c>
      <c r="AH225" s="86">
        <v>0.185199</v>
      </c>
      <c r="AI225" s="151">
        <v>0.59596499967100003</v>
      </c>
      <c r="AJ225" s="152">
        <v>2.98</v>
      </c>
      <c r="AK225" s="153">
        <v>37</v>
      </c>
    </row>
    <row r="226" spans="1:37" x14ac:dyDescent="0.2">
      <c r="A226" s="149" t="s">
        <v>777</v>
      </c>
      <c r="B226" s="66" t="s">
        <v>778</v>
      </c>
      <c r="C226" s="67">
        <v>63</v>
      </c>
      <c r="D226" s="84" t="s">
        <v>337</v>
      </c>
      <c r="E226" s="85">
        <v>90.968199346348698</v>
      </c>
      <c r="F226" s="91">
        <v>90.748586349409507</v>
      </c>
      <c r="G226" s="86">
        <v>90.1658337512321</v>
      </c>
      <c r="H226" s="86">
        <v>89.946220754292796</v>
      </c>
      <c r="I226" s="86">
        <v>23.52</v>
      </c>
      <c r="J226" s="86">
        <v>23.39</v>
      </c>
      <c r="K226" s="87">
        <v>0</v>
      </c>
      <c r="L226" s="85">
        <v>0.73000000022599998</v>
      </c>
      <c r="M226" s="150">
        <v>0</v>
      </c>
      <c r="N226" s="86">
        <v>83.549084976592397</v>
      </c>
      <c r="O226" s="86">
        <v>81.316907738824895</v>
      </c>
      <c r="P226" s="86">
        <v>0.104</v>
      </c>
      <c r="Q226" s="88">
        <v>3.8399999999999997E-2</v>
      </c>
      <c r="R226" s="85">
        <v>0</v>
      </c>
      <c r="S226" s="86">
        <v>1.6</v>
      </c>
      <c r="T226" s="86">
        <v>0.83</v>
      </c>
      <c r="U226" s="88">
        <v>2.4174722025281401</v>
      </c>
      <c r="V226" s="89">
        <v>4.7699999999999996</v>
      </c>
      <c r="W226" s="85">
        <v>37.168146038381302</v>
      </c>
      <c r="X226" s="88">
        <v>35.633333333300001</v>
      </c>
      <c r="Y226" s="85">
        <v>100</v>
      </c>
      <c r="Z226" s="88"/>
      <c r="AA226" s="85">
        <v>0.01</v>
      </c>
      <c r="AB226" s="91">
        <v>0.32</v>
      </c>
      <c r="AC226" s="86">
        <v>0.01</v>
      </c>
      <c r="AD226" s="86">
        <v>0.22</v>
      </c>
      <c r="AE226" s="86">
        <v>0.02</v>
      </c>
      <c r="AF226" s="151">
        <v>0</v>
      </c>
      <c r="AG226" s="85">
        <v>0</v>
      </c>
      <c r="AH226" s="86">
        <v>3.8261999999999997E-2</v>
      </c>
      <c r="AI226" s="151">
        <v>0</v>
      </c>
      <c r="AJ226" s="152">
        <v>2.75</v>
      </c>
      <c r="AK226" s="153">
        <v>33</v>
      </c>
    </row>
    <row r="227" spans="1:37" x14ac:dyDescent="0.2">
      <c r="A227" s="149" t="s">
        <v>779</v>
      </c>
      <c r="B227" s="66" t="s">
        <v>780</v>
      </c>
      <c r="C227" s="67">
        <v>63</v>
      </c>
      <c r="D227" s="84" t="s">
        <v>337</v>
      </c>
      <c r="E227" s="85">
        <v>89.877669093672594</v>
      </c>
      <c r="F227" s="91">
        <v>89.464179189853994</v>
      </c>
      <c r="G227" s="86">
        <v>89.089096451014498</v>
      </c>
      <c r="H227" s="86">
        <v>88.675606547195898</v>
      </c>
      <c r="I227" s="86">
        <v>13.78</v>
      </c>
      <c r="J227" s="86">
        <v>20.190000000000001</v>
      </c>
      <c r="K227" s="87">
        <v>0</v>
      </c>
      <c r="L227" s="85">
        <v>1.1699999921599999</v>
      </c>
      <c r="M227" s="150">
        <v>0</v>
      </c>
      <c r="N227" s="86">
        <v>85.247533942569802</v>
      </c>
      <c r="O227" s="86">
        <v>71.825644472180898</v>
      </c>
      <c r="P227" s="86">
        <v>0.184</v>
      </c>
      <c r="Q227" s="88">
        <v>0.28149999999999997</v>
      </c>
      <c r="R227" s="85">
        <v>0</v>
      </c>
      <c r="S227" s="86">
        <v>0.8</v>
      </c>
      <c r="T227" s="86">
        <v>1.53</v>
      </c>
      <c r="U227" s="88">
        <v>1.6498737466597999</v>
      </c>
      <c r="V227" s="89">
        <v>4.71</v>
      </c>
      <c r="W227" s="85">
        <v>34.554938277427397</v>
      </c>
      <c r="X227" s="88">
        <v>37.266666666699997</v>
      </c>
      <c r="Y227" s="85"/>
      <c r="Z227" s="88"/>
      <c r="AA227" s="85">
        <v>0.04</v>
      </c>
      <c r="AB227" s="91">
        <v>0</v>
      </c>
      <c r="AC227" s="86">
        <v>0.02</v>
      </c>
      <c r="AD227" s="86">
        <v>0.12</v>
      </c>
      <c r="AE227" s="86">
        <v>7.0000000000000007E-2</v>
      </c>
      <c r="AF227" s="151">
        <v>0</v>
      </c>
      <c r="AG227" s="85">
        <v>9.3080000134600008E-3</v>
      </c>
      <c r="AH227" s="86">
        <v>9.3384999999999996E-2</v>
      </c>
      <c r="AI227" s="151">
        <v>0.19865500690599999</v>
      </c>
      <c r="AJ227" s="152">
        <v>3</v>
      </c>
      <c r="AK227" s="153">
        <v>48</v>
      </c>
    </row>
    <row r="228" spans="1:37" x14ac:dyDescent="0.2">
      <c r="A228" s="149" t="s">
        <v>781</v>
      </c>
      <c r="B228" s="66" t="s">
        <v>782</v>
      </c>
      <c r="C228" s="67">
        <v>63</v>
      </c>
      <c r="D228" s="84" t="s">
        <v>337</v>
      </c>
      <c r="E228" s="85">
        <v>87.818936189775698</v>
      </c>
      <c r="F228" s="91">
        <v>87.564361897756498</v>
      </c>
      <c r="G228" s="86">
        <v>87.055787973519699</v>
      </c>
      <c r="H228" s="86">
        <v>86.806385619713097</v>
      </c>
      <c r="I228" s="86">
        <v>0</v>
      </c>
      <c r="J228" s="86">
        <v>41.49</v>
      </c>
      <c r="K228" s="87">
        <v>6.4000000000000003E-3</v>
      </c>
      <c r="L228" s="85">
        <v>0.39000000051200001</v>
      </c>
      <c r="M228" s="150">
        <v>0</v>
      </c>
      <c r="N228" s="86">
        <v>79.725664104280199</v>
      </c>
      <c r="O228" s="86">
        <v>71.510575441288296</v>
      </c>
      <c r="P228" s="86">
        <v>0.443</v>
      </c>
      <c r="Q228" s="88">
        <v>0.2235</v>
      </c>
      <c r="R228" s="85">
        <v>0</v>
      </c>
      <c r="S228" s="86">
        <v>0.9</v>
      </c>
      <c r="T228" s="86">
        <v>1.31</v>
      </c>
      <c r="U228" s="88">
        <v>0.94129275468922402</v>
      </c>
      <c r="V228" s="89">
        <v>4.76</v>
      </c>
      <c r="W228" s="85">
        <v>29.920748734607301</v>
      </c>
      <c r="X228" s="88">
        <v>30.233333333299999</v>
      </c>
      <c r="Y228" s="85"/>
      <c r="Z228" s="88"/>
      <c r="AA228" s="85">
        <v>0.02</v>
      </c>
      <c r="AB228" s="91">
        <v>0.25</v>
      </c>
      <c r="AC228" s="86">
        <v>0</v>
      </c>
      <c r="AD228" s="86">
        <v>0.13</v>
      </c>
      <c r="AE228" s="86">
        <v>0</v>
      </c>
      <c r="AF228" s="151">
        <v>0</v>
      </c>
      <c r="AG228" s="85">
        <v>0</v>
      </c>
      <c r="AH228" s="86">
        <v>0.28969200000000001</v>
      </c>
      <c r="AI228" s="151">
        <v>1.19192997719</v>
      </c>
      <c r="AJ228" s="152">
        <v>3.34</v>
      </c>
      <c r="AK228" s="153">
        <v>55</v>
      </c>
    </row>
    <row r="229" spans="1:37" x14ac:dyDescent="0.2">
      <c r="A229" s="149" t="s">
        <v>783</v>
      </c>
      <c r="B229" s="66" t="s">
        <v>784</v>
      </c>
      <c r="C229" s="67">
        <v>75</v>
      </c>
      <c r="D229" s="84" t="s">
        <v>337</v>
      </c>
      <c r="E229" s="85">
        <v>67.944194477713395</v>
      </c>
      <c r="F229" s="91">
        <v>66.028365186750605</v>
      </c>
      <c r="G229" s="86">
        <v>67.617259573366098</v>
      </c>
      <c r="H229" s="86">
        <v>65.731487946876499</v>
      </c>
      <c r="I229" s="86">
        <v>0</v>
      </c>
      <c r="J229" s="86">
        <v>54.62</v>
      </c>
      <c r="K229" s="87">
        <v>0</v>
      </c>
      <c r="L229" s="85">
        <v>0.20999999142600001</v>
      </c>
      <c r="M229" s="150"/>
      <c r="N229" s="86">
        <v>100</v>
      </c>
      <c r="O229" s="86">
        <v>84.396673327847694</v>
      </c>
      <c r="P229" s="86">
        <v>0.436</v>
      </c>
      <c r="Q229" s="88">
        <v>0.54459999999999997</v>
      </c>
      <c r="R229" s="85">
        <v>8.0115366127223205E-3</v>
      </c>
      <c r="S229" s="86">
        <v>0.1</v>
      </c>
      <c r="T229" s="86">
        <v>1.03</v>
      </c>
      <c r="U229" s="88">
        <v>0.338495544529274</v>
      </c>
      <c r="V229" s="89">
        <v>4.8600000000000003</v>
      </c>
      <c r="W229" s="85">
        <v>27.122918925011799</v>
      </c>
      <c r="X229" s="88"/>
      <c r="Y229" s="85"/>
      <c r="Z229" s="88">
        <v>100</v>
      </c>
      <c r="AA229" s="85">
        <v>0.02</v>
      </c>
      <c r="AB229" s="91">
        <v>0.11</v>
      </c>
      <c r="AC229" s="86">
        <v>0.01</v>
      </c>
      <c r="AD229" s="86">
        <v>0.1</v>
      </c>
      <c r="AE229" s="86">
        <v>0.05</v>
      </c>
      <c r="AF229" s="151">
        <v>0</v>
      </c>
      <c r="AG229" s="85">
        <v>0</v>
      </c>
      <c r="AH229" s="86">
        <v>0.24210999999999999</v>
      </c>
      <c r="AI229" s="151">
        <v>1.58924273719</v>
      </c>
      <c r="AJ229" s="152">
        <v>3.96</v>
      </c>
      <c r="AK229" s="153">
        <v>52</v>
      </c>
    </row>
    <row r="230" spans="1:37" x14ac:dyDescent="0.2">
      <c r="A230" s="149" t="s">
        <v>785</v>
      </c>
      <c r="B230" s="66" t="s">
        <v>786</v>
      </c>
      <c r="C230" s="67">
        <v>75</v>
      </c>
      <c r="D230" s="84" t="s">
        <v>337</v>
      </c>
      <c r="E230" s="85">
        <v>2.0550723331380398</v>
      </c>
      <c r="F230" s="91">
        <v>0</v>
      </c>
      <c r="G230" s="86">
        <v>2.0550723331380398</v>
      </c>
      <c r="H230" s="86">
        <v>0</v>
      </c>
      <c r="I230" s="86">
        <v>0</v>
      </c>
      <c r="J230" s="86">
        <v>0</v>
      </c>
      <c r="K230" s="87">
        <v>0</v>
      </c>
      <c r="L230" s="85">
        <v>9.0000000210600006E-2</v>
      </c>
      <c r="M230" s="150">
        <v>0</v>
      </c>
      <c r="N230" s="86"/>
      <c r="O230" s="86"/>
      <c r="P230" s="86">
        <v>0</v>
      </c>
      <c r="Q230" s="88">
        <v>0</v>
      </c>
      <c r="R230" s="85">
        <v>0</v>
      </c>
      <c r="S230" s="86">
        <v>0</v>
      </c>
      <c r="T230" s="86">
        <v>0</v>
      </c>
      <c r="U230" s="88">
        <v>0</v>
      </c>
      <c r="V230" s="89"/>
      <c r="W230" s="85"/>
      <c r="X230" s="88"/>
      <c r="Y230" s="85"/>
      <c r="Z230" s="88"/>
      <c r="AA230" s="85">
        <v>0</v>
      </c>
      <c r="AB230" s="91">
        <v>0</v>
      </c>
      <c r="AC230" s="86">
        <v>0</v>
      </c>
      <c r="AD230" s="86">
        <v>0</v>
      </c>
      <c r="AE230" s="86">
        <v>0</v>
      </c>
      <c r="AF230" s="151">
        <v>0</v>
      </c>
      <c r="AG230" s="85">
        <v>0</v>
      </c>
      <c r="AH230" s="86">
        <v>0</v>
      </c>
      <c r="AI230" s="151">
        <v>0</v>
      </c>
      <c r="AJ230" s="152"/>
      <c r="AK230" s="153">
        <v>0</v>
      </c>
    </row>
    <row r="231" spans="1:37" x14ac:dyDescent="0.2">
      <c r="A231" s="149" t="s">
        <v>785</v>
      </c>
      <c r="B231" s="66" t="s">
        <v>787</v>
      </c>
      <c r="C231" s="67">
        <v>75</v>
      </c>
      <c r="D231" s="84" t="s">
        <v>337</v>
      </c>
      <c r="E231" s="85">
        <v>0.80271619373116898</v>
      </c>
      <c r="F231" s="91">
        <v>0</v>
      </c>
      <c r="G231" s="86">
        <v>0.80271619373116898</v>
      </c>
      <c r="H231" s="86">
        <v>0</v>
      </c>
      <c r="I231" s="86">
        <v>0</v>
      </c>
      <c r="J231" s="86">
        <v>0</v>
      </c>
      <c r="K231" s="87">
        <v>0</v>
      </c>
      <c r="L231" s="85">
        <v>3.1499999930000002</v>
      </c>
      <c r="M231" s="150">
        <v>0</v>
      </c>
      <c r="N231" s="86"/>
      <c r="O231" s="86"/>
      <c r="P231" s="86">
        <v>0</v>
      </c>
      <c r="Q231" s="88">
        <v>0</v>
      </c>
      <c r="R231" s="85">
        <v>0</v>
      </c>
      <c r="S231" s="86">
        <v>0</v>
      </c>
      <c r="T231" s="86">
        <v>0</v>
      </c>
      <c r="U231" s="88">
        <v>0</v>
      </c>
      <c r="V231" s="89"/>
      <c r="W231" s="85"/>
      <c r="X231" s="88"/>
      <c r="Y231" s="85"/>
      <c r="Z231" s="88"/>
      <c r="AA231" s="85">
        <v>0</v>
      </c>
      <c r="AB231" s="91">
        <v>0</v>
      </c>
      <c r="AC231" s="86">
        <v>0</v>
      </c>
      <c r="AD231" s="86">
        <v>0</v>
      </c>
      <c r="AE231" s="86">
        <v>0</v>
      </c>
      <c r="AF231" s="151">
        <v>0</v>
      </c>
      <c r="AG231" s="85">
        <v>0</v>
      </c>
      <c r="AH231" s="86">
        <v>0</v>
      </c>
      <c r="AI231" s="151">
        <v>0</v>
      </c>
      <c r="AJ231" s="152"/>
      <c r="AK231" s="153">
        <v>0</v>
      </c>
    </row>
    <row r="232" spans="1:37" x14ac:dyDescent="0.2">
      <c r="A232" s="149" t="s">
        <v>788</v>
      </c>
      <c r="B232" s="66" t="s">
        <v>789</v>
      </c>
      <c r="C232" s="67">
        <v>63</v>
      </c>
      <c r="D232" s="84" t="s">
        <v>337</v>
      </c>
      <c r="E232" s="85">
        <v>48.532795590168902</v>
      </c>
      <c r="F232" s="91">
        <v>47.5346414483665</v>
      </c>
      <c r="G232" s="86">
        <v>47.659805805603298</v>
      </c>
      <c r="H232" s="86">
        <v>46.742565995752003</v>
      </c>
      <c r="I232" s="86">
        <v>228.65</v>
      </c>
      <c r="J232" s="86">
        <v>345.33</v>
      </c>
      <c r="K232" s="87">
        <v>7.0000000000000001E-3</v>
      </c>
      <c r="L232" s="85">
        <v>0.81000000008600004</v>
      </c>
      <c r="M232" s="150">
        <v>7.4677547169229499E-3</v>
      </c>
      <c r="N232" s="86">
        <v>40.955693885023798</v>
      </c>
      <c r="O232" s="86">
        <v>59.051409284400897</v>
      </c>
      <c r="P232" s="86">
        <v>13.189</v>
      </c>
      <c r="Q232" s="88">
        <v>0.97629999999999995</v>
      </c>
      <c r="R232" s="85">
        <v>2.6691578806886399E-2</v>
      </c>
      <c r="S232" s="86">
        <v>0.4</v>
      </c>
      <c r="T232" s="86">
        <v>3.93</v>
      </c>
      <c r="U232" s="88">
        <v>4.40287751593001</v>
      </c>
      <c r="V232" s="89">
        <v>4.1100000000000003</v>
      </c>
      <c r="W232" s="85">
        <v>31.755319710274801</v>
      </c>
      <c r="X232" s="88">
        <v>33.233333333300003</v>
      </c>
      <c r="Y232" s="85"/>
      <c r="Z232" s="88"/>
      <c r="AA232" s="85">
        <v>9.3800000000000008</v>
      </c>
      <c r="AB232" s="91">
        <v>9.66</v>
      </c>
      <c r="AC232" s="86">
        <v>5.15</v>
      </c>
      <c r="AD232" s="86">
        <v>5.35</v>
      </c>
      <c r="AE232" s="86">
        <v>3.36</v>
      </c>
      <c r="AF232" s="151">
        <v>0</v>
      </c>
      <c r="AG232" s="85">
        <v>2.59999994176E-4</v>
      </c>
      <c r="AH232" s="86">
        <v>3.1108880000000001</v>
      </c>
      <c r="AI232" s="151">
        <v>7.6647998283099997E-2</v>
      </c>
      <c r="AJ232" s="152">
        <v>2.95</v>
      </c>
      <c r="AK232" s="153">
        <v>24</v>
      </c>
    </row>
    <row r="233" spans="1:37" x14ac:dyDescent="0.2">
      <c r="A233" s="149" t="s">
        <v>785</v>
      </c>
      <c r="B233" s="66" t="s">
        <v>790</v>
      </c>
      <c r="C233" s="67">
        <v>63</v>
      </c>
      <c r="D233" s="84" t="s">
        <v>337</v>
      </c>
      <c r="E233" s="85">
        <v>38.349584687612897</v>
      </c>
      <c r="F233" s="91">
        <v>27.504514265077599</v>
      </c>
      <c r="G233" s="86">
        <v>36.395810762007898</v>
      </c>
      <c r="H233" s="86">
        <v>25.716865294330098</v>
      </c>
      <c r="I233" s="86">
        <v>0</v>
      </c>
      <c r="J233" s="86">
        <v>485.53</v>
      </c>
      <c r="K233" s="87">
        <v>0</v>
      </c>
      <c r="L233" s="85">
        <v>0.25000009024800002</v>
      </c>
      <c r="M233" s="150">
        <v>0</v>
      </c>
      <c r="N233" s="86">
        <v>50.054162797895401</v>
      </c>
      <c r="O233" s="86">
        <v>36.913507109004698</v>
      </c>
      <c r="P233" s="86">
        <v>20.812000000000001</v>
      </c>
      <c r="Q233" s="88">
        <v>2.7686999999999999</v>
      </c>
      <c r="R233" s="85">
        <v>0</v>
      </c>
      <c r="S233" s="86">
        <v>0.1</v>
      </c>
      <c r="T233" s="86">
        <v>6.15</v>
      </c>
      <c r="U233" s="88">
        <v>8.81545684362586</v>
      </c>
      <c r="V233" s="89">
        <v>3.52</v>
      </c>
      <c r="W233" s="85">
        <v>29.875056058564599</v>
      </c>
      <c r="X233" s="88">
        <v>26.9</v>
      </c>
      <c r="Y233" s="85"/>
      <c r="Z233" s="88">
        <v>-55.56</v>
      </c>
      <c r="AA233" s="85">
        <v>4.16</v>
      </c>
      <c r="AB233" s="91">
        <v>3.99</v>
      </c>
      <c r="AC233" s="86">
        <v>2.0099999999999998</v>
      </c>
      <c r="AD233" s="86">
        <v>1.99</v>
      </c>
      <c r="AE233" s="86">
        <v>4.59</v>
      </c>
      <c r="AF233" s="151">
        <v>0</v>
      </c>
      <c r="AG233" s="85">
        <v>0</v>
      </c>
      <c r="AH233" s="86">
        <v>0.85136999999999996</v>
      </c>
      <c r="AI233" s="151">
        <v>1.74199968213E-2</v>
      </c>
      <c r="AJ233" s="152">
        <v>2.86</v>
      </c>
      <c r="AK233" s="153">
        <v>10</v>
      </c>
    </row>
    <row r="234" spans="1:37" x14ac:dyDescent="0.2">
      <c r="A234" s="149" t="s">
        <v>785</v>
      </c>
      <c r="B234" s="66" t="s">
        <v>791</v>
      </c>
      <c r="C234" s="67">
        <v>63</v>
      </c>
      <c r="D234" s="84" t="s">
        <v>337</v>
      </c>
      <c r="E234" s="85">
        <v>21.806292645943898</v>
      </c>
      <c r="F234" s="91">
        <v>19.200151630022699</v>
      </c>
      <c r="G234" s="86">
        <v>18.9300606520091</v>
      </c>
      <c r="H234" s="86">
        <v>16.3381349507202</v>
      </c>
      <c r="I234" s="86">
        <v>0</v>
      </c>
      <c r="J234" s="86">
        <v>537.49</v>
      </c>
      <c r="K234" s="87">
        <v>0</v>
      </c>
      <c r="L234" s="85">
        <v>0.47999999856600001</v>
      </c>
      <c r="M234" s="150">
        <v>8.5844965333031195E-2</v>
      </c>
      <c r="N234" s="86">
        <v>16.6345062429058</v>
      </c>
      <c r="O234" s="86">
        <v>42.0799650426043</v>
      </c>
      <c r="P234" s="86">
        <v>25.895</v>
      </c>
      <c r="Q234" s="88">
        <v>1.2636000000000001</v>
      </c>
      <c r="R234" s="85">
        <v>0.34924330616996502</v>
      </c>
      <c r="S234" s="86">
        <v>0.3</v>
      </c>
      <c r="T234" s="86">
        <v>8.8699999999999992</v>
      </c>
      <c r="U234" s="88">
        <v>7.2071645185746798</v>
      </c>
      <c r="V234" s="89">
        <v>3.57</v>
      </c>
      <c r="W234" s="85">
        <v>31.3675155816452</v>
      </c>
      <c r="X234" s="88">
        <v>35.1</v>
      </c>
      <c r="Y234" s="85"/>
      <c r="Z234" s="88"/>
      <c r="AA234" s="85">
        <v>10</v>
      </c>
      <c r="AB234" s="91">
        <v>8.82</v>
      </c>
      <c r="AC234" s="86">
        <v>4.1500000000000004</v>
      </c>
      <c r="AD234" s="86">
        <v>3.6</v>
      </c>
      <c r="AE234" s="86">
        <v>4.53</v>
      </c>
      <c r="AF234" s="151">
        <v>0</v>
      </c>
      <c r="AG234" s="85">
        <v>0</v>
      </c>
      <c r="AH234" s="86">
        <v>0.90644599999999997</v>
      </c>
      <c r="AI234" s="151">
        <v>1.8290986050299999E-2</v>
      </c>
      <c r="AJ234" s="152">
        <v>2.73</v>
      </c>
      <c r="AK234" s="153">
        <v>8</v>
      </c>
    </row>
    <row r="235" spans="1:37" x14ac:dyDescent="0.2">
      <c r="A235" s="149" t="s">
        <v>785</v>
      </c>
      <c r="B235" s="66" t="s">
        <v>792</v>
      </c>
      <c r="C235" s="67">
        <v>63</v>
      </c>
      <c r="D235" s="84" t="s">
        <v>337</v>
      </c>
      <c r="E235" s="85">
        <v>17.406333630686898</v>
      </c>
      <c r="F235" s="91">
        <v>15.1260035682426</v>
      </c>
      <c r="G235" s="86">
        <v>16.843220338983102</v>
      </c>
      <c r="H235" s="86">
        <v>14.6520963425513</v>
      </c>
      <c r="I235" s="86">
        <v>280.05</v>
      </c>
      <c r="J235" s="86">
        <v>596.04</v>
      </c>
      <c r="K235" s="87">
        <v>0</v>
      </c>
      <c r="L235" s="85">
        <v>0.53000000216599996</v>
      </c>
      <c r="M235" s="150">
        <v>0</v>
      </c>
      <c r="N235" s="86">
        <v>12.324033785513199</v>
      </c>
      <c r="O235" s="86">
        <v>39.0724269377382</v>
      </c>
      <c r="P235" s="86">
        <v>34.328000000000003</v>
      </c>
      <c r="Q235" s="88">
        <v>1.2390000000000001</v>
      </c>
      <c r="R235" s="85">
        <v>0</v>
      </c>
      <c r="S235" s="86">
        <v>0.2</v>
      </c>
      <c r="T235" s="86">
        <v>9.06</v>
      </c>
      <c r="U235" s="88">
        <v>8.6752899197145403</v>
      </c>
      <c r="V235" s="89">
        <v>2.4700000000000002</v>
      </c>
      <c r="W235" s="85">
        <v>29.574579967846802</v>
      </c>
      <c r="X235" s="88">
        <v>29.366666666699999</v>
      </c>
      <c r="Y235" s="85"/>
      <c r="Z235" s="88">
        <v>-100</v>
      </c>
      <c r="AA235" s="85">
        <v>2.25</v>
      </c>
      <c r="AB235" s="91">
        <v>2.23</v>
      </c>
      <c r="AC235" s="86">
        <v>0.69</v>
      </c>
      <c r="AD235" s="86">
        <v>0.69</v>
      </c>
      <c r="AE235" s="86">
        <v>2.88</v>
      </c>
      <c r="AF235" s="151">
        <v>4.3849001110000003</v>
      </c>
      <c r="AG235" s="85">
        <v>1.82000000064E-4</v>
      </c>
      <c r="AH235" s="86">
        <v>0.88512299999999999</v>
      </c>
      <c r="AI235" s="151">
        <v>3.3098000011699998E-2</v>
      </c>
      <c r="AJ235" s="152">
        <v>2.5</v>
      </c>
      <c r="AK235" s="153">
        <v>6</v>
      </c>
    </row>
    <row r="236" spans="1:37" x14ac:dyDescent="0.2">
      <c r="A236" s="149" t="s">
        <v>785</v>
      </c>
      <c r="B236" s="66" t="s">
        <v>793</v>
      </c>
      <c r="C236" s="67">
        <v>63</v>
      </c>
      <c r="D236" s="84" t="s">
        <v>337</v>
      </c>
      <c r="E236" s="85">
        <v>20.8005204410053</v>
      </c>
      <c r="F236" s="91">
        <v>19.999315209203601</v>
      </c>
      <c r="G236" s="86">
        <v>20.680682051633202</v>
      </c>
      <c r="H236" s="86">
        <v>19.879476819831499</v>
      </c>
      <c r="I236" s="86">
        <v>183.95</v>
      </c>
      <c r="J236" s="86">
        <v>633.58000000000004</v>
      </c>
      <c r="K236" s="87">
        <v>0</v>
      </c>
      <c r="L236" s="85">
        <v>0.319999999526</v>
      </c>
      <c r="M236" s="150">
        <v>0</v>
      </c>
      <c r="N236" s="86">
        <v>12.6743264659271</v>
      </c>
      <c r="O236" s="86">
        <v>38.453439401029499</v>
      </c>
      <c r="P236" s="86">
        <v>24.04</v>
      </c>
      <c r="Q236" s="88">
        <v>1.5978000000000001</v>
      </c>
      <c r="R236" s="85">
        <v>0</v>
      </c>
      <c r="S236" s="86">
        <v>0.1</v>
      </c>
      <c r="T236" s="86">
        <v>8.49</v>
      </c>
      <c r="U236" s="88">
        <v>4.74560021913305</v>
      </c>
      <c r="V236" s="89">
        <v>3.83</v>
      </c>
      <c r="W236" s="85">
        <v>27.928343839107701</v>
      </c>
      <c r="X236" s="88"/>
      <c r="Y236" s="85"/>
      <c r="Z236" s="88"/>
      <c r="AA236" s="85">
        <v>5.35</v>
      </c>
      <c r="AB236" s="91">
        <v>5.16</v>
      </c>
      <c r="AC236" s="86">
        <v>1.81</v>
      </c>
      <c r="AD236" s="86">
        <v>1.77</v>
      </c>
      <c r="AE236" s="86">
        <v>3.84</v>
      </c>
      <c r="AF236" s="151">
        <v>2.2967998947499999</v>
      </c>
      <c r="AG236" s="85">
        <v>0</v>
      </c>
      <c r="AH236" s="86">
        <v>1.3986419999999999</v>
      </c>
      <c r="AI236" s="151">
        <v>2.5259000039500001E-2</v>
      </c>
      <c r="AJ236" s="152">
        <v>2.92</v>
      </c>
      <c r="AK236" s="153">
        <v>11</v>
      </c>
    </row>
    <row r="237" spans="1:37" x14ac:dyDescent="0.2">
      <c r="A237" s="149" t="s">
        <v>794</v>
      </c>
      <c r="B237" s="66" t="s">
        <v>795</v>
      </c>
      <c r="C237" s="67">
        <v>75</v>
      </c>
      <c r="D237" s="84" t="s">
        <v>337</v>
      </c>
      <c r="E237" s="85">
        <v>51.184204701403303</v>
      </c>
      <c r="F237" s="91">
        <v>49.789720660498503</v>
      </c>
      <c r="G237" s="86">
        <v>51.164283500819003</v>
      </c>
      <c r="H237" s="86">
        <v>49.769799459914097</v>
      </c>
      <c r="I237" s="86">
        <v>195.7</v>
      </c>
      <c r="J237" s="86">
        <v>451.18</v>
      </c>
      <c r="K237" s="87">
        <v>0</v>
      </c>
      <c r="L237" s="85">
        <v>0.19000000011400001</v>
      </c>
      <c r="M237" s="150">
        <v>0</v>
      </c>
      <c r="N237" s="86">
        <v>87.685999323638796</v>
      </c>
      <c r="O237" s="86">
        <v>57.0889922026577</v>
      </c>
      <c r="P237" s="86">
        <v>12.096</v>
      </c>
      <c r="Q237" s="88">
        <v>0.39350000000000002</v>
      </c>
      <c r="R237" s="85">
        <v>0</v>
      </c>
      <c r="S237" s="86">
        <v>0</v>
      </c>
      <c r="T237" s="86">
        <v>4.45</v>
      </c>
      <c r="U237" s="88">
        <v>3.49949090265173</v>
      </c>
      <c r="V237" s="89">
        <v>3.91</v>
      </c>
      <c r="W237" s="85">
        <v>26.705852810607599</v>
      </c>
      <c r="X237" s="88">
        <v>24.2</v>
      </c>
      <c r="Y237" s="85">
        <v>-100</v>
      </c>
      <c r="Z237" s="88"/>
      <c r="AA237" s="85">
        <v>3.74</v>
      </c>
      <c r="AB237" s="91">
        <v>3.75</v>
      </c>
      <c r="AC237" s="86">
        <v>1.68</v>
      </c>
      <c r="AD237" s="86">
        <v>1.73</v>
      </c>
      <c r="AE237" s="86">
        <v>1.75</v>
      </c>
      <c r="AF237" s="151">
        <v>14.84090043</v>
      </c>
      <c r="AG237" s="85">
        <v>1.0399999998E-4</v>
      </c>
      <c r="AH237" s="86">
        <v>1.0550900000000001</v>
      </c>
      <c r="AI237" s="151">
        <v>5.1824499990200001</v>
      </c>
      <c r="AJ237" s="152">
        <v>3.16</v>
      </c>
      <c r="AK237" s="153">
        <v>26</v>
      </c>
    </row>
    <row r="238" spans="1:37" x14ac:dyDescent="0.2">
      <c r="A238" s="149" t="s">
        <v>785</v>
      </c>
      <c r="B238" s="66" t="s">
        <v>796</v>
      </c>
      <c r="C238" s="67">
        <v>63</v>
      </c>
      <c r="D238" s="84" t="s">
        <v>337</v>
      </c>
      <c r="E238" s="85">
        <v>0.99860474387083897</v>
      </c>
      <c r="F238" s="91">
        <v>0</v>
      </c>
      <c r="G238" s="86">
        <v>0.99860474387083897</v>
      </c>
      <c r="H238" s="86">
        <v>0</v>
      </c>
      <c r="I238" s="86">
        <v>0</v>
      </c>
      <c r="J238" s="86">
        <v>0</v>
      </c>
      <c r="K238" s="87">
        <v>0</v>
      </c>
      <c r="L238" s="85">
        <v>0.22000063531799999</v>
      </c>
      <c r="M238" s="150">
        <v>0</v>
      </c>
      <c r="N238" s="86"/>
      <c r="O238" s="86"/>
      <c r="P238" s="86">
        <v>0</v>
      </c>
      <c r="Q238" s="88">
        <v>0</v>
      </c>
      <c r="R238" s="85">
        <v>0</v>
      </c>
      <c r="S238" s="86">
        <v>0</v>
      </c>
      <c r="T238" s="86">
        <v>0</v>
      </c>
      <c r="U238" s="88">
        <v>0</v>
      </c>
      <c r="V238" s="89"/>
      <c r="W238" s="85"/>
      <c r="X238" s="88"/>
      <c r="Y238" s="85"/>
      <c r="Z238" s="88"/>
      <c r="AA238" s="85">
        <v>0</v>
      </c>
      <c r="AB238" s="91">
        <v>0</v>
      </c>
      <c r="AC238" s="86">
        <v>0</v>
      </c>
      <c r="AD238" s="86">
        <v>0</v>
      </c>
      <c r="AE238" s="86">
        <v>0.18</v>
      </c>
      <c r="AF238" s="151">
        <v>0</v>
      </c>
      <c r="AG238" s="85">
        <v>0</v>
      </c>
      <c r="AH238" s="86">
        <v>0</v>
      </c>
      <c r="AI238" s="151">
        <v>1.3755035745800001E-8</v>
      </c>
      <c r="AJ238" s="152"/>
      <c r="AK238" s="153">
        <v>0</v>
      </c>
    </row>
    <row r="239" spans="1:37" x14ac:dyDescent="0.2">
      <c r="A239" s="149" t="s">
        <v>785</v>
      </c>
      <c r="B239" s="66" t="s">
        <v>797</v>
      </c>
      <c r="C239" s="67"/>
      <c r="D239" s="84" t="s">
        <v>337</v>
      </c>
      <c r="E239" s="85">
        <v>1.4950744750519001</v>
      </c>
      <c r="F239" s="91">
        <v>0</v>
      </c>
      <c r="G239" s="86">
        <v>1.4950744750519001</v>
      </c>
      <c r="H239" s="86">
        <v>0</v>
      </c>
      <c r="I239" s="86">
        <v>0</v>
      </c>
      <c r="J239" s="86">
        <v>0</v>
      </c>
      <c r="K239" s="87">
        <v>0</v>
      </c>
      <c r="L239" s="85">
        <v>8.5099993290300002</v>
      </c>
      <c r="M239" s="150">
        <v>0</v>
      </c>
      <c r="N239" s="86"/>
      <c r="O239" s="86"/>
      <c r="P239" s="86">
        <v>2.1999999999999999E-2</v>
      </c>
      <c r="Q239" s="88">
        <v>0</v>
      </c>
      <c r="R239" s="85">
        <v>0</v>
      </c>
      <c r="S239" s="86">
        <v>0</v>
      </c>
      <c r="T239" s="86">
        <v>0</v>
      </c>
      <c r="U239" s="88">
        <v>2.09003887472307E-2</v>
      </c>
      <c r="V239" s="89"/>
      <c r="W239" s="85"/>
      <c r="X239" s="88"/>
      <c r="Y239" s="85"/>
      <c r="Z239" s="88">
        <v>-100</v>
      </c>
      <c r="AA239" s="85">
        <v>0.02</v>
      </c>
      <c r="AB239" s="91">
        <v>0</v>
      </c>
      <c r="AC239" s="86">
        <v>0.02</v>
      </c>
      <c r="AD239" s="86">
        <v>0</v>
      </c>
      <c r="AE239" s="86">
        <v>0.01</v>
      </c>
      <c r="AF239" s="151">
        <v>0</v>
      </c>
      <c r="AG239" s="85">
        <v>0</v>
      </c>
      <c r="AH239" s="86">
        <v>0</v>
      </c>
      <c r="AI239" s="151">
        <v>5.1057133326400002E-9</v>
      </c>
      <c r="AJ239" s="152"/>
      <c r="AK239" s="153">
        <v>0</v>
      </c>
    </row>
    <row r="240" spans="1:37" x14ac:dyDescent="0.2">
      <c r="A240" s="149" t="s">
        <v>785</v>
      </c>
      <c r="B240" s="66" t="s">
        <v>798</v>
      </c>
      <c r="C240" s="67">
        <v>63</v>
      </c>
      <c r="D240" s="84" t="s">
        <v>337</v>
      </c>
      <c r="E240" s="85">
        <v>1.37807946632337</v>
      </c>
      <c r="F240" s="91">
        <v>0</v>
      </c>
      <c r="G240" s="86">
        <v>1.37807946632337</v>
      </c>
      <c r="H240" s="86">
        <v>0</v>
      </c>
      <c r="I240" s="86">
        <v>0</v>
      </c>
      <c r="J240" s="86">
        <v>0.17</v>
      </c>
      <c r="K240" s="87">
        <v>0</v>
      </c>
      <c r="L240" s="85">
        <v>9.6099999823999998</v>
      </c>
      <c r="M240" s="150">
        <v>0</v>
      </c>
      <c r="N240" s="86"/>
      <c r="O240" s="86"/>
      <c r="P240" s="86">
        <v>5.0999999999999997E-2</v>
      </c>
      <c r="Q240" s="88">
        <v>0</v>
      </c>
      <c r="R240" s="85">
        <v>0</v>
      </c>
      <c r="S240" s="86">
        <v>0</v>
      </c>
      <c r="T240" s="86">
        <v>0</v>
      </c>
      <c r="U240" s="88">
        <v>6.1443033530341203E-2</v>
      </c>
      <c r="V240" s="89"/>
      <c r="W240" s="85"/>
      <c r="X240" s="88"/>
      <c r="Y240" s="85"/>
      <c r="Z240" s="88">
        <v>-100</v>
      </c>
      <c r="AA240" s="85">
        <v>0</v>
      </c>
      <c r="AB240" s="91">
        <v>0</v>
      </c>
      <c r="AC240" s="86">
        <v>0</v>
      </c>
      <c r="AD240" s="86">
        <v>0</v>
      </c>
      <c r="AE240" s="86">
        <v>0.08</v>
      </c>
      <c r="AF240" s="151">
        <v>4.72000016898E-2</v>
      </c>
      <c r="AG240" s="85">
        <v>0</v>
      </c>
      <c r="AH240" s="86">
        <v>1.26E-4</v>
      </c>
      <c r="AI240" s="151">
        <v>0</v>
      </c>
      <c r="AJ240" s="152"/>
      <c r="AK240" s="153">
        <v>0</v>
      </c>
    </row>
    <row r="241" spans="1:37" x14ac:dyDescent="0.2">
      <c r="A241" s="149" t="s">
        <v>785</v>
      </c>
      <c r="B241" s="66" t="s">
        <v>799</v>
      </c>
      <c r="C241" s="67">
        <v>63</v>
      </c>
      <c r="D241" s="84" t="s">
        <v>337</v>
      </c>
      <c r="E241" s="85">
        <v>1.2871817494328199</v>
      </c>
      <c r="F241" s="91">
        <v>0</v>
      </c>
      <c r="G241" s="86">
        <v>1.2871817494328199</v>
      </c>
      <c r="H241" s="86">
        <v>0</v>
      </c>
      <c r="I241" s="86">
        <v>0</v>
      </c>
      <c r="J241" s="86">
        <v>0</v>
      </c>
      <c r="K241" s="87">
        <v>0</v>
      </c>
      <c r="L241" s="85">
        <v>0</v>
      </c>
      <c r="M241" s="150">
        <v>0</v>
      </c>
      <c r="N241" s="86"/>
      <c r="O241" s="86"/>
      <c r="P241" s="86">
        <v>6.5000000000000002E-2</v>
      </c>
      <c r="Q241" s="88">
        <v>0</v>
      </c>
      <c r="R241" s="85">
        <v>0</v>
      </c>
      <c r="S241" s="86">
        <v>0</v>
      </c>
      <c r="T241" s="86">
        <v>0</v>
      </c>
      <c r="U241" s="88">
        <v>5.9868918578270702E-2</v>
      </c>
      <c r="V241" s="89"/>
      <c r="W241" s="85"/>
      <c r="X241" s="88"/>
      <c r="Y241" s="85"/>
      <c r="Z241" s="88">
        <v>-100</v>
      </c>
      <c r="AA241" s="85">
        <v>0.02</v>
      </c>
      <c r="AB241" s="91">
        <v>0</v>
      </c>
      <c r="AC241" s="86">
        <v>0.02</v>
      </c>
      <c r="AD241" s="86">
        <v>0</v>
      </c>
      <c r="AE241" s="86">
        <v>0.54</v>
      </c>
      <c r="AF241" s="151">
        <v>1.68999993447E-2</v>
      </c>
      <c r="AG241" s="85">
        <v>0</v>
      </c>
      <c r="AH241" s="86">
        <v>0</v>
      </c>
      <c r="AI241" s="151">
        <v>0</v>
      </c>
      <c r="AJ241" s="152"/>
      <c r="AK241" s="153">
        <v>0</v>
      </c>
    </row>
    <row r="242" spans="1:37" x14ac:dyDescent="0.2">
      <c r="A242" s="149" t="s">
        <v>785</v>
      </c>
      <c r="B242" s="66" t="s">
        <v>800</v>
      </c>
      <c r="C242" s="67">
        <v>75</v>
      </c>
      <c r="D242" s="84" t="s">
        <v>337</v>
      </c>
      <c r="E242" s="85">
        <v>2.2596316800361498</v>
      </c>
      <c r="F242" s="91">
        <v>7.6479841478146807E-2</v>
      </c>
      <c r="G242" s="86">
        <v>2.2596316800361498</v>
      </c>
      <c r="H242" s="86">
        <v>7.6479841478146807E-2</v>
      </c>
      <c r="I242" s="86">
        <v>0</v>
      </c>
      <c r="J242" s="86">
        <v>0.11</v>
      </c>
      <c r="K242" s="87">
        <v>0</v>
      </c>
      <c r="L242" s="85">
        <v>0.28999999963</v>
      </c>
      <c r="M242" s="150">
        <v>0</v>
      </c>
      <c r="N242" s="86"/>
      <c r="O242" s="86"/>
      <c r="P242" s="86">
        <v>4.5999999999999999E-2</v>
      </c>
      <c r="Q242" s="88">
        <v>0</v>
      </c>
      <c r="R242" s="85">
        <v>0</v>
      </c>
      <c r="S242" s="86">
        <v>0</v>
      </c>
      <c r="T242" s="86">
        <v>0</v>
      </c>
      <c r="U242" s="88">
        <v>3.0418118769717499E-2</v>
      </c>
      <c r="V242" s="89"/>
      <c r="W242" s="85"/>
      <c r="X242" s="88"/>
      <c r="Y242" s="85"/>
      <c r="Z242" s="88">
        <v>100</v>
      </c>
      <c r="AA242" s="85">
        <v>0</v>
      </c>
      <c r="AB242" s="91">
        <v>0.02</v>
      </c>
      <c r="AC242" s="86">
        <v>0</v>
      </c>
      <c r="AD242" s="86">
        <v>0.02</v>
      </c>
      <c r="AE242" s="86">
        <v>0</v>
      </c>
      <c r="AF242" s="151">
        <v>0.37430000257399998</v>
      </c>
      <c r="AG242" s="85">
        <v>0</v>
      </c>
      <c r="AH242" s="86">
        <v>4.08E-4</v>
      </c>
      <c r="AI242" s="151">
        <v>0</v>
      </c>
      <c r="AJ242" s="152">
        <v>3.5</v>
      </c>
      <c r="AK242" s="153">
        <v>0</v>
      </c>
    </row>
    <row r="243" spans="1:37" x14ac:dyDescent="0.2">
      <c r="A243" s="149" t="s">
        <v>801</v>
      </c>
      <c r="B243" s="66" t="s">
        <v>802</v>
      </c>
      <c r="C243" s="67">
        <v>75</v>
      </c>
      <c r="D243" s="84" t="s">
        <v>337</v>
      </c>
      <c r="E243" s="85">
        <v>63.732745717611799</v>
      </c>
      <c r="F243" s="91">
        <v>61.583236321303801</v>
      </c>
      <c r="G243" s="86">
        <v>63.724430400798298</v>
      </c>
      <c r="H243" s="86">
        <v>61.574921004490299</v>
      </c>
      <c r="I243" s="86">
        <v>109.3</v>
      </c>
      <c r="J243" s="86">
        <v>379.39</v>
      </c>
      <c r="K243" s="87">
        <v>0</v>
      </c>
      <c r="L243" s="85">
        <v>0.28999999963799999</v>
      </c>
      <c r="M243" s="150">
        <v>0</v>
      </c>
      <c r="N243" s="86">
        <v>100</v>
      </c>
      <c r="O243" s="86">
        <v>54.209456289422903</v>
      </c>
      <c r="P243" s="86">
        <v>10.037000000000001</v>
      </c>
      <c r="Q243" s="88">
        <v>0</v>
      </c>
      <c r="R243" s="85">
        <v>0</v>
      </c>
      <c r="S243" s="86">
        <v>0.1</v>
      </c>
      <c r="T243" s="86">
        <v>5.73</v>
      </c>
      <c r="U243" s="88">
        <v>3.80425744220855</v>
      </c>
      <c r="V243" s="89">
        <v>4.4000000000000004</v>
      </c>
      <c r="W243" s="85">
        <v>27.599972230416501</v>
      </c>
      <c r="X243" s="88">
        <v>27.4666666667</v>
      </c>
      <c r="Y243" s="85">
        <v>-100</v>
      </c>
      <c r="Z243" s="88"/>
      <c r="AA243" s="85">
        <v>8.16</v>
      </c>
      <c r="AB243" s="91">
        <v>7.92</v>
      </c>
      <c r="AC243" s="86">
        <v>5.03</v>
      </c>
      <c r="AD243" s="86">
        <v>4.96</v>
      </c>
      <c r="AE243" s="86">
        <v>0</v>
      </c>
      <c r="AF243" s="151">
        <v>0</v>
      </c>
      <c r="AG243" s="85">
        <v>0</v>
      </c>
      <c r="AH243" s="86">
        <v>0.46795399999999998</v>
      </c>
      <c r="AI243" s="151">
        <v>2.3838600149500002</v>
      </c>
      <c r="AJ243" s="152">
        <v>3.19</v>
      </c>
      <c r="AK243" s="153">
        <v>35</v>
      </c>
    </row>
    <row r="244" spans="1:37" x14ac:dyDescent="0.2">
      <c r="A244" s="149" t="s">
        <v>803</v>
      </c>
      <c r="B244" s="66" t="s">
        <v>804</v>
      </c>
      <c r="C244" s="67">
        <v>75</v>
      </c>
      <c r="D244" s="84" t="s">
        <v>337</v>
      </c>
      <c r="E244" s="85">
        <v>85.747048330926702</v>
      </c>
      <c r="F244" s="91">
        <v>83.128061383391397</v>
      </c>
      <c r="G244" s="86">
        <v>85.738554319204994</v>
      </c>
      <c r="H244" s="86">
        <v>83.119567371669604</v>
      </c>
      <c r="I244" s="86">
        <v>3.39</v>
      </c>
      <c r="J244" s="86">
        <v>55.34</v>
      </c>
      <c r="K244" s="87">
        <v>0</v>
      </c>
      <c r="L244" s="85">
        <v>0.27000000269000002</v>
      </c>
      <c r="M244" s="150">
        <v>1.33151128618792E-3</v>
      </c>
      <c r="N244" s="86">
        <v>100</v>
      </c>
      <c r="O244" s="86">
        <v>80.907754176484104</v>
      </c>
      <c r="P244" s="86">
        <v>0.97399999999999998</v>
      </c>
      <c r="Q244" s="88">
        <v>0.1258</v>
      </c>
      <c r="R244" s="85">
        <v>3.03766707168894E-2</v>
      </c>
      <c r="S244" s="86">
        <v>0</v>
      </c>
      <c r="T244" s="86">
        <v>1.47</v>
      </c>
      <c r="U244" s="88">
        <v>0.142982530649226</v>
      </c>
      <c r="V244" s="89">
        <v>4.8099999999999996</v>
      </c>
      <c r="W244" s="85">
        <v>32.812654332539502</v>
      </c>
      <c r="X244" s="88"/>
      <c r="Y244" s="85"/>
      <c r="Z244" s="88"/>
      <c r="AA244" s="85">
        <v>0</v>
      </c>
      <c r="AB244" s="91">
        <v>0.01</v>
      </c>
      <c r="AC244" s="86">
        <v>0</v>
      </c>
      <c r="AD244" s="86">
        <v>0.01</v>
      </c>
      <c r="AE244" s="86">
        <v>0</v>
      </c>
      <c r="AF244" s="151">
        <v>0</v>
      </c>
      <c r="AG244" s="85">
        <v>0</v>
      </c>
      <c r="AH244" s="86">
        <v>8.3863999999999994E-2</v>
      </c>
      <c r="AI244" s="151">
        <v>0.39730999746599999</v>
      </c>
      <c r="AJ244" s="152">
        <v>3.69</v>
      </c>
      <c r="AK244" s="153">
        <v>56</v>
      </c>
    </row>
    <row r="245" spans="1:37" x14ac:dyDescent="0.2">
      <c r="A245" s="149" t="s">
        <v>785</v>
      </c>
      <c r="B245" s="66" t="s">
        <v>805</v>
      </c>
      <c r="C245" s="67">
        <v>75</v>
      </c>
      <c r="D245" s="84" t="s">
        <v>337</v>
      </c>
      <c r="E245" s="85">
        <v>2.4664674845845802</v>
      </c>
      <c r="F245" s="91">
        <v>3.8141249761617199E-3</v>
      </c>
      <c r="G245" s="86">
        <v>2.4664674845845802</v>
      </c>
      <c r="H245" s="86">
        <v>3.8141249761617199E-3</v>
      </c>
      <c r="I245" s="86">
        <v>0</v>
      </c>
      <c r="J245" s="86">
        <v>0.06</v>
      </c>
      <c r="K245" s="87">
        <v>0</v>
      </c>
      <c r="L245" s="85">
        <v>0.36000000011299998</v>
      </c>
      <c r="M245" s="150">
        <v>0</v>
      </c>
      <c r="N245" s="86"/>
      <c r="O245" s="86"/>
      <c r="P245" s="86">
        <v>8.7999999999999995E-2</v>
      </c>
      <c r="Q245" s="88">
        <v>0</v>
      </c>
      <c r="R245" s="85">
        <v>0</v>
      </c>
      <c r="S245" s="86">
        <v>0</v>
      </c>
      <c r="T245" s="86">
        <v>0</v>
      </c>
      <c r="U245" s="88">
        <v>6.7382874578856999E-2</v>
      </c>
      <c r="V245" s="89"/>
      <c r="W245" s="85"/>
      <c r="X245" s="88"/>
      <c r="Y245" s="85"/>
      <c r="Z245" s="88">
        <v>100</v>
      </c>
      <c r="AA245" s="85">
        <v>0</v>
      </c>
      <c r="AB245" s="91">
        <v>0</v>
      </c>
      <c r="AC245" s="86">
        <v>0</v>
      </c>
      <c r="AD245" s="86">
        <v>0</v>
      </c>
      <c r="AE245" s="86">
        <v>0</v>
      </c>
      <c r="AF245" s="151">
        <v>0</v>
      </c>
      <c r="AG245" s="85">
        <v>0</v>
      </c>
      <c r="AH245" s="86">
        <v>1.44E-4</v>
      </c>
      <c r="AI245" s="151">
        <v>0</v>
      </c>
      <c r="AJ245" s="152"/>
      <c r="AK245" s="153">
        <v>0</v>
      </c>
    </row>
    <row r="246" spans="1:37" x14ac:dyDescent="0.2">
      <c r="A246" s="149" t="s">
        <v>785</v>
      </c>
      <c r="B246" s="66" t="s">
        <v>806</v>
      </c>
      <c r="C246" s="67">
        <v>75</v>
      </c>
      <c r="D246" s="84" t="s">
        <v>337</v>
      </c>
      <c r="E246" s="85">
        <v>3.7694413525465502</v>
      </c>
      <c r="F246" s="91">
        <v>0.127854156012154</v>
      </c>
      <c r="G246" s="86">
        <v>3.7694413525465502</v>
      </c>
      <c r="H246" s="86">
        <v>0.127854156012154</v>
      </c>
      <c r="I246" s="86">
        <v>0</v>
      </c>
      <c r="J246" s="86">
        <v>0.28000000000000003</v>
      </c>
      <c r="K246" s="87">
        <v>0</v>
      </c>
      <c r="L246" s="85">
        <v>0.66999999402800003</v>
      </c>
      <c r="M246" s="150">
        <v>0</v>
      </c>
      <c r="N246" s="86"/>
      <c r="O246" s="86"/>
      <c r="P246" s="86">
        <v>8.0000000000000002E-3</v>
      </c>
      <c r="Q246" s="88">
        <v>0</v>
      </c>
      <c r="R246" s="85">
        <v>0</v>
      </c>
      <c r="S246" s="86">
        <v>0</v>
      </c>
      <c r="T246" s="86">
        <v>0</v>
      </c>
      <c r="U246" s="88">
        <v>9.0249992479167294E-3</v>
      </c>
      <c r="V246" s="89"/>
      <c r="W246" s="85"/>
      <c r="X246" s="88"/>
      <c r="Y246" s="85"/>
      <c r="Z246" s="88"/>
      <c r="AA246" s="85">
        <v>0</v>
      </c>
      <c r="AB246" s="91">
        <v>0.05</v>
      </c>
      <c r="AC246" s="86">
        <v>0</v>
      </c>
      <c r="AD246" s="86">
        <v>0.05</v>
      </c>
      <c r="AE246" s="86">
        <v>0</v>
      </c>
      <c r="AF246" s="151">
        <v>0</v>
      </c>
      <c r="AG246" s="85">
        <v>0</v>
      </c>
      <c r="AH246" s="86">
        <v>2.2900000000000001E-4</v>
      </c>
      <c r="AI246" s="151">
        <v>0</v>
      </c>
      <c r="AJ246" s="152">
        <v>1</v>
      </c>
      <c r="AK246" s="153">
        <v>0</v>
      </c>
    </row>
    <row r="247" spans="1:37" x14ac:dyDescent="0.2">
      <c r="A247" s="149" t="s">
        <v>807</v>
      </c>
      <c r="B247" s="66" t="s">
        <v>808</v>
      </c>
      <c r="C247" s="67">
        <v>45</v>
      </c>
      <c r="D247" s="84" t="s">
        <v>337</v>
      </c>
      <c r="E247" s="85">
        <v>59.652488489366398</v>
      </c>
      <c r="F247" s="91">
        <v>59.414967477892297</v>
      </c>
      <c r="G247" s="86">
        <v>19.220931082364999</v>
      </c>
      <c r="H247" s="86">
        <v>19.213622743550399</v>
      </c>
      <c r="I247" s="86">
        <v>21.12</v>
      </c>
      <c r="J247" s="86">
        <v>119.53</v>
      </c>
      <c r="K247" s="87">
        <v>0</v>
      </c>
      <c r="L247" s="85">
        <v>0</v>
      </c>
      <c r="M247" s="150">
        <v>0</v>
      </c>
      <c r="N247" s="86">
        <v>54.899304284145003</v>
      </c>
      <c r="O247" s="86">
        <v>14.943253467843601</v>
      </c>
      <c r="P247" s="86">
        <v>3.07</v>
      </c>
      <c r="Q247" s="88">
        <v>0.38569999999999999</v>
      </c>
      <c r="R247" s="85">
        <v>0</v>
      </c>
      <c r="S247" s="86">
        <v>0</v>
      </c>
      <c r="T247" s="86">
        <v>1.03</v>
      </c>
      <c r="U247" s="88">
        <v>7.3083388145874402E-3</v>
      </c>
      <c r="V247" s="89">
        <v>4.03</v>
      </c>
      <c r="W247" s="85">
        <v>21.348855921404098</v>
      </c>
      <c r="X247" s="88">
        <v>21</v>
      </c>
      <c r="Y247" s="85">
        <v>-53.84</v>
      </c>
      <c r="Z247" s="88"/>
      <c r="AA247" s="85">
        <v>0</v>
      </c>
      <c r="AB247" s="91">
        <v>0</v>
      </c>
      <c r="AC247" s="86">
        <v>0</v>
      </c>
      <c r="AD247" s="86">
        <v>0</v>
      </c>
      <c r="AE247" s="86">
        <v>2.14</v>
      </c>
      <c r="AF247" s="151">
        <v>0</v>
      </c>
      <c r="AG247" s="85">
        <v>0</v>
      </c>
      <c r="AH247" s="86">
        <v>0.56615300000000002</v>
      </c>
      <c r="AI247" s="151">
        <v>1.9079130020799999</v>
      </c>
      <c r="AJ247" s="152">
        <v>2.52</v>
      </c>
      <c r="AK247" s="153">
        <v>8</v>
      </c>
    </row>
    <row r="248" spans="1:37" x14ac:dyDescent="0.2">
      <c r="A248" s="149" t="s">
        <v>809</v>
      </c>
      <c r="B248" s="66" t="s">
        <v>810</v>
      </c>
      <c r="C248" s="67">
        <v>45</v>
      </c>
      <c r="D248" s="84" t="s">
        <v>337</v>
      </c>
      <c r="E248" s="85">
        <v>59.060182801666201</v>
      </c>
      <c r="F248" s="91">
        <v>59.0254143794171</v>
      </c>
      <c r="G248" s="86">
        <v>19.1874887169784</v>
      </c>
      <c r="H248" s="86">
        <v>19.186151469968799</v>
      </c>
      <c r="I248" s="86">
        <v>38.520000000000003</v>
      </c>
      <c r="J248" s="86">
        <v>103.55</v>
      </c>
      <c r="K248" s="87">
        <v>0</v>
      </c>
      <c r="L248" s="85">
        <v>0.15000000009200001</v>
      </c>
      <c r="M248" s="150">
        <v>0</v>
      </c>
      <c r="N248" s="86">
        <v>55.9920101938906</v>
      </c>
      <c r="O248" s="86">
        <v>25.595706618962399</v>
      </c>
      <c r="P248" s="86">
        <v>2.3220000000000001</v>
      </c>
      <c r="Q248" s="88">
        <v>0.39369999999999999</v>
      </c>
      <c r="R248" s="85">
        <v>0</v>
      </c>
      <c r="S248" s="86">
        <v>0</v>
      </c>
      <c r="T248" s="86">
        <v>1.33</v>
      </c>
      <c r="U248" s="88">
        <v>3.4099798744325102E-2</v>
      </c>
      <c r="V248" s="89">
        <v>4.03</v>
      </c>
      <c r="W248" s="85">
        <v>26.4026482711227</v>
      </c>
      <c r="X248" s="88"/>
      <c r="Y248" s="85">
        <v>100</v>
      </c>
      <c r="Z248" s="88">
        <v>100</v>
      </c>
      <c r="AA248" s="85">
        <v>0</v>
      </c>
      <c r="AB248" s="91">
        <v>0</v>
      </c>
      <c r="AC248" s="86">
        <v>0</v>
      </c>
      <c r="AD248" s="86">
        <v>0</v>
      </c>
      <c r="AE248" s="86">
        <v>1.99</v>
      </c>
      <c r="AF248" s="151">
        <v>0</v>
      </c>
      <c r="AG248" s="85">
        <v>2.5599999984500001E-4</v>
      </c>
      <c r="AH248" s="86">
        <v>1.3173790000000001</v>
      </c>
      <c r="AI248" s="151">
        <v>2.6347369984100002</v>
      </c>
      <c r="AJ248" s="152">
        <v>2.2400000000000002</v>
      </c>
      <c r="AK248" s="153">
        <v>8</v>
      </c>
    </row>
    <row r="249" spans="1:37" x14ac:dyDescent="0.2">
      <c r="A249" s="149" t="s">
        <v>811</v>
      </c>
      <c r="B249" s="66" t="s">
        <v>812</v>
      </c>
      <c r="C249" s="67">
        <v>45</v>
      </c>
      <c r="D249" s="84" t="s">
        <v>337</v>
      </c>
      <c r="E249" s="85">
        <v>54.127905564596396</v>
      </c>
      <c r="F249" s="91">
        <v>54.067183211483801</v>
      </c>
      <c r="G249" s="86">
        <v>14.811396371232201</v>
      </c>
      <c r="H249" s="86">
        <v>14.782249641738099</v>
      </c>
      <c r="I249" s="86">
        <v>98.35</v>
      </c>
      <c r="J249" s="86">
        <v>104.23</v>
      </c>
      <c r="K249" s="87">
        <v>0</v>
      </c>
      <c r="L249" s="85">
        <v>6.0000000028400002E-2</v>
      </c>
      <c r="M249" s="150">
        <v>0</v>
      </c>
      <c r="N249" s="86">
        <v>52.769507186858299</v>
      </c>
      <c r="O249" s="86">
        <v>1.53987589059986</v>
      </c>
      <c r="P249" s="86">
        <v>2.0779999999999998</v>
      </c>
      <c r="Q249" s="88">
        <v>0.16189999999999999</v>
      </c>
      <c r="R249" s="85">
        <v>0</v>
      </c>
      <c r="S249" s="86">
        <v>0</v>
      </c>
      <c r="T249" s="86">
        <v>1.1599999999999999</v>
      </c>
      <c r="U249" s="88">
        <v>0.111729129727235</v>
      </c>
      <c r="V249" s="89">
        <v>4</v>
      </c>
      <c r="W249" s="85">
        <v>25</v>
      </c>
      <c r="X249" s="88"/>
      <c r="Y249" s="85"/>
      <c r="Z249" s="88">
        <v>100</v>
      </c>
      <c r="AA249" s="85">
        <v>0.42</v>
      </c>
      <c r="AB249" s="91">
        <v>0.47</v>
      </c>
      <c r="AC249" s="86">
        <v>0.02</v>
      </c>
      <c r="AD249" s="86">
        <v>0.04</v>
      </c>
      <c r="AE249" s="86">
        <v>1.36</v>
      </c>
      <c r="AF249" s="151">
        <v>0</v>
      </c>
      <c r="AG249" s="85">
        <v>0</v>
      </c>
      <c r="AH249" s="86">
        <v>0.36377900000000002</v>
      </c>
      <c r="AI249" s="151">
        <v>0.72682400042399997</v>
      </c>
      <c r="AJ249" s="152">
        <v>1.96</v>
      </c>
      <c r="AK249" s="153">
        <v>10</v>
      </c>
    </row>
    <row r="250" spans="1:37" x14ac:dyDescent="0.2">
      <c r="A250" s="149" t="s">
        <v>813</v>
      </c>
      <c r="B250" s="66" t="s">
        <v>814</v>
      </c>
      <c r="C250" s="67">
        <v>45</v>
      </c>
      <c r="D250" s="84" t="s">
        <v>337</v>
      </c>
      <c r="E250" s="85">
        <v>39.927993121730999</v>
      </c>
      <c r="F250" s="91">
        <v>39.709464784695903</v>
      </c>
      <c r="G250" s="86">
        <v>14.127319624561199</v>
      </c>
      <c r="H250" s="86">
        <v>14.089704091137101</v>
      </c>
      <c r="I250" s="86">
        <v>253.02</v>
      </c>
      <c r="J250" s="86">
        <v>373.13</v>
      </c>
      <c r="K250" s="87">
        <v>0</v>
      </c>
      <c r="L250" s="85">
        <v>0.179999999907</v>
      </c>
      <c r="M250" s="150">
        <v>0</v>
      </c>
      <c r="N250" s="86">
        <v>47.9199021130406</v>
      </c>
      <c r="O250" s="86">
        <v>2.5843881856540101</v>
      </c>
      <c r="P250" s="86">
        <v>6.7510000000000003</v>
      </c>
      <c r="Q250" s="88">
        <v>0.45779999999999998</v>
      </c>
      <c r="R250" s="85">
        <v>0</v>
      </c>
      <c r="S250" s="86">
        <v>0</v>
      </c>
      <c r="T250" s="86">
        <v>2.16</v>
      </c>
      <c r="U250" s="88">
        <v>0.55527692197463596</v>
      </c>
      <c r="V250" s="89">
        <v>3.74</v>
      </c>
      <c r="W250" s="85">
        <v>18.733333333299999</v>
      </c>
      <c r="X250" s="88"/>
      <c r="Y250" s="85"/>
      <c r="Z250" s="88">
        <v>100</v>
      </c>
      <c r="AA250" s="85">
        <v>9.1300000000000008</v>
      </c>
      <c r="AB250" s="91">
        <v>9.33</v>
      </c>
      <c r="AC250" s="86">
        <v>1</v>
      </c>
      <c r="AD250" s="86">
        <v>1.02</v>
      </c>
      <c r="AE250" s="86">
        <v>4.16</v>
      </c>
      <c r="AF250" s="151">
        <v>0</v>
      </c>
      <c r="AG250" s="85">
        <v>3.5199999734999998E-4</v>
      </c>
      <c r="AH250" s="86">
        <v>1.3662430000000001</v>
      </c>
      <c r="AI250" s="151">
        <v>1.7399049823699999</v>
      </c>
      <c r="AJ250" s="152">
        <v>2.19</v>
      </c>
      <c r="AK250" s="153">
        <v>12</v>
      </c>
    </row>
    <row r="251" spans="1:37" x14ac:dyDescent="0.2">
      <c r="A251" s="149" t="s">
        <v>815</v>
      </c>
      <c r="B251" s="66" t="s">
        <v>816</v>
      </c>
      <c r="C251" s="67">
        <v>45</v>
      </c>
      <c r="D251" s="84" t="s">
        <v>337</v>
      </c>
      <c r="E251" s="85">
        <v>35.927708843424497</v>
      </c>
      <c r="F251" s="91">
        <v>35.9007345312694</v>
      </c>
      <c r="G251" s="86">
        <v>13.4290575590322</v>
      </c>
      <c r="H251" s="86">
        <v>13.4290575590322</v>
      </c>
      <c r="I251" s="86">
        <v>299.29000000000002</v>
      </c>
      <c r="J251" s="86">
        <v>496.86</v>
      </c>
      <c r="K251" s="87">
        <v>0</v>
      </c>
      <c r="L251" s="85">
        <v>2.9999999523699999E-2</v>
      </c>
      <c r="M251" s="150">
        <v>1.6732604730577801E-2</v>
      </c>
      <c r="N251" s="86">
        <v>32.839044955545397</v>
      </c>
      <c r="O251" s="86">
        <v>4.6309336426145302</v>
      </c>
      <c r="P251" s="86">
        <v>18.513999999999999</v>
      </c>
      <c r="Q251" s="88">
        <v>0.68010000000000004</v>
      </c>
      <c r="R251" s="85">
        <v>7.1225071225071199E-2</v>
      </c>
      <c r="S251" s="86">
        <v>0</v>
      </c>
      <c r="T251" s="86">
        <v>3.07</v>
      </c>
      <c r="U251" s="88">
        <v>0.76980536996306603</v>
      </c>
      <c r="V251" s="89">
        <v>2.62</v>
      </c>
      <c r="W251" s="85">
        <v>13.510007200070101</v>
      </c>
      <c r="X251" s="88">
        <v>15.3666666667</v>
      </c>
      <c r="Y251" s="85">
        <v>-100</v>
      </c>
      <c r="Z251" s="88"/>
      <c r="AA251" s="85">
        <v>7.99</v>
      </c>
      <c r="AB251" s="91">
        <v>8</v>
      </c>
      <c r="AC251" s="86">
        <v>1.1100000000000001</v>
      </c>
      <c r="AD251" s="86">
        <v>1.1100000000000001</v>
      </c>
      <c r="AE251" s="86">
        <v>4.82</v>
      </c>
      <c r="AF251" s="151">
        <v>0</v>
      </c>
      <c r="AG251" s="85">
        <v>3.1950006656E-3</v>
      </c>
      <c r="AH251" s="86">
        <v>3.373548</v>
      </c>
      <c r="AI251" s="151">
        <v>4.7550211004799996</v>
      </c>
      <c r="AJ251" s="152">
        <v>2.3199999999999998</v>
      </c>
      <c r="AK251" s="153">
        <v>12</v>
      </c>
    </row>
    <row r="252" spans="1:37" x14ac:dyDescent="0.2">
      <c r="A252" s="149" t="s">
        <v>817</v>
      </c>
      <c r="B252" s="66" t="s">
        <v>818</v>
      </c>
      <c r="C252" s="67">
        <v>45</v>
      </c>
      <c r="D252" s="84" t="s">
        <v>337</v>
      </c>
      <c r="E252" s="85">
        <v>58.626386208250203</v>
      </c>
      <c r="F252" s="91">
        <v>56.612908502077303</v>
      </c>
      <c r="G252" s="86">
        <v>22.607870718701999</v>
      </c>
      <c r="H252" s="86">
        <v>22.3249043148287</v>
      </c>
      <c r="I252" s="86">
        <v>103.18</v>
      </c>
      <c r="J252" s="86">
        <v>358.08</v>
      </c>
      <c r="K252" s="87">
        <v>0</v>
      </c>
      <c r="L252" s="85">
        <v>0.15999999975400001</v>
      </c>
      <c r="M252" s="150">
        <v>0</v>
      </c>
      <c r="N252" s="86">
        <v>53.982359028268299</v>
      </c>
      <c r="O252" s="86">
        <v>9.8811938568530895</v>
      </c>
      <c r="P252" s="86">
        <v>7.25</v>
      </c>
      <c r="Q252" s="88">
        <v>0.54520000000000002</v>
      </c>
      <c r="R252" s="85">
        <v>0</v>
      </c>
      <c r="S252" s="86">
        <v>0</v>
      </c>
      <c r="T252" s="86">
        <v>1.58</v>
      </c>
      <c r="U252" s="88">
        <v>0.38110504105466297</v>
      </c>
      <c r="V252" s="89">
        <v>3.81</v>
      </c>
      <c r="W252" s="85">
        <v>17.771012787637002</v>
      </c>
      <c r="X252" s="88">
        <v>19.233333333299999</v>
      </c>
      <c r="Y252" s="85">
        <v>-100</v>
      </c>
      <c r="Z252" s="88"/>
      <c r="AA252" s="85">
        <v>10.62</v>
      </c>
      <c r="AB252" s="91">
        <v>12.63</v>
      </c>
      <c r="AC252" s="86">
        <v>1.02</v>
      </c>
      <c r="AD252" s="86">
        <v>1.24</v>
      </c>
      <c r="AE252" s="86">
        <v>1.27</v>
      </c>
      <c r="AF252" s="151">
        <v>0</v>
      </c>
      <c r="AG252" s="85">
        <v>0</v>
      </c>
      <c r="AH252" s="86">
        <v>1.6820740000000001</v>
      </c>
      <c r="AI252" s="151">
        <v>1.6327009998299999</v>
      </c>
      <c r="AJ252" s="152">
        <v>2.2000000000000002</v>
      </c>
      <c r="AK252" s="153">
        <v>15</v>
      </c>
    </row>
    <row r="253" spans="1:37" x14ac:dyDescent="0.2">
      <c r="A253" s="149" t="s">
        <v>819</v>
      </c>
      <c r="B253" s="66" t="s">
        <v>820</v>
      </c>
      <c r="C253" s="67">
        <v>45</v>
      </c>
      <c r="D253" s="84" t="s">
        <v>337</v>
      </c>
      <c r="E253" s="85">
        <v>74.836876674444696</v>
      </c>
      <c r="F253" s="91">
        <v>73.542692939244702</v>
      </c>
      <c r="G253" s="86">
        <v>25.906360729409698</v>
      </c>
      <c r="H253" s="86">
        <v>25.4407570650765</v>
      </c>
      <c r="I253" s="86">
        <v>77.91</v>
      </c>
      <c r="J253" s="86">
        <v>128.5</v>
      </c>
      <c r="K253" s="87">
        <v>0</v>
      </c>
      <c r="L253" s="85">
        <v>4.4078670051499999E-11</v>
      </c>
      <c r="M253" s="150">
        <v>1.9819082092688502E-3</v>
      </c>
      <c r="N253" s="86">
        <v>70.389970936537594</v>
      </c>
      <c r="O253" s="86">
        <v>15.8601057340382</v>
      </c>
      <c r="P253" s="86">
        <v>2.762</v>
      </c>
      <c r="Q253" s="88">
        <v>1.2843</v>
      </c>
      <c r="R253" s="85">
        <v>5.0012503125781399E-2</v>
      </c>
      <c r="S253" s="86">
        <v>0.1</v>
      </c>
      <c r="T253" s="86">
        <v>2.0699999999999998</v>
      </c>
      <c r="U253" s="88">
        <v>0.25602800103707501</v>
      </c>
      <c r="V253" s="89">
        <v>4.26</v>
      </c>
      <c r="W253" s="85">
        <v>20.5745280301044</v>
      </c>
      <c r="X253" s="88">
        <v>21.133333333300001</v>
      </c>
      <c r="Y253" s="85">
        <v>-70.02</v>
      </c>
      <c r="Z253" s="88"/>
      <c r="AA253" s="85">
        <v>3.95</v>
      </c>
      <c r="AB253" s="91">
        <v>5.25</v>
      </c>
      <c r="AC253" s="86">
        <v>0.7</v>
      </c>
      <c r="AD253" s="86">
        <v>1.1100000000000001</v>
      </c>
      <c r="AE253" s="86">
        <v>0.97</v>
      </c>
      <c r="AF253" s="151">
        <v>2.2074598558700001E-9</v>
      </c>
      <c r="AG253" s="85">
        <v>0</v>
      </c>
      <c r="AH253" s="86">
        <v>0.75915299999999997</v>
      </c>
      <c r="AI253" s="151">
        <v>0.16647796940500001</v>
      </c>
      <c r="AJ253" s="152">
        <v>2.2599999999999998</v>
      </c>
      <c r="AK253" s="153">
        <v>15</v>
      </c>
    </row>
    <row r="254" spans="1:37" x14ac:dyDescent="0.2">
      <c r="A254" s="149" t="s">
        <v>821</v>
      </c>
      <c r="B254" s="66" t="s">
        <v>822</v>
      </c>
      <c r="C254" s="67">
        <v>45</v>
      </c>
      <c r="D254" s="84" t="s">
        <v>337</v>
      </c>
      <c r="E254" s="85">
        <v>69.164722693796804</v>
      </c>
      <c r="F254" s="91">
        <v>69.092663385321899</v>
      </c>
      <c r="G254" s="86">
        <v>26.7547662957851</v>
      </c>
      <c r="H254" s="86">
        <v>26.746216886305099</v>
      </c>
      <c r="I254" s="86">
        <v>30.65</v>
      </c>
      <c r="J254" s="86">
        <v>74.16</v>
      </c>
      <c r="K254" s="87">
        <v>0</v>
      </c>
      <c r="L254" s="85">
        <v>2.00000003536E-2</v>
      </c>
      <c r="M254" s="150">
        <v>2.52522644907845E-2</v>
      </c>
      <c r="N254" s="86">
        <v>62.7820703379316</v>
      </c>
      <c r="O254" s="86">
        <v>9.1920330702743307</v>
      </c>
      <c r="P254" s="86">
        <v>1.915</v>
      </c>
      <c r="Q254" s="88">
        <v>1.0992</v>
      </c>
      <c r="R254" s="85">
        <v>5.06649778340722E-2</v>
      </c>
      <c r="S254" s="86">
        <v>0</v>
      </c>
      <c r="T254" s="86">
        <v>1.46</v>
      </c>
      <c r="U254" s="88">
        <v>0.17465222223579299</v>
      </c>
      <c r="V254" s="89">
        <v>4.07</v>
      </c>
      <c r="W254" s="85">
        <v>18.7608047302123</v>
      </c>
      <c r="X254" s="88">
        <v>17.399999999999999</v>
      </c>
      <c r="Y254" s="85"/>
      <c r="Z254" s="88"/>
      <c r="AA254" s="85">
        <v>0</v>
      </c>
      <c r="AB254" s="91">
        <v>0</v>
      </c>
      <c r="AC254" s="86">
        <v>0</v>
      </c>
      <c r="AD254" s="86">
        <v>0</v>
      </c>
      <c r="AE254" s="86">
        <v>0</v>
      </c>
      <c r="AF254" s="151">
        <v>0</v>
      </c>
      <c r="AG254" s="85">
        <v>1.2675472194400001E-11</v>
      </c>
      <c r="AH254" s="86">
        <v>0.52264100000000002</v>
      </c>
      <c r="AI254" s="151">
        <v>0.122013002792</v>
      </c>
      <c r="AJ254" s="152">
        <v>2.41</v>
      </c>
      <c r="AK254" s="153">
        <v>18</v>
      </c>
    </row>
    <row r="255" spans="1:37" x14ac:dyDescent="0.2">
      <c r="A255" s="149" t="s">
        <v>823</v>
      </c>
      <c r="B255" s="66" t="s">
        <v>824</v>
      </c>
      <c r="C255" s="67">
        <v>45</v>
      </c>
      <c r="D255" s="84" t="s">
        <v>337</v>
      </c>
      <c r="E255" s="85">
        <v>71.808133472367004</v>
      </c>
      <c r="F255" s="91">
        <v>71.745568300312797</v>
      </c>
      <c r="G255" s="86">
        <v>26.376781369482099</v>
      </c>
      <c r="H255" s="86">
        <v>26.341327771984702</v>
      </c>
      <c r="I255" s="86">
        <v>25.39</v>
      </c>
      <c r="J255" s="86">
        <v>44.78</v>
      </c>
      <c r="K255" s="87">
        <v>0</v>
      </c>
      <c r="L255" s="85">
        <v>1.00000006849E-2</v>
      </c>
      <c r="M255" s="150">
        <v>0.146714701665008</v>
      </c>
      <c r="N255" s="86">
        <v>67.471338835525799</v>
      </c>
      <c r="O255" s="86">
        <v>12.3070302834705</v>
      </c>
      <c r="P255" s="86">
        <v>0.66600000000000004</v>
      </c>
      <c r="Q255" s="88">
        <v>0.98099999999999998</v>
      </c>
      <c r="R255" s="85">
        <v>4.4987628402189402E-2</v>
      </c>
      <c r="S255" s="86">
        <v>0.1</v>
      </c>
      <c r="T255" s="86">
        <v>1.17</v>
      </c>
      <c r="U255" s="88">
        <v>0.64998262078554003</v>
      </c>
      <c r="V255" s="89">
        <v>4.33</v>
      </c>
      <c r="W255" s="85">
        <v>21.056471351967801</v>
      </c>
      <c r="X255" s="88">
        <v>22</v>
      </c>
      <c r="Y255" s="85">
        <v>-100</v>
      </c>
      <c r="Z255" s="88"/>
      <c r="AA255" s="85">
        <v>0</v>
      </c>
      <c r="AB255" s="91">
        <v>0</v>
      </c>
      <c r="AC255" s="86">
        <v>0</v>
      </c>
      <c r="AD255" s="86">
        <v>0</v>
      </c>
      <c r="AE255" s="86">
        <v>0.09</v>
      </c>
      <c r="AF255" s="151">
        <v>6.9134239635199995E-8</v>
      </c>
      <c r="AG255" s="85">
        <v>0</v>
      </c>
      <c r="AH255" s="86">
        <v>0.46055299999999999</v>
      </c>
      <c r="AI255" s="151">
        <v>0.31662300046000003</v>
      </c>
      <c r="AJ255" s="152">
        <v>2.38</v>
      </c>
      <c r="AK255" s="153">
        <v>16</v>
      </c>
    </row>
    <row r="256" spans="1:37" x14ac:dyDescent="0.2">
      <c r="A256" s="149" t="s">
        <v>825</v>
      </c>
      <c r="B256" s="66" t="s">
        <v>826</v>
      </c>
      <c r="C256" s="67">
        <v>45</v>
      </c>
      <c r="D256" s="84" t="s">
        <v>337</v>
      </c>
      <c r="E256" s="85">
        <v>53.396952001139397</v>
      </c>
      <c r="F256" s="91">
        <v>53.337131462754598</v>
      </c>
      <c r="G256" s="86">
        <v>22.8125148364431</v>
      </c>
      <c r="H256" s="86">
        <v>22.778331671651699</v>
      </c>
      <c r="I256" s="86">
        <v>60.91</v>
      </c>
      <c r="J256" s="86">
        <v>133.12</v>
      </c>
      <c r="K256" s="87">
        <v>0</v>
      </c>
      <c r="L256" s="85">
        <v>0.32999999985</v>
      </c>
      <c r="M256" s="150">
        <v>9.8665188224726599E-2</v>
      </c>
      <c r="N256" s="86">
        <v>47.650218517163701</v>
      </c>
      <c r="O256" s="86">
        <v>2.2002387856046401</v>
      </c>
      <c r="P256" s="86">
        <v>4.4619999999999997</v>
      </c>
      <c r="Q256" s="88">
        <v>1.3821000000000001</v>
      </c>
      <c r="R256" s="85">
        <v>5.1292572835453402E-2</v>
      </c>
      <c r="S256" s="86">
        <v>0</v>
      </c>
      <c r="T256" s="86">
        <v>1.89</v>
      </c>
      <c r="U256" s="88">
        <v>0.48995869534254399</v>
      </c>
      <c r="V256" s="89">
        <v>3.68</v>
      </c>
      <c r="W256" s="85">
        <v>16.339516958164801</v>
      </c>
      <c r="X256" s="88">
        <v>14.166666666699999</v>
      </c>
      <c r="Y256" s="85">
        <v>-100</v>
      </c>
      <c r="Z256" s="88"/>
      <c r="AA256" s="85">
        <v>0</v>
      </c>
      <c r="AB256" s="91">
        <v>0</v>
      </c>
      <c r="AC256" s="86">
        <v>0</v>
      </c>
      <c r="AD256" s="86">
        <v>0</v>
      </c>
      <c r="AE256" s="86">
        <v>0</v>
      </c>
      <c r="AF256" s="151">
        <v>0</v>
      </c>
      <c r="AG256" s="85">
        <v>1.25959999941E-2</v>
      </c>
      <c r="AH256" s="86">
        <v>1.2003459999999999</v>
      </c>
      <c r="AI256" s="151">
        <v>0.89476199958000002</v>
      </c>
      <c r="AJ256" s="152">
        <v>2.4500000000000002</v>
      </c>
      <c r="AK256" s="153">
        <v>21</v>
      </c>
    </row>
    <row r="257" spans="1:37" x14ac:dyDescent="0.2">
      <c r="A257" s="149" t="s">
        <v>827</v>
      </c>
      <c r="B257" s="66" t="s">
        <v>828</v>
      </c>
      <c r="C257" s="67">
        <v>45</v>
      </c>
      <c r="D257" s="84" t="s">
        <v>337</v>
      </c>
      <c r="E257" s="85">
        <v>49.637072345484299</v>
      </c>
      <c r="F257" s="91">
        <v>49.477041253729297</v>
      </c>
      <c r="G257" s="86">
        <v>20.454259684738702</v>
      </c>
      <c r="H257" s="86">
        <v>20.422253466387801</v>
      </c>
      <c r="I257" s="86">
        <v>88.03</v>
      </c>
      <c r="J257" s="86">
        <v>155.87</v>
      </c>
      <c r="K257" s="87">
        <v>0</v>
      </c>
      <c r="L257" s="85">
        <v>0.160000000044</v>
      </c>
      <c r="M257" s="150">
        <v>9.5368453165380306E-3</v>
      </c>
      <c r="N257" s="86">
        <v>43.700533775078199</v>
      </c>
      <c r="O257" s="86">
        <v>5.4290838852097103</v>
      </c>
      <c r="P257" s="86">
        <v>5.141</v>
      </c>
      <c r="Q257" s="88">
        <v>1.9685999999999999</v>
      </c>
      <c r="R257" s="85">
        <v>2.5040691123074998E-2</v>
      </c>
      <c r="S257" s="86">
        <v>0</v>
      </c>
      <c r="T257" s="86">
        <v>2.41</v>
      </c>
      <c r="U257" s="88">
        <v>0.39321925402649699</v>
      </c>
      <c r="V257" s="89">
        <v>3.64</v>
      </c>
      <c r="W257" s="85">
        <v>16.939341513115998</v>
      </c>
      <c r="X257" s="88">
        <v>14.8666666667</v>
      </c>
      <c r="Y257" s="85">
        <v>-100</v>
      </c>
      <c r="Z257" s="88"/>
      <c r="AA257" s="85">
        <v>0</v>
      </c>
      <c r="AB257" s="91">
        <v>0</v>
      </c>
      <c r="AC257" s="86">
        <v>0</v>
      </c>
      <c r="AD257" s="86">
        <v>0</v>
      </c>
      <c r="AE257" s="86">
        <v>0.01</v>
      </c>
      <c r="AF257" s="151">
        <v>0</v>
      </c>
      <c r="AG257" s="85">
        <v>5.2929999961999997E-3</v>
      </c>
      <c r="AH257" s="86">
        <v>1.162992</v>
      </c>
      <c r="AI257" s="151">
        <v>1.17945899915</v>
      </c>
      <c r="AJ257" s="152">
        <v>2.44</v>
      </c>
      <c r="AK257" s="153">
        <v>13</v>
      </c>
    </row>
    <row r="258" spans="1:37" x14ac:dyDescent="0.2">
      <c r="A258" s="149" t="s">
        <v>829</v>
      </c>
      <c r="B258" s="66" t="s">
        <v>830</v>
      </c>
      <c r="C258" s="67">
        <v>45</v>
      </c>
      <c r="D258" s="84" t="s">
        <v>337</v>
      </c>
      <c r="E258" s="85">
        <v>69.393690091262201</v>
      </c>
      <c r="F258" s="91">
        <v>69.190885262211296</v>
      </c>
      <c r="G258" s="86">
        <v>26.3340157269405</v>
      </c>
      <c r="H258" s="86">
        <v>26.318709702106499</v>
      </c>
      <c r="I258" s="86">
        <v>57.17</v>
      </c>
      <c r="J258" s="86">
        <v>160.12</v>
      </c>
      <c r="K258" s="87">
        <v>0</v>
      </c>
      <c r="L258" s="85">
        <v>9.9999999703200004E-2</v>
      </c>
      <c r="M258" s="150">
        <v>0</v>
      </c>
      <c r="N258" s="86">
        <v>65.4285824256187</v>
      </c>
      <c r="O258" s="86">
        <v>10.8711656441718</v>
      </c>
      <c r="P258" s="86">
        <v>3.9340000000000002</v>
      </c>
      <c r="Q258" s="88">
        <v>1.0842000000000001</v>
      </c>
      <c r="R258" s="85">
        <v>0</v>
      </c>
      <c r="S258" s="86">
        <v>0</v>
      </c>
      <c r="T258" s="86">
        <v>1.77</v>
      </c>
      <c r="U258" s="88">
        <v>8.60963896913923E-2</v>
      </c>
      <c r="V258" s="89">
        <v>3.94</v>
      </c>
      <c r="W258" s="85">
        <v>18.819536912707601</v>
      </c>
      <c r="X258" s="88">
        <v>19.5333333333</v>
      </c>
      <c r="Y258" s="85">
        <v>-100</v>
      </c>
      <c r="Z258" s="88"/>
      <c r="AA258" s="85">
        <v>0</v>
      </c>
      <c r="AB258" s="91">
        <v>0</v>
      </c>
      <c r="AC258" s="86">
        <v>0</v>
      </c>
      <c r="AD258" s="86">
        <v>0</v>
      </c>
      <c r="AE258" s="86">
        <v>0</v>
      </c>
      <c r="AF258" s="151">
        <v>0</v>
      </c>
      <c r="AG258" s="85">
        <v>0</v>
      </c>
      <c r="AH258" s="86">
        <v>0.71114999999999995</v>
      </c>
      <c r="AI258" s="151">
        <v>0.52872300051700005</v>
      </c>
      <c r="AJ258" s="152">
        <v>2.2200000000000002</v>
      </c>
      <c r="AK258" s="153">
        <v>8</v>
      </c>
    </row>
    <row r="259" spans="1:37" x14ac:dyDescent="0.2">
      <c r="A259" s="149" t="s">
        <v>831</v>
      </c>
      <c r="B259" s="66" t="s">
        <v>832</v>
      </c>
      <c r="C259" s="67">
        <v>45</v>
      </c>
      <c r="D259" s="84" t="s">
        <v>337</v>
      </c>
      <c r="E259" s="85">
        <v>38.6242210973029</v>
      </c>
      <c r="F259" s="91">
        <v>38.503805370775197</v>
      </c>
      <c r="G259" s="86">
        <v>14.2371137636345</v>
      </c>
      <c r="H259" s="86">
        <v>14.223084746951599</v>
      </c>
      <c r="I259" s="86">
        <v>132.76</v>
      </c>
      <c r="J259" s="86">
        <v>438.81</v>
      </c>
      <c r="K259" s="87">
        <v>0</v>
      </c>
      <c r="L259" s="85">
        <v>0.38999999920799999</v>
      </c>
      <c r="M259" s="150">
        <v>0</v>
      </c>
      <c r="N259" s="86">
        <v>35.388371738135199</v>
      </c>
      <c r="O259" s="86">
        <v>7.54363190538007</v>
      </c>
      <c r="P259" s="86">
        <v>11.361000000000001</v>
      </c>
      <c r="Q259" s="88">
        <v>0.36370000000000002</v>
      </c>
      <c r="R259" s="85">
        <v>0</v>
      </c>
      <c r="S259" s="86">
        <v>0</v>
      </c>
      <c r="T259" s="86">
        <v>1.92</v>
      </c>
      <c r="U259" s="88">
        <v>0.11573938763342199</v>
      </c>
      <c r="V259" s="89">
        <v>3.02</v>
      </c>
      <c r="W259" s="85">
        <v>14.778809410123401</v>
      </c>
      <c r="X259" s="88">
        <v>12.666666666699999</v>
      </c>
      <c r="Y259" s="85">
        <v>-81.08</v>
      </c>
      <c r="Z259" s="88"/>
      <c r="AA259" s="85">
        <v>2.78</v>
      </c>
      <c r="AB259" s="91">
        <v>2.88</v>
      </c>
      <c r="AC259" s="86">
        <v>0.15</v>
      </c>
      <c r="AD259" s="86">
        <v>0.15</v>
      </c>
      <c r="AE259" s="86">
        <v>3.41</v>
      </c>
      <c r="AF259" s="151">
        <v>0</v>
      </c>
      <c r="AG259" s="85">
        <v>3.2000000023999999E-5</v>
      </c>
      <c r="AH259" s="86">
        <v>3.3104770000000001</v>
      </c>
      <c r="AI259" s="151">
        <v>5.0877680038099999</v>
      </c>
      <c r="AJ259" s="152">
        <v>1.82</v>
      </c>
      <c r="AK259" s="153">
        <v>1</v>
      </c>
    </row>
    <row r="260" spans="1:37" x14ac:dyDescent="0.2">
      <c r="A260" s="149" t="s">
        <v>833</v>
      </c>
      <c r="B260" s="66" t="s">
        <v>834</v>
      </c>
      <c r="C260" s="67">
        <v>45</v>
      </c>
      <c r="D260" s="84" t="s">
        <v>337</v>
      </c>
      <c r="E260" s="85">
        <v>52.785763750445902</v>
      </c>
      <c r="F260" s="91">
        <v>52.656356018159101</v>
      </c>
      <c r="G260" s="86">
        <v>17.513412936576199</v>
      </c>
      <c r="H260" s="86">
        <v>17.482634881329599</v>
      </c>
      <c r="I260" s="86">
        <v>37.81</v>
      </c>
      <c r="J260" s="86">
        <v>111.14</v>
      </c>
      <c r="K260" s="87">
        <v>0</v>
      </c>
      <c r="L260" s="85">
        <v>1.06999999937</v>
      </c>
      <c r="M260" s="150">
        <v>1.42982227509637E-2</v>
      </c>
      <c r="N260" s="86">
        <v>48.276665936689803</v>
      </c>
      <c r="O260" s="86">
        <v>6.1786124952088901</v>
      </c>
      <c r="P260" s="86">
        <v>2.9359999999999999</v>
      </c>
      <c r="Q260" s="88">
        <v>0.28760000000000002</v>
      </c>
      <c r="R260" s="85">
        <v>0.111919418019026</v>
      </c>
      <c r="S260" s="86">
        <v>0</v>
      </c>
      <c r="T260" s="86">
        <v>0.91</v>
      </c>
      <c r="U260" s="88">
        <v>0.17557481515679299</v>
      </c>
      <c r="V260" s="89">
        <v>3.8</v>
      </c>
      <c r="W260" s="85">
        <v>21.2289147969692</v>
      </c>
      <c r="X260" s="88">
        <v>22</v>
      </c>
      <c r="Y260" s="85">
        <v>-20.739999999999995</v>
      </c>
      <c r="Z260" s="88"/>
      <c r="AA260" s="85">
        <v>0</v>
      </c>
      <c r="AB260" s="91">
        <v>0</v>
      </c>
      <c r="AC260" s="86">
        <v>0</v>
      </c>
      <c r="AD260" s="86">
        <v>0</v>
      </c>
      <c r="AE260" s="86">
        <v>1.26</v>
      </c>
      <c r="AF260" s="151">
        <v>0</v>
      </c>
      <c r="AG260" s="85">
        <v>1.32960000045E-2</v>
      </c>
      <c r="AH260" s="86">
        <v>1.3921380000000001</v>
      </c>
      <c r="AI260" s="151">
        <v>3.9066790013300001</v>
      </c>
      <c r="AJ260" s="152">
        <v>1.75</v>
      </c>
      <c r="AK260" s="153">
        <v>3</v>
      </c>
    </row>
    <row r="261" spans="1:37" x14ac:dyDescent="0.2">
      <c r="A261" s="149" t="s">
        <v>835</v>
      </c>
      <c r="B261" s="66" t="s">
        <v>836</v>
      </c>
      <c r="C261" s="67">
        <v>45</v>
      </c>
      <c r="D261" s="84" t="s">
        <v>337</v>
      </c>
      <c r="E261" s="85">
        <v>44.3104069139359</v>
      </c>
      <c r="F261" s="91">
        <v>44.3104069139359</v>
      </c>
      <c r="G261" s="86">
        <v>25.273676629456201</v>
      </c>
      <c r="H261" s="86">
        <v>25.273676629456201</v>
      </c>
      <c r="I261" s="86">
        <v>17.91</v>
      </c>
      <c r="J261" s="86">
        <v>37.33</v>
      </c>
      <c r="K261" s="87">
        <v>0</v>
      </c>
      <c r="L261" s="85">
        <v>2.4800000079300002</v>
      </c>
      <c r="M261" s="150">
        <v>4.7831107036500403E-3</v>
      </c>
      <c r="N261" s="86">
        <v>35.692157182455603</v>
      </c>
      <c r="O261" s="86">
        <v>2.8433824210428802</v>
      </c>
      <c r="P261" s="86">
        <v>1.085</v>
      </c>
      <c r="Q261" s="88">
        <v>0.52010000000000001</v>
      </c>
      <c r="R261" s="85">
        <v>5.2002080083203298E-2</v>
      </c>
      <c r="S261" s="86">
        <v>0</v>
      </c>
      <c r="T261" s="86">
        <v>1.33</v>
      </c>
      <c r="U261" s="88">
        <v>0.352898811667267</v>
      </c>
      <c r="V261" s="89">
        <v>3.8</v>
      </c>
      <c r="W261" s="85">
        <v>20.132736206758398</v>
      </c>
      <c r="X261" s="88">
        <v>20.133333333300001</v>
      </c>
      <c r="Y261" s="85">
        <v>-100</v>
      </c>
      <c r="Z261" s="88">
        <v>-100</v>
      </c>
      <c r="AA261" s="85">
        <v>0</v>
      </c>
      <c r="AB261" s="91">
        <v>0</v>
      </c>
      <c r="AC261" s="86">
        <v>0</v>
      </c>
      <c r="AD261" s="86">
        <v>0</v>
      </c>
      <c r="AE261" s="86">
        <v>0.84</v>
      </c>
      <c r="AF261" s="151">
        <v>0</v>
      </c>
      <c r="AG261" s="85">
        <v>6.0208000079399998E-2</v>
      </c>
      <c r="AH261" s="86">
        <v>0.190191</v>
      </c>
      <c r="AI261" s="151">
        <v>0</v>
      </c>
      <c r="AJ261" s="152">
        <v>1.83</v>
      </c>
      <c r="AK261" s="153">
        <v>1</v>
      </c>
    </row>
    <row r="262" spans="1:37" x14ac:dyDescent="0.2">
      <c r="A262" s="149" t="s">
        <v>837</v>
      </c>
      <c r="B262" s="66" t="s">
        <v>838</v>
      </c>
      <c r="C262" s="67">
        <v>45</v>
      </c>
      <c r="D262" s="84" t="s">
        <v>337</v>
      </c>
      <c r="E262" s="85">
        <v>46.3718632943282</v>
      </c>
      <c r="F262" s="91">
        <v>46.363576093081797</v>
      </c>
      <c r="G262" s="86">
        <v>16.924122385387999</v>
      </c>
      <c r="H262" s="86">
        <v>16.917492624390899</v>
      </c>
      <c r="I262" s="86">
        <v>6.97</v>
      </c>
      <c r="J262" s="86">
        <v>12.13</v>
      </c>
      <c r="K262" s="87">
        <v>0</v>
      </c>
      <c r="L262" s="85">
        <v>3.4399999997299999</v>
      </c>
      <c r="M262" s="150">
        <v>0</v>
      </c>
      <c r="N262" s="86">
        <v>38.570499023975202</v>
      </c>
      <c r="O262" s="86">
        <v>4.0989399293286199</v>
      </c>
      <c r="P262" s="86">
        <v>0.873</v>
      </c>
      <c r="Q262" s="88">
        <v>0.16569999999999999</v>
      </c>
      <c r="R262" s="85">
        <v>0</v>
      </c>
      <c r="S262" s="86">
        <v>0</v>
      </c>
      <c r="T262" s="86">
        <v>0.43</v>
      </c>
      <c r="U262" s="88">
        <v>0.479000232041635</v>
      </c>
      <c r="V262" s="89">
        <v>4</v>
      </c>
      <c r="W262" s="85">
        <v>23.166666666699999</v>
      </c>
      <c r="X262" s="88">
        <v>23.166666666699999</v>
      </c>
      <c r="Y262" s="85"/>
      <c r="Z262" s="88">
        <v>-100</v>
      </c>
      <c r="AA262" s="85">
        <v>0</v>
      </c>
      <c r="AB262" s="91">
        <v>0</v>
      </c>
      <c r="AC262" s="86">
        <v>0</v>
      </c>
      <c r="AD262" s="86">
        <v>0</v>
      </c>
      <c r="AE262" s="86">
        <v>0.15</v>
      </c>
      <c r="AF262" s="151">
        <v>0</v>
      </c>
      <c r="AG262" s="85">
        <v>9.5138000050000004E-2</v>
      </c>
      <c r="AH262" s="86">
        <v>6.3931000000000002E-2</v>
      </c>
      <c r="AI262" s="151">
        <v>0</v>
      </c>
      <c r="AJ262" s="152">
        <v>1.88</v>
      </c>
      <c r="AK262" s="153">
        <v>0</v>
      </c>
    </row>
    <row r="263" spans="1:37" x14ac:dyDescent="0.2">
      <c r="A263" s="149" t="s">
        <v>839</v>
      </c>
      <c r="B263" s="66" t="s">
        <v>840</v>
      </c>
      <c r="C263" s="67">
        <v>45</v>
      </c>
      <c r="D263" s="84" t="s">
        <v>337</v>
      </c>
      <c r="E263" s="85">
        <v>56.2477617053081</v>
      </c>
      <c r="F263" s="91">
        <v>56.236862183329997</v>
      </c>
      <c r="G263" s="86">
        <v>22.892110303162401</v>
      </c>
      <c r="H263" s="86">
        <v>22.892110303162401</v>
      </c>
      <c r="I263" s="86">
        <v>18.45</v>
      </c>
      <c r="J263" s="86">
        <v>27.98</v>
      </c>
      <c r="K263" s="87">
        <v>0</v>
      </c>
      <c r="L263" s="85">
        <v>1.5500000011599999</v>
      </c>
      <c r="M263" s="150">
        <v>0</v>
      </c>
      <c r="N263" s="86">
        <v>48.746270055773401</v>
      </c>
      <c r="O263" s="86">
        <v>3.9784719290839998</v>
      </c>
      <c r="P263" s="86">
        <v>0.73</v>
      </c>
      <c r="Q263" s="88">
        <v>0.29409999999999997</v>
      </c>
      <c r="R263" s="85">
        <v>0</v>
      </c>
      <c r="S263" s="86">
        <v>0</v>
      </c>
      <c r="T263" s="86">
        <v>0.92</v>
      </c>
      <c r="U263" s="88">
        <v>9.1867399529763499E-2</v>
      </c>
      <c r="V263" s="89">
        <v>3.94</v>
      </c>
      <c r="W263" s="85">
        <v>22.3862251217564</v>
      </c>
      <c r="X263" s="88">
        <v>21.433333333299998</v>
      </c>
      <c r="Y263" s="85"/>
      <c r="Z263" s="88"/>
      <c r="AA263" s="85">
        <v>0</v>
      </c>
      <c r="AB263" s="91">
        <v>0</v>
      </c>
      <c r="AC263" s="86">
        <v>0</v>
      </c>
      <c r="AD263" s="86">
        <v>0</v>
      </c>
      <c r="AE263" s="86">
        <v>0.49</v>
      </c>
      <c r="AF263" s="151">
        <v>0</v>
      </c>
      <c r="AG263" s="85">
        <v>4.9696000036900001E-2</v>
      </c>
      <c r="AH263" s="86">
        <v>0.15196699999999999</v>
      </c>
      <c r="AI263" s="151">
        <v>9.0853000067499995E-2</v>
      </c>
      <c r="AJ263" s="152">
        <v>1.75</v>
      </c>
      <c r="AK263" s="153">
        <v>0</v>
      </c>
    </row>
    <row r="264" spans="1:37" x14ac:dyDescent="0.2">
      <c r="A264" s="149" t="s">
        <v>841</v>
      </c>
      <c r="B264" s="66" t="s">
        <v>842</v>
      </c>
      <c r="C264" s="67">
        <v>45</v>
      </c>
      <c r="D264" s="84" t="s">
        <v>337</v>
      </c>
      <c r="E264" s="85">
        <v>64.619146078268599</v>
      </c>
      <c r="F264" s="91">
        <v>64.581415354895199</v>
      </c>
      <c r="G264" s="86">
        <v>21.5185861543338</v>
      </c>
      <c r="H264" s="86">
        <v>21.511040009659101</v>
      </c>
      <c r="I264" s="86">
        <v>7.79</v>
      </c>
      <c r="J264" s="86">
        <v>17.18</v>
      </c>
      <c r="K264" s="87">
        <v>0</v>
      </c>
      <c r="L264" s="85">
        <v>1.8400000009699999</v>
      </c>
      <c r="M264" s="150">
        <v>0</v>
      </c>
      <c r="N264" s="86">
        <v>56.710185927595603</v>
      </c>
      <c r="O264" s="86">
        <v>4.0590405904058997</v>
      </c>
      <c r="P264" s="86">
        <v>1.121</v>
      </c>
      <c r="Q264" s="88">
        <v>0.2515</v>
      </c>
      <c r="R264" s="85">
        <v>0</v>
      </c>
      <c r="S264" s="86">
        <v>0</v>
      </c>
      <c r="T264" s="86">
        <v>0.67</v>
      </c>
      <c r="U264" s="88">
        <v>0.30939193166211398</v>
      </c>
      <c r="V264" s="89">
        <v>4.45</v>
      </c>
      <c r="W264" s="85">
        <v>23.718197364803501</v>
      </c>
      <c r="X264" s="88">
        <v>22.5</v>
      </c>
      <c r="Y264" s="85">
        <v>-100</v>
      </c>
      <c r="Z264" s="88"/>
      <c r="AA264" s="85">
        <v>0</v>
      </c>
      <c r="AB264" s="91">
        <v>0</v>
      </c>
      <c r="AC264" s="86">
        <v>0</v>
      </c>
      <c r="AD264" s="86">
        <v>0</v>
      </c>
      <c r="AE264" s="86">
        <v>0.05</v>
      </c>
      <c r="AF264" s="151">
        <v>0</v>
      </c>
      <c r="AG264" s="85">
        <v>2.7748000064600001E-2</v>
      </c>
      <c r="AH264" s="86">
        <v>9.9959999999999993E-2</v>
      </c>
      <c r="AI264" s="151">
        <v>5.4540000127000004E-3</v>
      </c>
      <c r="AJ264" s="152">
        <v>2.14</v>
      </c>
      <c r="AK264" s="153">
        <v>0</v>
      </c>
    </row>
    <row r="265" spans="1:37" x14ac:dyDescent="0.2">
      <c r="A265" s="149" t="s">
        <v>843</v>
      </c>
      <c r="B265" s="66" t="s">
        <v>844</v>
      </c>
      <c r="C265" s="67">
        <v>45</v>
      </c>
      <c r="D265" s="84" t="s">
        <v>337</v>
      </c>
      <c r="E265" s="85">
        <v>65.7549316828607</v>
      </c>
      <c r="F265" s="91">
        <v>65.424893136373896</v>
      </c>
      <c r="G265" s="86">
        <v>22.971690586763199</v>
      </c>
      <c r="H265" s="86">
        <v>22.881832763673899</v>
      </c>
      <c r="I265" s="86">
        <v>47.72</v>
      </c>
      <c r="J265" s="86">
        <v>121.9</v>
      </c>
      <c r="K265" s="87">
        <v>9.2999999999999992E-3</v>
      </c>
      <c r="L265" s="85">
        <v>0.35999999991300002</v>
      </c>
      <c r="M265" s="150">
        <v>0</v>
      </c>
      <c r="N265" s="86">
        <v>59.763802078946</v>
      </c>
      <c r="O265" s="86">
        <v>14.7840531561462</v>
      </c>
      <c r="P265" s="86">
        <v>4.5650000000000004</v>
      </c>
      <c r="Q265" s="88">
        <v>0.58789999999999998</v>
      </c>
      <c r="R265" s="85">
        <v>0</v>
      </c>
      <c r="S265" s="86">
        <v>0</v>
      </c>
      <c r="T265" s="86">
        <v>1.59</v>
      </c>
      <c r="U265" s="88">
        <v>0.28636932405082399</v>
      </c>
      <c r="V265" s="89">
        <v>4.0999999999999996</v>
      </c>
      <c r="W265" s="85">
        <v>19.425843313471201</v>
      </c>
      <c r="X265" s="88">
        <v>18.4666666667</v>
      </c>
      <c r="Y265" s="85">
        <v>-71.16</v>
      </c>
      <c r="Z265" s="88"/>
      <c r="AA265" s="85">
        <v>0.19</v>
      </c>
      <c r="AB265" s="91">
        <v>0.33</v>
      </c>
      <c r="AC265" s="86">
        <v>0</v>
      </c>
      <c r="AD265" s="86">
        <v>0</v>
      </c>
      <c r="AE265" s="86">
        <v>1.1200000000000001</v>
      </c>
      <c r="AF265" s="151">
        <v>0</v>
      </c>
      <c r="AG265" s="85">
        <v>2.1919999974699999E-3</v>
      </c>
      <c r="AH265" s="86">
        <v>1.265941</v>
      </c>
      <c r="AI265" s="151">
        <v>2.4557579971700001</v>
      </c>
      <c r="AJ265" s="152">
        <v>1.71</v>
      </c>
      <c r="AK265" s="153">
        <v>0</v>
      </c>
    </row>
    <row r="266" spans="1:37" x14ac:dyDescent="0.2">
      <c r="A266" s="149" t="s">
        <v>845</v>
      </c>
      <c r="B266" s="66" t="s">
        <v>846</v>
      </c>
      <c r="C266" s="67">
        <v>45</v>
      </c>
      <c r="D266" s="84" t="s">
        <v>337</v>
      </c>
      <c r="E266" s="85">
        <v>72.406166570695703</v>
      </c>
      <c r="F266" s="91">
        <v>72.184997120871103</v>
      </c>
      <c r="G266" s="86">
        <v>26.414699261896001</v>
      </c>
      <c r="H266" s="86">
        <v>26.371512327906601</v>
      </c>
      <c r="I266" s="86">
        <v>56.42</v>
      </c>
      <c r="J266" s="86">
        <v>69</v>
      </c>
      <c r="K266" s="87">
        <v>0</v>
      </c>
      <c r="L266" s="85">
        <v>0.140000000254</v>
      </c>
      <c r="M266" s="150">
        <v>1.9371416911536501E-2</v>
      </c>
      <c r="N266" s="86">
        <v>68.036806580890101</v>
      </c>
      <c r="O266" s="86">
        <v>10.1482668803847</v>
      </c>
      <c r="P266" s="86">
        <v>1.0920000000000001</v>
      </c>
      <c r="Q266" s="88">
        <v>0.69799999999999995</v>
      </c>
      <c r="R266" s="85">
        <v>2.9985007496251902E-2</v>
      </c>
      <c r="S266" s="86">
        <v>0</v>
      </c>
      <c r="T266" s="86">
        <v>1.27</v>
      </c>
      <c r="U266" s="88">
        <v>9.0299952886981102E-2</v>
      </c>
      <c r="V266" s="89">
        <v>4.25</v>
      </c>
      <c r="W266" s="85">
        <v>19.501960054307499</v>
      </c>
      <c r="X266" s="88">
        <v>22.4</v>
      </c>
      <c r="Y266" s="85">
        <v>-37.5</v>
      </c>
      <c r="Z266" s="88"/>
      <c r="AA266" s="85">
        <v>0</v>
      </c>
      <c r="AB266" s="91">
        <v>0</v>
      </c>
      <c r="AC266" s="86">
        <v>0.12</v>
      </c>
      <c r="AD266" s="86">
        <v>0.15</v>
      </c>
      <c r="AE266" s="86">
        <v>0.61</v>
      </c>
      <c r="AF266" s="151">
        <v>0</v>
      </c>
      <c r="AG266" s="85">
        <v>0</v>
      </c>
      <c r="AH266" s="86">
        <v>0.45285599999999998</v>
      </c>
      <c r="AI266" s="151">
        <v>0.54784500048700002</v>
      </c>
      <c r="AJ266" s="152">
        <v>1.93</v>
      </c>
      <c r="AK266" s="153">
        <v>1</v>
      </c>
    </row>
    <row r="267" spans="1:37" x14ac:dyDescent="0.2">
      <c r="A267" s="149" t="s">
        <v>847</v>
      </c>
      <c r="B267" s="66" t="s">
        <v>848</v>
      </c>
      <c r="C267" s="67">
        <v>45</v>
      </c>
      <c r="D267" s="84" t="s">
        <v>337</v>
      </c>
      <c r="E267" s="85">
        <v>76.2775144879257</v>
      </c>
      <c r="F267" s="91">
        <v>76.218431407057295</v>
      </c>
      <c r="G267" s="86">
        <v>23.1479968321412</v>
      </c>
      <c r="H267" s="86">
        <v>23.122855095601501</v>
      </c>
      <c r="I267" s="86">
        <v>13.92</v>
      </c>
      <c r="J267" s="86">
        <v>31.65</v>
      </c>
      <c r="K267" s="87">
        <v>0</v>
      </c>
      <c r="L267" s="85">
        <v>1.9999999987799999E-2</v>
      </c>
      <c r="M267" s="150">
        <v>1.66951423077473E-3</v>
      </c>
      <c r="N267" s="86">
        <v>70.852357288802594</v>
      </c>
      <c r="O267" s="86">
        <v>6.6144874155923903</v>
      </c>
      <c r="P267" s="86">
        <v>1.448</v>
      </c>
      <c r="Q267" s="88">
        <v>0.62849999999999995</v>
      </c>
      <c r="R267" s="85">
        <v>3.8001140034200999E-2</v>
      </c>
      <c r="S267" s="86">
        <v>0</v>
      </c>
      <c r="T267" s="86">
        <v>0.88</v>
      </c>
      <c r="U267" s="88">
        <v>3.01700838476914E-2</v>
      </c>
      <c r="V267" s="89">
        <v>4.3899999999999997</v>
      </c>
      <c r="W267" s="85">
        <v>20.8715097973834</v>
      </c>
      <c r="X267" s="88">
        <v>19.133333333300001</v>
      </c>
      <c r="Y267" s="85">
        <v>99.02000000000001</v>
      </c>
      <c r="Z267" s="88"/>
      <c r="AA267" s="85">
        <v>0</v>
      </c>
      <c r="AB267" s="91">
        <v>0</v>
      </c>
      <c r="AC267" s="86">
        <v>0</v>
      </c>
      <c r="AD267" s="86">
        <v>0</v>
      </c>
      <c r="AE267" s="86">
        <v>0.04</v>
      </c>
      <c r="AF267" s="151">
        <v>0</v>
      </c>
      <c r="AG267" s="85">
        <v>0</v>
      </c>
      <c r="AH267" s="86">
        <v>0.21523900000000001</v>
      </c>
      <c r="AI267" s="151">
        <v>1.63620000015E-2</v>
      </c>
      <c r="AJ267" s="152">
        <v>2.12</v>
      </c>
      <c r="AK267" s="153">
        <v>0</v>
      </c>
    </row>
    <row r="268" spans="1:37" x14ac:dyDescent="0.2">
      <c r="A268" s="149" t="s">
        <v>849</v>
      </c>
      <c r="B268" s="66" t="s">
        <v>850</v>
      </c>
      <c r="C268" s="67">
        <v>45</v>
      </c>
      <c r="D268" s="84" t="s">
        <v>337</v>
      </c>
      <c r="E268" s="85">
        <v>79.613189600507297</v>
      </c>
      <c r="F268" s="91">
        <v>79.602214526120704</v>
      </c>
      <c r="G268" s="86">
        <v>27.042583288620101</v>
      </c>
      <c r="H268" s="86">
        <v>27.042583288620101</v>
      </c>
      <c r="I268" s="86">
        <v>10.18</v>
      </c>
      <c r="J268" s="86">
        <v>30.91</v>
      </c>
      <c r="K268" s="87">
        <v>0</v>
      </c>
      <c r="L268" s="85">
        <v>0.42999999992499999</v>
      </c>
      <c r="M268" s="150">
        <v>0</v>
      </c>
      <c r="N268" s="86">
        <v>73.859331850729504</v>
      </c>
      <c r="O268" s="86">
        <v>6.6529102035007801</v>
      </c>
      <c r="P268" s="86">
        <v>0.95899999999999996</v>
      </c>
      <c r="Q268" s="88">
        <v>0.36580000000000001</v>
      </c>
      <c r="R268" s="85">
        <v>0</v>
      </c>
      <c r="S268" s="86">
        <v>0</v>
      </c>
      <c r="T268" s="86">
        <v>0.69</v>
      </c>
      <c r="U268" s="88">
        <v>4.0241939417589398E-2</v>
      </c>
      <c r="V268" s="89">
        <v>4.49</v>
      </c>
      <c r="W268" s="85">
        <v>21.382355033662801</v>
      </c>
      <c r="X268" s="88">
        <v>22.6</v>
      </c>
      <c r="Y268" s="85">
        <v>100</v>
      </c>
      <c r="Z268" s="88"/>
      <c r="AA268" s="85">
        <v>0</v>
      </c>
      <c r="AB268" s="91">
        <v>0</v>
      </c>
      <c r="AC268" s="86">
        <v>0</v>
      </c>
      <c r="AD268" s="86">
        <v>0</v>
      </c>
      <c r="AE268" s="86">
        <v>0</v>
      </c>
      <c r="AF268" s="151">
        <v>0</v>
      </c>
      <c r="AG268" s="85">
        <v>0</v>
      </c>
      <c r="AH268" s="86">
        <v>0.21850700000000001</v>
      </c>
      <c r="AI268" s="151">
        <v>1.36349999956E-2</v>
      </c>
      <c r="AJ268" s="152">
        <v>2.4300000000000002</v>
      </c>
      <c r="AK268" s="153">
        <v>2</v>
      </c>
    </row>
    <row r="269" spans="1:37" x14ac:dyDescent="0.2">
      <c r="A269" s="149" t="s">
        <v>851</v>
      </c>
      <c r="B269" s="66" t="s">
        <v>852</v>
      </c>
      <c r="C269" s="67">
        <v>45</v>
      </c>
      <c r="D269" s="84" t="s">
        <v>337</v>
      </c>
      <c r="E269" s="85">
        <v>79.436599213859395</v>
      </c>
      <c r="F269" s="91">
        <v>78.890668219537005</v>
      </c>
      <c r="G269" s="86">
        <v>17.134954141796499</v>
      </c>
      <c r="H269" s="86">
        <v>17.100985102149799</v>
      </c>
      <c r="I269" s="86">
        <v>1.43</v>
      </c>
      <c r="J269" s="86">
        <v>27.46</v>
      </c>
      <c r="K269" s="87">
        <v>0</v>
      </c>
      <c r="L269" s="85">
        <v>6.99999999096E-2</v>
      </c>
      <c r="M269" s="150">
        <v>0</v>
      </c>
      <c r="N269" s="86">
        <v>73.743030421598306</v>
      </c>
      <c r="O269" s="86">
        <v>4.1075203865901502</v>
      </c>
      <c r="P269" s="86">
        <v>1.7829999999999999</v>
      </c>
      <c r="Q269" s="88">
        <v>0.10780000000000001</v>
      </c>
      <c r="R269" s="85">
        <v>0</v>
      </c>
      <c r="S269" s="86">
        <v>0</v>
      </c>
      <c r="T269" s="86">
        <v>0.4</v>
      </c>
      <c r="U269" s="88">
        <v>4.8527199495317103E-3</v>
      </c>
      <c r="V269" s="89">
        <v>4.2</v>
      </c>
      <c r="W269" s="85">
        <v>24.396469706498401</v>
      </c>
      <c r="X269" s="88">
        <v>23.8</v>
      </c>
      <c r="Y269" s="85"/>
      <c r="Z269" s="88"/>
      <c r="AA269" s="85">
        <v>0</v>
      </c>
      <c r="AB269" s="91">
        <v>0</v>
      </c>
      <c r="AC269" s="86">
        <v>0</v>
      </c>
      <c r="AD269" s="86">
        <v>0</v>
      </c>
      <c r="AE269" s="86">
        <v>0</v>
      </c>
      <c r="AF269" s="151">
        <v>0</v>
      </c>
      <c r="AG269" s="85">
        <v>0</v>
      </c>
      <c r="AH269" s="86">
        <v>9.9165000000000003E-2</v>
      </c>
      <c r="AI269" s="151">
        <v>2.7269999968099999E-2</v>
      </c>
      <c r="AJ269" s="152">
        <v>2.23</v>
      </c>
      <c r="AK269" s="153">
        <v>0</v>
      </c>
    </row>
    <row r="270" spans="1:37" x14ac:dyDescent="0.2">
      <c r="A270" s="149" t="s">
        <v>853</v>
      </c>
      <c r="B270" s="66" t="s">
        <v>854</v>
      </c>
      <c r="C270" s="67">
        <v>45</v>
      </c>
      <c r="D270" s="84" t="s">
        <v>337</v>
      </c>
      <c r="E270" s="85">
        <v>71.120846392270295</v>
      </c>
      <c r="F270" s="91">
        <v>70.645241352242095</v>
      </c>
      <c r="G270" s="86">
        <v>19.9292364345783</v>
      </c>
      <c r="H270" s="86">
        <v>19.847852562437598</v>
      </c>
      <c r="I270" s="86">
        <v>25.28</v>
      </c>
      <c r="J270" s="86">
        <v>40.799999999999997</v>
      </c>
      <c r="K270" s="87">
        <v>0</v>
      </c>
      <c r="L270" s="85">
        <v>0.43999999964300002</v>
      </c>
      <c r="M270" s="150">
        <v>1.3056621999031501E-2</v>
      </c>
      <c r="N270" s="86">
        <v>65.508221663058094</v>
      </c>
      <c r="O270" s="86">
        <v>16.186946476703898</v>
      </c>
      <c r="P270" s="86">
        <v>2.5830000000000002</v>
      </c>
      <c r="Q270" s="88">
        <v>0.25009999999999999</v>
      </c>
      <c r="R270" s="85">
        <v>3.8857586943850803E-2</v>
      </c>
      <c r="S270" s="86">
        <v>0</v>
      </c>
      <c r="T270" s="86">
        <v>1.06</v>
      </c>
      <c r="U270" s="88">
        <v>0.10504868602563899</v>
      </c>
      <c r="V270" s="89">
        <v>4.2</v>
      </c>
      <c r="W270" s="85">
        <v>25.629552837702501</v>
      </c>
      <c r="X270" s="88">
        <v>21.5</v>
      </c>
      <c r="Y270" s="85">
        <v>-100</v>
      </c>
      <c r="Z270" s="88"/>
      <c r="AA270" s="85">
        <v>0</v>
      </c>
      <c r="AB270" s="91">
        <v>0</v>
      </c>
      <c r="AC270" s="86">
        <v>0</v>
      </c>
      <c r="AD270" s="86">
        <v>0</v>
      </c>
      <c r="AE270" s="86">
        <v>0</v>
      </c>
      <c r="AF270" s="151">
        <v>0</v>
      </c>
      <c r="AG270" s="85">
        <v>1.8759999975800001E-3</v>
      </c>
      <c r="AH270" s="86">
        <v>0.61362499999999998</v>
      </c>
      <c r="AI270" s="151">
        <v>6.8174999912100007E-2</v>
      </c>
      <c r="AJ270" s="152">
        <v>2.1</v>
      </c>
      <c r="AK270" s="153">
        <v>0</v>
      </c>
    </row>
    <row r="271" spans="1:37" x14ac:dyDescent="0.2">
      <c r="A271" s="149" t="s">
        <v>855</v>
      </c>
      <c r="B271" s="66" t="s">
        <v>856</v>
      </c>
      <c r="C271" s="67">
        <v>45</v>
      </c>
      <c r="D271" s="84" t="s">
        <v>337</v>
      </c>
      <c r="E271" s="85">
        <v>78.365790906871496</v>
      </c>
      <c r="F271" s="91">
        <v>78.223065221882095</v>
      </c>
      <c r="G271" s="86">
        <v>25.010798324851201</v>
      </c>
      <c r="H271" s="86">
        <v>24.978872842682499</v>
      </c>
      <c r="I271" s="86">
        <v>1.91</v>
      </c>
      <c r="J271" s="86">
        <v>10.88</v>
      </c>
      <c r="K271" s="87">
        <v>0</v>
      </c>
      <c r="L271" s="85">
        <v>0.37999999956199998</v>
      </c>
      <c r="M271" s="150">
        <v>1.5787657653367801E-2</v>
      </c>
      <c r="N271" s="86">
        <v>73.2615862670052</v>
      </c>
      <c r="O271" s="86">
        <v>6.2533692722372001</v>
      </c>
      <c r="P271" s="86">
        <v>1.2450000000000001</v>
      </c>
      <c r="Q271" s="88">
        <v>0.43819999999999998</v>
      </c>
      <c r="R271" s="85">
        <v>2.44140625E-2</v>
      </c>
      <c r="S271" s="86">
        <v>0</v>
      </c>
      <c r="T271" s="86">
        <v>0.34</v>
      </c>
      <c r="U271" s="88">
        <v>0</v>
      </c>
      <c r="V271" s="89">
        <v>4.33</v>
      </c>
      <c r="W271" s="85">
        <v>22.1524092742705</v>
      </c>
      <c r="X271" s="88">
        <v>25.733333333299999</v>
      </c>
      <c r="Y271" s="85">
        <v>-100</v>
      </c>
      <c r="Z271" s="88">
        <v>-100</v>
      </c>
      <c r="AA271" s="85">
        <v>0</v>
      </c>
      <c r="AB271" s="91">
        <v>0</v>
      </c>
      <c r="AC271" s="86">
        <v>0</v>
      </c>
      <c r="AD271" s="86">
        <v>0</v>
      </c>
      <c r="AE271" s="86">
        <v>0</v>
      </c>
      <c r="AF271" s="151">
        <v>0</v>
      </c>
      <c r="AG271" s="85">
        <v>1.2060000016699999E-3</v>
      </c>
      <c r="AH271" s="86">
        <v>5.0249000000000002E-2</v>
      </c>
      <c r="AI271" s="151">
        <v>1.09080000151E-2</v>
      </c>
      <c r="AJ271" s="152">
        <v>2.27</v>
      </c>
      <c r="AK271" s="153">
        <v>0</v>
      </c>
    </row>
    <row r="272" spans="1:37" x14ac:dyDescent="0.2">
      <c r="A272" s="149" t="s">
        <v>857</v>
      </c>
      <c r="B272" s="66" t="s">
        <v>858</v>
      </c>
      <c r="C272" s="67">
        <v>45</v>
      </c>
      <c r="D272" s="84" t="s">
        <v>337</v>
      </c>
      <c r="E272" s="85">
        <v>90.590278214694706</v>
      </c>
      <c r="F272" s="91">
        <v>89.681770708811996</v>
      </c>
      <c r="G272" s="86">
        <v>20.596192321727401</v>
      </c>
      <c r="H272" s="86">
        <v>20.516288960752998</v>
      </c>
      <c r="I272" s="86">
        <v>3.98</v>
      </c>
      <c r="J272" s="86">
        <v>6.99</v>
      </c>
      <c r="K272" s="87">
        <v>0</v>
      </c>
      <c r="L272" s="85">
        <v>0.26999999785200002</v>
      </c>
      <c r="M272" s="150">
        <v>0</v>
      </c>
      <c r="N272" s="86">
        <v>84.975496929928298</v>
      </c>
      <c r="O272" s="86">
        <v>16.744707833382101</v>
      </c>
      <c r="P272" s="86">
        <v>0.311</v>
      </c>
      <c r="Q272" s="88">
        <v>0.2167</v>
      </c>
      <c r="R272" s="85">
        <v>0</v>
      </c>
      <c r="S272" s="86">
        <v>0</v>
      </c>
      <c r="T272" s="86">
        <v>0.52</v>
      </c>
      <c r="U272" s="88">
        <v>1.00665651621346E-2</v>
      </c>
      <c r="V272" s="89">
        <v>4.67</v>
      </c>
      <c r="W272" s="85">
        <v>30.9503275570105</v>
      </c>
      <c r="X272" s="88">
        <v>34</v>
      </c>
      <c r="Y272" s="85"/>
      <c r="Z272" s="88"/>
      <c r="AA272" s="85">
        <v>0</v>
      </c>
      <c r="AB272" s="91">
        <v>0</v>
      </c>
      <c r="AC272" s="86">
        <v>0</v>
      </c>
      <c r="AD272" s="86">
        <v>0</v>
      </c>
      <c r="AE272" s="86">
        <v>0</v>
      </c>
      <c r="AF272" s="151">
        <v>0</v>
      </c>
      <c r="AG272" s="85">
        <v>0</v>
      </c>
      <c r="AH272" s="86">
        <v>9.5242999999999994E-2</v>
      </c>
      <c r="AI272" s="151">
        <v>2.7269999806400001E-3</v>
      </c>
      <c r="AJ272" s="152">
        <v>2.35</v>
      </c>
      <c r="AK272" s="153">
        <v>0</v>
      </c>
    </row>
    <row r="273" spans="1:37" x14ac:dyDescent="0.2">
      <c r="A273" s="149" t="s">
        <v>859</v>
      </c>
      <c r="B273" s="66" t="s">
        <v>860</v>
      </c>
      <c r="C273" s="67">
        <v>45</v>
      </c>
      <c r="D273" s="84" t="s">
        <v>337</v>
      </c>
      <c r="E273" s="85">
        <v>83.523616888309505</v>
      </c>
      <c r="F273" s="91">
        <v>82.973261744605594</v>
      </c>
      <c r="G273" s="86">
        <v>24.955481039962901</v>
      </c>
      <c r="H273" s="86">
        <v>24.796220760282999</v>
      </c>
      <c r="I273" s="86">
        <v>11.16</v>
      </c>
      <c r="J273" s="86">
        <v>24.47</v>
      </c>
      <c r="K273" s="87">
        <v>0</v>
      </c>
      <c r="L273" s="85">
        <v>0.14000000281800001</v>
      </c>
      <c r="M273" s="150">
        <v>0</v>
      </c>
      <c r="N273" s="86">
        <v>79.369872184611594</v>
      </c>
      <c r="O273" s="86">
        <v>14.3531222809718</v>
      </c>
      <c r="P273" s="86">
        <v>0.77500000000000002</v>
      </c>
      <c r="Q273" s="88">
        <v>0.35089999999999999</v>
      </c>
      <c r="R273" s="85">
        <v>0</v>
      </c>
      <c r="S273" s="86">
        <v>0</v>
      </c>
      <c r="T273" s="86">
        <v>0.63</v>
      </c>
      <c r="U273" s="88">
        <v>4.3678979659035201E-2</v>
      </c>
      <c r="V273" s="89">
        <v>4.67</v>
      </c>
      <c r="W273" s="85">
        <v>27.2091857462947</v>
      </c>
      <c r="X273" s="88"/>
      <c r="Y273" s="85"/>
      <c r="Z273" s="88">
        <v>-100</v>
      </c>
      <c r="AA273" s="85">
        <v>0</v>
      </c>
      <c r="AB273" s="91">
        <v>0</v>
      </c>
      <c r="AC273" s="86">
        <v>0</v>
      </c>
      <c r="AD273" s="86">
        <v>0</v>
      </c>
      <c r="AE273" s="86">
        <v>0</v>
      </c>
      <c r="AF273" s="151">
        <v>0</v>
      </c>
      <c r="AG273" s="85">
        <v>0</v>
      </c>
      <c r="AH273" s="86">
        <v>0.31500400000000001</v>
      </c>
      <c r="AI273" s="151">
        <v>2.72700001924E-3</v>
      </c>
      <c r="AJ273" s="152">
        <v>2.15</v>
      </c>
      <c r="AK273" s="153">
        <v>0</v>
      </c>
    </row>
    <row r="274" spans="1:37" x14ac:dyDescent="0.2">
      <c r="A274" s="149" t="s">
        <v>861</v>
      </c>
      <c r="B274" s="66" t="s">
        <v>862</v>
      </c>
      <c r="C274" s="67">
        <v>45</v>
      </c>
      <c r="D274" s="84" t="s">
        <v>337</v>
      </c>
      <c r="E274" s="85">
        <v>28.608343284458599</v>
      </c>
      <c r="F274" s="91">
        <v>28.244229978662201</v>
      </c>
      <c r="G274" s="86">
        <v>9.6039778399859106</v>
      </c>
      <c r="H274" s="86">
        <v>9.5648258716206893</v>
      </c>
      <c r="I274" s="86">
        <v>133.87</v>
      </c>
      <c r="J274" s="86">
        <v>544.03</v>
      </c>
      <c r="K274" s="87">
        <v>2.18E-2</v>
      </c>
      <c r="L274" s="85">
        <v>6.0000000040400001E-2</v>
      </c>
      <c r="M274" s="150">
        <v>0</v>
      </c>
      <c r="N274" s="86">
        <v>26.4502478302608</v>
      </c>
      <c r="O274" s="86">
        <v>3.4170006327779001</v>
      </c>
      <c r="P274" s="86">
        <v>13.596</v>
      </c>
      <c r="Q274" s="88">
        <v>0.5655</v>
      </c>
      <c r="R274" s="85">
        <v>0</v>
      </c>
      <c r="S274" s="86">
        <v>0</v>
      </c>
      <c r="T274" s="86">
        <v>2.61</v>
      </c>
      <c r="U274" s="88">
        <v>2.3491181019125701E-2</v>
      </c>
      <c r="V274" s="89">
        <v>2.33</v>
      </c>
      <c r="W274" s="85">
        <v>12.7704506286853</v>
      </c>
      <c r="X274" s="88">
        <v>13.5</v>
      </c>
      <c r="Y274" s="85"/>
      <c r="Z274" s="88"/>
      <c r="AA274" s="85">
        <v>3.14</v>
      </c>
      <c r="AB274" s="91">
        <v>3.52</v>
      </c>
      <c r="AC274" s="86">
        <v>7.0000000000000007E-2</v>
      </c>
      <c r="AD274" s="86">
        <v>0.09</v>
      </c>
      <c r="AE274" s="86">
        <v>3.68</v>
      </c>
      <c r="AF274" s="151">
        <v>0</v>
      </c>
      <c r="AG274" s="85">
        <v>0</v>
      </c>
      <c r="AH274" s="86">
        <v>2.460051</v>
      </c>
      <c r="AI274" s="151">
        <v>5.3603269978099997</v>
      </c>
      <c r="AJ274" s="152">
        <v>2.17</v>
      </c>
      <c r="AK274" s="153">
        <v>9</v>
      </c>
    </row>
    <row r="275" spans="1:37" x14ac:dyDescent="0.2">
      <c r="A275" s="149" t="s">
        <v>863</v>
      </c>
      <c r="B275" s="66" t="s">
        <v>864</v>
      </c>
      <c r="C275" s="67">
        <v>45</v>
      </c>
      <c r="D275" s="84" t="s">
        <v>337</v>
      </c>
      <c r="E275" s="85">
        <v>52.085322172920201</v>
      </c>
      <c r="F275" s="91">
        <v>51.518646087109303</v>
      </c>
      <c r="G275" s="86">
        <v>18.715585119788599</v>
      </c>
      <c r="H275" s="86">
        <v>18.555205095502501</v>
      </c>
      <c r="I275" s="86">
        <v>209.53</v>
      </c>
      <c r="J275" s="86">
        <v>327.9</v>
      </c>
      <c r="K275" s="87">
        <v>0</v>
      </c>
      <c r="L275" s="85">
        <v>8.0000000040300001E-2</v>
      </c>
      <c r="M275" s="150">
        <v>8.2377114888577602E-2</v>
      </c>
      <c r="N275" s="86">
        <v>48.032279547146203</v>
      </c>
      <c r="O275" s="86">
        <v>5.0196378963502202</v>
      </c>
      <c r="P275" s="86">
        <v>11.792</v>
      </c>
      <c r="Q275" s="88">
        <v>1.4171</v>
      </c>
      <c r="R275" s="85">
        <v>2.8738384902768501E-2</v>
      </c>
      <c r="S275" s="86">
        <v>0</v>
      </c>
      <c r="T275" s="86">
        <v>2.74</v>
      </c>
      <c r="U275" s="88">
        <v>1.2165970413704099</v>
      </c>
      <c r="V275" s="89">
        <v>3.3</v>
      </c>
      <c r="W275" s="85">
        <v>16.897706462174199</v>
      </c>
      <c r="X275" s="88">
        <v>29.4</v>
      </c>
      <c r="Y275" s="85">
        <v>98.9</v>
      </c>
      <c r="Z275" s="88"/>
      <c r="AA275" s="85">
        <v>3.3</v>
      </c>
      <c r="AB275" s="91">
        <v>3.5</v>
      </c>
      <c r="AC275" s="86">
        <v>0.61</v>
      </c>
      <c r="AD275" s="86">
        <v>0.63</v>
      </c>
      <c r="AE275" s="86">
        <v>2.73</v>
      </c>
      <c r="AF275" s="151">
        <v>0</v>
      </c>
      <c r="AG275" s="85">
        <v>1.4399999991699999E-4</v>
      </c>
      <c r="AH275" s="86">
        <v>3.6564749999999999</v>
      </c>
      <c r="AI275" s="151">
        <v>12.174301993</v>
      </c>
      <c r="AJ275" s="152">
        <v>2.12</v>
      </c>
      <c r="AK275" s="153">
        <v>14</v>
      </c>
    </row>
    <row r="276" spans="1:37" x14ac:dyDescent="0.2">
      <c r="A276" s="149" t="s">
        <v>865</v>
      </c>
      <c r="B276" s="66" t="s">
        <v>866</v>
      </c>
      <c r="C276" s="67">
        <v>45</v>
      </c>
      <c r="D276" s="84" t="s">
        <v>337</v>
      </c>
      <c r="E276" s="85">
        <v>74.119058563226005</v>
      </c>
      <c r="F276" s="91">
        <v>73.678100921648195</v>
      </c>
      <c r="G276" s="86">
        <v>28.307766619662299</v>
      </c>
      <c r="H276" s="86">
        <v>28.020287167820999</v>
      </c>
      <c r="I276" s="86">
        <v>45.69</v>
      </c>
      <c r="J276" s="86">
        <v>96.99</v>
      </c>
      <c r="K276" s="87">
        <v>0</v>
      </c>
      <c r="L276" s="85">
        <v>6.9999999975400004E-2</v>
      </c>
      <c r="M276" s="150">
        <v>4.7628411449995698E-4</v>
      </c>
      <c r="N276" s="86">
        <v>71.428454559585106</v>
      </c>
      <c r="O276" s="86">
        <v>15.399100324301701</v>
      </c>
      <c r="P276" s="86">
        <v>2.5430000000000001</v>
      </c>
      <c r="Q276" s="88">
        <v>0.71850000000000003</v>
      </c>
      <c r="R276" s="85">
        <v>5.4406964091403699E-2</v>
      </c>
      <c r="S276" s="86">
        <v>0</v>
      </c>
      <c r="T276" s="86">
        <v>1.28</v>
      </c>
      <c r="U276" s="88">
        <v>0.64195953473515299</v>
      </c>
      <c r="V276" s="89">
        <v>4.3899999999999997</v>
      </c>
      <c r="W276" s="85">
        <v>21.8944620644629</v>
      </c>
      <c r="X276" s="88">
        <v>31.7</v>
      </c>
      <c r="Y276" s="85"/>
      <c r="Z276" s="88"/>
      <c r="AA276" s="85">
        <v>1.64</v>
      </c>
      <c r="AB276" s="91">
        <v>1.9</v>
      </c>
      <c r="AC276" s="86">
        <v>0.65</v>
      </c>
      <c r="AD276" s="86">
        <v>0.76</v>
      </c>
      <c r="AE276" s="86">
        <v>0.71</v>
      </c>
      <c r="AF276" s="151">
        <v>0.34810000645799999</v>
      </c>
      <c r="AG276" s="85">
        <v>0</v>
      </c>
      <c r="AH276" s="86">
        <v>1.0183359999999999</v>
      </c>
      <c r="AI276" s="151">
        <v>0.69423393447100001</v>
      </c>
      <c r="AJ276" s="152">
        <v>2.2200000000000002</v>
      </c>
      <c r="AK276" s="153">
        <v>20</v>
      </c>
    </row>
    <row r="277" spans="1:37" x14ac:dyDescent="0.2">
      <c r="A277" s="149" t="s">
        <v>867</v>
      </c>
      <c r="B277" s="66" t="s">
        <v>868</v>
      </c>
      <c r="C277" s="67">
        <v>45</v>
      </c>
      <c r="D277" s="84" t="s">
        <v>337</v>
      </c>
      <c r="E277" s="85">
        <v>83.236042002821605</v>
      </c>
      <c r="F277" s="91">
        <v>83.087359448522903</v>
      </c>
      <c r="G277" s="86">
        <v>28.077348719724899</v>
      </c>
      <c r="H277" s="86">
        <v>28.038488506669601</v>
      </c>
      <c r="I277" s="86">
        <v>10.67</v>
      </c>
      <c r="J277" s="86">
        <v>25.46</v>
      </c>
      <c r="K277" s="87">
        <v>0</v>
      </c>
      <c r="L277" s="85">
        <v>6.0000000019900003E-2</v>
      </c>
      <c r="M277" s="150">
        <v>2.84608388864165E-3</v>
      </c>
      <c r="N277" s="86">
        <v>76.935515276707804</v>
      </c>
      <c r="O277" s="86">
        <v>8.4405847807072405</v>
      </c>
      <c r="P277" s="86">
        <v>0.57199999999999995</v>
      </c>
      <c r="Q277" s="88">
        <v>0.5726</v>
      </c>
      <c r="R277" s="85">
        <v>9.5075109336375703E-3</v>
      </c>
      <c r="S277" s="86">
        <v>0</v>
      </c>
      <c r="T277" s="86">
        <v>0.85</v>
      </c>
      <c r="U277" s="88">
        <v>2.95675534116733E-2</v>
      </c>
      <c r="V277" s="89">
        <v>4.43</v>
      </c>
      <c r="W277" s="85">
        <v>25.598733115026601</v>
      </c>
      <c r="X277" s="88">
        <v>33.133333333300001</v>
      </c>
      <c r="Y277" s="85"/>
      <c r="Z277" s="88"/>
      <c r="AA277" s="85">
        <v>0</v>
      </c>
      <c r="AB277" s="91">
        <v>0</v>
      </c>
      <c r="AC277" s="86">
        <v>0</v>
      </c>
      <c r="AD277" s="86">
        <v>0</v>
      </c>
      <c r="AE277" s="86">
        <v>0</v>
      </c>
      <c r="AF277" s="151">
        <v>0</v>
      </c>
      <c r="AG277" s="85">
        <v>0</v>
      </c>
      <c r="AH277" s="86">
        <v>0.26572299999999999</v>
      </c>
      <c r="AI277" s="151">
        <v>0.162683999527</v>
      </c>
      <c r="AJ277" s="152">
        <v>2.36</v>
      </c>
      <c r="AK277" s="153">
        <v>6</v>
      </c>
    </row>
    <row r="278" spans="1:37" x14ac:dyDescent="0.2">
      <c r="A278" s="149" t="s">
        <v>869</v>
      </c>
      <c r="B278" s="66" t="s">
        <v>870</v>
      </c>
      <c r="C278" s="67">
        <v>45</v>
      </c>
      <c r="D278" s="84" t="s">
        <v>337</v>
      </c>
      <c r="E278" s="85">
        <v>74.953004631961804</v>
      </c>
      <c r="F278" s="91">
        <v>74.2502242262658</v>
      </c>
      <c r="G278" s="86">
        <v>25.5826811318205</v>
      </c>
      <c r="H278" s="86">
        <v>25.491147669889799</v>
      </c>
      <c r="I278" s="86">
        <v>10.74</v>
      </c>
      <c r="J278" s="86">
        <v>25.06</v>
      </c>
      <c r="K278" s="87">
        <v>0</v>
      </c>
      <c r="L278" s="85">
        <v>0</v>
      </c>
      <c r="M278" s="150">
        <v>1.5804579262316099E-2</v>
      </c>
      <c r="N278" s="86">
        <v>78.024696534518498</v>
      </c>
      <c r="O278" s="86">
        <v>10.387847446671</v>
      </c>
      <c r="P278" s="86">
        <v>1.47</v>
      </c>
      <c r="Q278" s="88">
        <v>1.1331</v>
      </c>
      <c r="R278" s="85">
        <v>3.7850113550340701E-2</v>
      </c>
      <c r="S278" s="86">
        <v>0</v>
      </c>
      <c r="T278" s="86">
        <v>1.1599999999999999</v>
      </c>
      <c r="U278" s="88">
        <v>0.16095145654925</v>
      </c>
      <c r="V278" s="89">
        <v>4.47</v>
      </c>
      <c r="W278" s="85">
        <v>25.481064507531499</v>
      </c>
      <c r="X278" s="88"/>
      <c r="Y278" s="85"/>
      <c r="Z278" s="88">
        <v>-98.76</v>
      </c>
      <c r="AA278" s="85">
        <v>0</v>
      </c>
      <c r="AB278" s="91">
        <v>0</v>
      </c>
      <c r="AC278" s="86">
        <v>0</v>
      </c>
      <c r="AD278" s="86">
        <v>0</v>
      </c>
      <c r="AE278" s="86">
        <v>0</v>
      </c>
      <c r="AF278" s="151">
        <v>0.99720001228099997</v>
      </c>
      <c r="AG278" s="85">
        <v>0</v>
      </c>
      <c r="AH278" s="86">
        <v>0.311751</v>
      </c>
      <c r="AI278" s="151">
        <v>0.14928299992499999</v>
      </c>
      <c r="AJ278" s="152">
        <v>2.2200000000000002</v>
      </c>
      <c r="AK278" s="153">
        <v>5</v>
      </c>
    </row>
    <row r="279" spans="1:37" x14ac:dyDescent="0.2">
      <c r="A279" s="149" t="s">
        <v>871</v>
      </c>
      <c r="B279" s="66" t="s">
        <v>872</v>
      </c>
      <c r="C279" s="67">
        <v>45</v>
      </c>
      <c r="D279" s="84" t="s">
        <v>337</v>
      </c>
      <c r="E279" s="85">
        <v>95.030969671080697</v>
      </c>
      <c r="F279" s="91">
        <v>94.052755232806504</v>
      </c>
      <c r="G279" s="86">
        <v>27.571550619393399</v>
      </c>
      <c r="H279" s="86">
        <v>27.382528833831699</v>
      </c>
      <c r="I279" s="86">
        <v>1.77</v>
      </c>
      <c r="J279" s="86">
        <v>4.22</v>
      </c>
      <c r="K279" s="87">
        <v>0</v>
      </c>
      <c r="L279" s="85">
        <v>9.9999998962300007E-3</v>
      </c>
      <c r="M279" s="150">
        <v>0</v>
      </c>
      <c r="N279" s="86">
        <v>90.517818936266806</v>
      </c>
      <c r="O279" s="86">
        <v>20.874678427048899</v>
      </c>
      <c r="P279" s="86">
        <v>0.14399999999999999</v>
      </c>
      <c r="Q279" s="88">
        <v>0.49840000000000001</v>
      </c>
      <c r="R279" s="85">
        <v>0</v>
      </c>
      <c r="S279" s="86">
        <v>0</v>
      </c>
      <c r="T279" s="86">
        <v>0.63</v>
      </c>
      <c r="U279" s="88">
        <v>3.73771892353695E-2</v>
      </c>
      <c r="V279" s="89">
        <v>4.7699999999999996</v>
      </c>
      <c r="W279" s="85">
        <v>35.0374976009278</v>
      </c>
      <c r="X279" s="88">
        <v>39.4</v>
      </c>
      <c r="Y279" s="85"/>
      <c r="Z279" s="88"/>
      <c r="AA279" s="85">
        <v>0</v>
      </c>
      <c r="AB279" s="91">
        <v>0</v>
      </c>
      <c r="AC279" s="86">
        <v>0</v>
      </c>
      <c r="AD279" s="86">
        <v>0</v>
      </c>
      <c r="AE279" s="86">
        <v>0</v>
      </c>
      <c r="AF279" s="151">
        <v>0</v>
      </c>
      <c r="AG279" s="85">
        <v>0</v>
      </c>
      <c r="AH279" s="86">
        <v>2.9552999999999999E-2</v>
      </c>
      <c r="AI279" s="151">
        <v>8.1342001100000005E-2</v>
      </c>
      <c r="AJ279" s="152">
        <v>2.34</v>
      </c>
      <c r="AK279" s="153">
        <v>3</v>
      </c>
    </row>
    <row r="280" spans="1:37" x14ac:dyDescent="0.2">
      <c r="A280" s="149" t="s">
        <v>873</v>
      </c>
      <c r="B280" s="66" t="s">
        <v>874</v>
      </c>
      <c r="C280" s="67">
        <v>45</v>
      </c>
      <c r="D280" s="84" t="s">
        <v>337</v>
      </c>
      <c r="E280" s="85">
        <v>92.866883731248805</v>
      </c>
      <c r="F280" s="91">
        <v>92.196767521222498</v>
      </c>
      <c r="G280" s="86">
        <v>19.507754947571701</v>
      </c>
      <c r="H280" s="86">
        <v>19.473172514142899</v>
      </c>
      <c r="I280" s="86">
        <v>2.4300000000000002</v>
      </c>
      <c r="J280" s="86">
        <v>22.13</v>
      </c>
      <c r="K280" s="87">
        <v>0</v>
      </c>
      <c r="L280" s="85">
        <v>3.9924353675899998E-12</v>
      </c>
      <c r="M280" s="150">
        <v>0</v>
      </c>
      <c r="N280" s="86">
        <v>88.567555952262893</v>
      </c>
      <c r="O280" s="86">
        <v>24.834636199639199</v>
      </c>
      <c r="P280" s="86">
        <v>0.58099999999999996</v>
      </c>
      <c r="Q280" s="88">
        <v>0.16669999999999999</v>
      </c>
      <c r="R280" s="85">
        <v>0</v>
      </c>
      <c r="S280" s="86">
        <v>0</v>
      </c>
      <c r="T280" s="86">
        <v>0.48</v>
      </c>
      <c r="U280" s="88">
        <v>3.2624937196995898E-3</v>
      </c>
      <c r="V280" s="89">
        <v>4.3499999999999996</v>
      </c>
      <c r="W280" s="85">
        <v>36.220643057436</v>
      </c>
      <c r="X280" s="88">
        <v>37.933333333299998</v>
      </c>
      <c r="Y280" s="85">
        <v>-100</v>
      </c>
      <c r="Z280" s="88"/>
      <c r="AA280" s="85">
        <v>0</v>
      </c>
      <c r="AB280" s="91">
        <v>0</v>
      </c>
      <c r="AC280" s="86">
        <v>0</v>
      </c>
      <c r="AD280" s="86">
        <v>0</v>
      </c>
      <c r="AE280" s="86">
        <v>0</v>
      </c>
      <c r="AF280" s="151">
        <v>0</v>
      </c>
      <c r="AG280" s="85">
        <v>2.6799999864400001E-4</v>
      </c>
      <c r="AH280" s="86">
        <v>0.29455900000000002</v>
      </c>
      <c r="AI280" s="151">
        <v>0.118971999398</v>
      </c>
      <c r="AJ280" s="152">
        <v>2.25</v>
      </c>
      <c r="AK280" s="153">
        <v>4</v>
      </c>
    </row>
    <row r="281" spans="1:37" x14ac:dyDescent="0.2">
      <c r="A281" s="149" t="s">
        <v>875</v>
      </c>
      <c r="B281" s="66" t="s">
        <v>876</v>
      </c>
      <c r="C281" s="67">
        <v>45</v>
      </c>
      <c r="D281" s="84" t="s">
        <v>337</v>
      </c>
      <c r="E281" s="85">
        <v>93.100755876733899</v>
      </c>
      <c r="F281" s="91">
        <v>92.509344629952693</v>
      </c>
      <c r="G281" s="86">
        <v>29.072182074923202</v>
      </c>
      <c r="H281" s="86">
        <v>28.969183487000599</v>
      </c>
      <c r="I281" s="86">
        <v>2.11</v>
      </c>
      <c r="J281" s="86">
        <v>2.75</v>
      </c>
      <c r="K281" s="87">
        <v>0</v>
      </c>
      <c r="L281" s="85">
        <v>0</v>
      </c>
      <c r="M281" s="150">
        <v>0</v>
      </c>
      <c r="N281" s="86">
        <v>90.655209452201902</v>
      </c>
      <c r="O281" s="86">
        <v>36.1804767309875</v>
      </c>
      <c r="P281" s="86">
        <v>0.78500000000000003</v>
      </c>
      <c r="Q281" s="88">
        <v>0.51680000000000004</v>
      </c>
      <c r="R281" s="85">
        <v>0</v>
      </c>
      <c r="S281" s="86">
        <v>0</v>
      </c>
      <c r="T281" s="86">
        <v>0.57999999999999996</v>
      </c>
      <c r="U281" s="88">
        <v>2.4919013207077002E-2</v>
      </c>
      <c r="V281" s="89">
        <v>4.55</v>
      </c>
      <c r="W281" s="85">
        <v>31.2025932780783</v>
      </c>
      <c r="X281" s="88"/>
      <c r="Y281" s="85"/>
      <c r="Z281" s="88"/>
      <c r="AA281" s="85">
        <v>0.68</v>
      </c>
      <c r="AB281" s="91">
        <v>0</v>
      </c>
      <c r="AC281" s="86">
        <v>0.06</v>
      </c>
      <c r="AD281" s="86">
        <v>0</v>
      </c>
      <c r="AE281" s="86">
        <v>0</v>
      </c>
      <c r="AF281" s="151">
        <v>0</v>
      </c>
      <c r="AG281" s="85">
        <v>0</v>
      </c>
      <c r="AH281" s="86">
        <v>1.4557E-2</v>
      </c>
      <c r="AI281" s="151">
        <v>0</v>
      </c>
      <c r="AJ281" s="152">
        <v>2.38</v>
      </c>
      <c r="AK281" s="153">
        <v>10</v>
      </c>
    </row>
    <row r="282" spans="1:37" x14ac:dyDescent="0.2">
      <c r="A282" s="149" t="s">
        <v>877</v>
      </c>
      <c r="B282" s="66" t="s">
        <v>878</v>
      </c>
      <c r="C282" s="67">
        <v>45</v>
      </c>
      <c r="D282" s="84" t="s">
        <v>337</v>
      </c>
      <c r="E282" s="85">
        <v>89.577792100509299</v>
      </c>
      <c r="F282" s="91">
        <v>88.975934785174204</v>
      </c>
      <c r="G282" s="86">
        <v>20.1154694577837</v>
      </c>
      <c r="H282" s="86">
        <v>19.998365998238899</v>
      </c>
      <c r="I282" s="86">
        <v>3.4</v>
      </c>
      <c r="J282" s="86">
        <v>2.0699999999999998</v>
      </c>
      <c r="K282" s="87">
        <v>0</v>
      </c>
      <c r="L282" s="85">
        <v>3.9999997648299999E-2</v>
      </c>
      <c r="M282" s="150">
        <v>1.24708658706538E-2</v>
      </c>
      <c r="N282" s="86">
        <v>82.699713270296101</v>
      </c>
      <c r="O282" s="86">
        <v>10.240782543265601</v>
      </c>
      <c r="P282" s="86">
        <v>0.20599999999999999</v>
      </c>
      <c r="Q282" s="88">
        <v>0.121</v>
      </c>
      <c r="R282" s="85">
        <v>8.9225964755743903E-2</v>
      </c>
      <c r="S282" s="86">
        <v>0</v>
      </c>
      <c r="T282" s="86">
        <v>0.44</v>
      </c>
      <c r="U282" s="88">
        <v>3.9942265271108099E-2</v>
      </c>
      <c r="V282" s="89">
        <v>4.74</v>
      </c>
      <c r="W282" s="85">
        <v>36.730755245111702</v>
      </c>
      <c r="X282" s="88">
        <v>38.733333333300003</v>
      </c>
      <c r="Y282" s="85"/>
      <c r="Z282" s="88"/>
      <c r="AA282" s="85">
        <v>0</v>
      </c>
      <c r="AB282" s="91">
        <v>0</v>
      </c>
      <c r="AC282" s="86">
        <v>0</v>
      </c>
      <c r="AD282" s="86">
        <v>0</v>
      </c>
      <c r="AE282" s="86">
        <v>0</v>
      </c>
      <c r="AF282" s="151">
        <v>0</v>
      </c>
      <c r="AG282" s="85">
        <v>1.22208181922E-12</v>
      </c>
      <c r="AH282" s="86">
        <v>2.0163E-2</v>
      </c>
      <c r="AI282" s="151">
        <v>5.4251312759900002E-10</v>
      </c>
      <c r="AJ282" s="152">
        <v>2.4900000000000002</v>
      </c>
      <c r="AK282" s="153">
        <v>1</v>
      </c>
    </row>
    <row r="283" spans="1:37" x14ac:dyDescent="0.2">
      <c r="A283" s="149" t="s">
        <v>879</v>
      </c>
      <c r="B283" s="66" t="s">
        <v>880</v>
      </c>
      <c r="C283" s="67">
        <v>45</v>
      </c>
      <c r="D283" s="84" t="s">
        <v>337</v>
      </c>
      <c r="E283" s="85">
        <v>86.5718611054821</v>
      </c>
      <c r="F283" s="91">
        <v>85.315468882240097</v>
      </c>
      <c r="G283" s="86">
        <v>25.655910645957299</v>
      </c>
      <c r="H283" s="86">
        <v>25.490219451430999</v>
      </c>
      <c r="I283" s="86">
        <v>2.12</v>
      </c>
      <c r="J283" s="86">
        <v>6.31</v>
      </c>
      <c r="K283" s="87">
        <v>0</v>
      </c>
      <c r="L283" s="85">
        <v>0</v>
      </c>
      <c r="M283" s="150">
        <v>7.1204608045613701E-4</v>
      </c>
      <c r="N283" s="86">
        <v>85.158620689655194</v>
      </c>
      <c r="O283" s="86">
        <v>13.5694139768098</v>
      </c>
      <c r="P283" s="86">
        <v>0.78900000000000003</v>
      </c>
      <c r="Q283" s="88">
        <v>0.33110000000000001</v>
      </c>
      <c r="R283" s="85">
        <v>1.5163002274450299E-2</v>
      </c>
      <c r="S283" s="86">
        <v>0</v>
      </c>
      <c r="T283" s="86">
        <v>1.17</v>
      </c>
      <c r="U283" s="88">
        <v>7.1521378932185797E-2</v>
      </c>
      <c r="V283" s="89">
        <v>4.47</v>
      </c>
      <c r="W283" s="85">
        <v>33.528304852728702</v>
      </c>
      <c r="X283" s="88"/>
      <c r="Y283" s="85">
        <v>-100</v>
      </c>
      <c r="Z283" s="88"/>
      <c r="AA283" s="85">
        <v>0</v>
      </c>
      <c r="AB283" s="91">
        <v>0</v>
      </c>
      <c r="AC283" s="86">
        <v>0</v>
      </c>
      <c r="AD283" s="86">
        <v>0</v>
      </c>
      <c r="AE283" s="86">
        <v>0</v>
      </c>
      <c r="AF283" s="151">
        <v>0</v>
      </c>
      <c r="AG283" s="85">
        <v>0</v>
      </c>
      <c r="AH283" s="86">
        <v>4.3457999999999997E-2</v>
      </c>
      <c r="AI283" s="151">
        <v>0</v>
      </c>
      <c r="AJ283" s="152">
        <v>2.25</v>
      </c>
      <c r="AK283" s="153">
        <v>1</v>
      </c>
    </row>
    <row r="284" spans="1:37" x14ac:dyDescent="0.2">
      <c r="A284" s="149" t="s">
        <v>881</v>
      </c>
      <c r="B284" s="66" t="s">
        <v>882</v>
      </c>
      <c r="C284" s="67">
        <v>45</v>
      </c>
      <c r="D284" s="84" t="s">
        <v>337</v>
      </c>
      <c r="E284" s="85">
        <v>87.748182946286093</v>
      </c>
      <c r="F284" s="91">
        <v>86.886190391774505</v>
      </c>
      <c r="G284" s="86">
        <v>26.045913845062898</v>
      </c>
      <c r="H284" s="86">
        <v>25.986084027654702</v>
      </c>
      <c r="I284" s="86">
        <v>1.56</v>
      </c>
      <c r="J284" s="86">
        <v>3.27</v>
      </c>
      <c r="K284" s="87">
        <v>0</v>
      </c>
      <c r="L284" s="85">
        <v>0</v>
      </c>
      <c r="M284" s="150">
        <v>2.4224814665731601E-3</v>
      </c>
      <c r="N284" s="86">
        <v>90.547177299335203</v>
      </c>
      <c r="O284" s="86">
        <v>10.5160185864515</v>
      </c>
      <c r="P284" s="86">
        <v>0.13600000000000001</v>
      </c>
      <c r="Q284" s="88">
        <v>0.34470000000000001</v>
      </c>
      <c r="R284" s="85">
        <v>2.6723677177979702E-2</v>
      </c>
      <c r="S284" s="86">
        <v>0</v>
      </c>
      <c r="T284" s="86">
        <v>0.51</v>
      </c>
      <c r="U284" s="88">
        <v>4.4318383265378502E-3</v>
      </c>
      <c r="V284" s="89">
        <v>4.8600000000000003</v>
      </c>
      <c r="W284" s="85">
        <v>32.163397711512602</v>
      </c>
      <c r="X284" s="88"/>
      <c r="Y284" s="85"/>
      <c r="Z284" s="88"/>
      <c r="AA284" s="85">
        <v>0</v>
      </c>
      <c r="AB284" s="91">
        <v>0</v>
      </c>
      <c r="AC284" s="86">
        <v>0</v>
      </c>
      <c r="AD284" s="86">
        <v>0</v>
      </c>
      <c r="AE284" s="86">
        <v>0</v>
      </c>
      <c r="AF284" s="151">
        <v>0</v>
      </c>
      <c r="AG284" s="85">
        <v>0</v>
      </c>
      <c r="AH284" s="86">
        <v>1.142E-2</v>
      </c>
      <c r="AI284" s="151">
        <v>0</v>
      </c>
      <c r="AJ284" s="152">
        <v>2.17</v>
      </c>
      <c r="AK284" s="153">
        <v>3</v>
      </c>
    </row>
    <row r="285" spans="1:37" x14ac:dyDescent="0.2">
      <c r="A285" s="149" t="s">
        <v>883</v>
      </c>
      <c r="B285" s="66" t="s">
        <v>884</v>
      </c>
      <c r="C285" s="67">
        <v>45</v>
      </c>
      <c r="D285" s="84" t="s">
        <v>337</v>
      </c>
      <c r="E285" s="85">
        <v>94.326341983647396</v>
      </c>
      <c r="F285" s="91">
        <v>93.1141130465695</v>
      </c>
      <c r="G285" s="86">
        <v>28.725559900462098</v>
      </c>
      <c r="H285" s="86">
        <v>28.576253110558099</v>
      </c>
      <c r="I285" s="86">
        <v>2.36</v>
      </c>
      <c r="J285" s="86">
        <v>1.76</v>
      </c>
      <c r="K285" s="87">
        <v>0</v>
      </c>
      <c r="L285" s="85">
        <v>0</v>
      </c>
      <c r="M285" s="150">
        <v>0</v>
      </c>
      <c r="N285" s="86">
        <v>93.317866283673098</v>
      </c>
      <c r="O285" s="86">
        <v>16.9553327256153</v>
      </c>
      <c r="P285" s="86">
        <v>0.11700000000000001</v>
      </c>
      <c r="Q285" s="88">
        <v>0.27650000000000002</v>
      </c>
      <c r="R285" s="85">
        <v>0</v>
      </c>
      <c r="S285" s="86">
        <v>0</v>
      </c>
      <c r="T285" s="86">
        <v>0.59</v>
      </c>
      <c r="U285" s="88">
        <v>1.0664770707429799E-2</v>
      </c>
      <c r="V285" s="89">
        <v>4.74</v>
      </c>
      <c r="W285" s="85">
        <v>35.756175101533103</v>
      </c>
      <c r="X285" s="88"/>
      <c r="Y285" s="85"/>
      <c r="Z285" s="88"/>
      <c r="AA285" s="85">
        <v>0</v>
      </c>
      <c r="AB285" s="91">
        <v>0</v>
      </c>
      <c r="AC285" s="86">
        <v>7.0000000000000007E-2</v>
      </c>
      <c r="AD285" s="86">
        <v>0.01</v>
      </c>
      <c r="AE285" s="86">
        <v>0.01</v>
      </c>
      <c r="AF285" s="151">
        <v>0</v>
      </c>
      <c r="AG285" s="85">
        <v>0</v>
      </c>
      <c r="AH285" s="86">
        <v>8.0800000000000004E-3</v>
      </c>
      <c r="AI285" s="151">
        <v>0</v>
      </c>
      <c r="AJ285" s="152">
        <v>2.27</v>
      </c>
      <c r="AK285" s="153">
        <v>9</v>
      </c>
    </row>
    <row r="286" spans="1:37" x14ac:dyDescent="0.2">
      <c r="A286" s="149" t="s">
        <v>885</v>
      </c>
      <c r="B286" s="66" t="s">
        <v>886</v>
      </c>
      <c r="C286" s="67">
        <v>45</v>
      </c>
      <c r="D286" s="84" t="s">
        <v>337</v>
      </c>
      <c r="E286" s="85">
        <v>89.710707801037302</v>
      </c>
      <c r="F286" s="91">
        <v>88.427497821962803</v>
      </c>
      <c r="G286" s="86">
        <v>32.447462484835199</v>
      </c>
      <c r="H286" s="86">
        <v>32.255306675785903</v>
      </c>
      <c r="I286" s="86">
        <v>7.88</v>
      </c>
      <c r="J286" s="86">
        <v>7.04</v>
      </c>
      <c r="K286" s="87">
        <v>0</v>
      </c>
      <c r="L286" s="85">
        <v>3.0000000021399999E-2</v>
      </c>
      <c r="M286" s="150">
        <v>0</v>
      </c>
      <c r="N286" s="86">
        <v>89.803472358759095</v>
      </c>
      <c r="O286" s="86">
        <v>21.867957046268099</v>
      </c>
      <c r="P286" s="86">
        <v>0.33</v>
      </c>
      <c r="Q286" s="88">
        <v>0.49759999999999999</v>
      </c>
      <c r="R286" s="85">
        <v>0</v>
      </c>
      <c r="S286" s="86">
        <v>0</v>
      </c>
      <c r="T286" s="86">
        <v>0.77</v>
      </c>
      <c r="U286" s="88">
        <v>7.2465538158398304E-2</v>
      </c>
      <c r="V286" s="89">
        <v>4.5999999999999996</v>
      </c>
      <c r="W286" s="85">
        <v>30.355788834357401</v>
      </c>
      <c r="X286" s="88"/>
      <c r="Y286" s="85"/>
      <c r="Z286" s="88">
        <v>-100</v>
      </c>
      <c r="AA286" s="85">
        <v>0</v>
      </c>
      <c r="AB286" s="91">
        <v>0</v>
      </c>
      <c r="AC286" s="86">
        <v>0</v>
      </c>
      <c r="AD286" s="86">
        <v>0</v>
      </c>
      <c r="AE286" s="86">
        <v>0</v>
      </c>
      <c r="AF286" s="151">
        <v>0.54420000353499998</v>
      </c>
      <c r="AG286" s="85">
        <v>0</v>
      </c>
      <c r="AH286" s="86">
        <v>7.2969999999999993E-2</v>
      </c>
      <c r="AI286" s="151">
        <v>0.116210999944</v>
      </c>
      <c r="AJ286" s="152">
        <v>2.5099999999999998</v>
      </c>
      <c r="AK286" s="153">
        <v>34</v>
      </c>
    </row>
    <row r="287" spans="1:37" x14ac:dyDescent="0.2">
      <c r="A287" s="149" t="s">
        <v>887</v>
      </c>
      <c r="B287" s="66" t="s">
        <v>888</v>
      </c>
      <c r="C287" s="67">
        <v>45</v>
      </c>
      <c r="D287" s="84" t="s">
        <v>337</v>
      </c>
      <c r="E287" s="85">
        <v>92.041234088802696</v>
      </c>
      <c r="F287" s="91">
        <v>91.477799337213995</v>
      </c>
      <c r="G287" s="86">
        <v>27.2695751902009</v>
      </c>
      <c r="H287" s="86">
        <v>27.194228294426299</v>
      </c>
      <c r="I287" s="86">
        <v>4.34</v>
      </c>
      <c r="J287" s="86">
        <v>3.71</v>
      </c>
      <c r="K287" s="87">
        <v>0</v>
      </c>
      <c r="L287" s="85">
        <v>1.00000000015E-2</v>
      </c>
      <c r="M287" s="150">
        <v>3.7240427815938698E-3</v>
      </c>
      <c r="N287" s="86">
        <v>90.970415011642203</v>
      </c>
      <c r="O287" s="86">
        <v>20.220378696726002</v>
      </c>
      <c r="P287" s="86">
        <v>0.20300000000000001</v>
      </c>
      <c r="Q287" s="88">
        <v>0.34079999999999999</v>
      </c>
      <c r="R287" s="85">
        <v>1.5914697222885299E-2</v>
      </c>
      <c r="S287" s="86">
        <v>0</v>
      </c>
      <c r="T287" s="86">
        <v>0.61</v>
      </c>
      <c r="U287" s="88">
        <v>0.29538650290385599</v>
      </c>
      <c r="V287" s="89">
        <v>4.71</v>
      </c>
      <c r="W287" s="85">
        <v>34.706304232087298</v>
      </c>
      <c r="X287" s="88"/>
      <c r="Y287" s="85"/>
      <c r="Z287" s="88">
        <v>-100</v>
      </c>
      <c r="AA287" s="85">
        <v>0.05</v>
      </c>
      <c r="AB287" s="91">
        <v>0.03</v>
      </c>
      <c r="AC287" s="86">
        <v>7.0000000000000007E-2</v>
      </c>
      <c r="AD287" s="86">
        <v>7.0000000000000007E-2</v>
      </c>
      <c r="AE287" s="86">
        <v>0.01</v>
      </c>
      <c r="AF287" s="151">
        <v>0</v>
      </c>
      <c r="AG287" s="85">
        <v>0</v>
      </c>
      <c r="AH287" s="86">
        <v>4.6012999999999998E-2</v>
      </c>
      <c r="AI287" s="151">
        <v>3.2399998848400002E-2</v>
      </c>
      <c r="AJ287" s="152">
        <v>2.74</v>
      </c>
      <c r="AK287" s="153">
        <v>41</v>
      </c>
    </row>
    <row r="288" spans="1:37" x14ac:dyDescent="0.2">
      <c r="A288" s="149" t="s">
        <v>889</v>
      </c>
      <c r="B288" s="66" t="s">
        <v>890</v>
      </c>
      <c r="C288" s="67">
        <v>45</v>
      </c>
      <c r="D288" s="84" t="s">
        <v>337</v>
      </c>
      <c r="E288" s="85">
        <v>93.199600798403196</v>
      </c>
      <c r="F288" s="91">
        <v>92.049900199600799</v>
      </c>
      <c r="G288" s="86">
        <v>26.197604790419199</v>
      </c>
      <c r="H288" s="86">
        <v>26.065868263473099</v>
      </c>
      <c r="I288" s="86">
        <v>2.4900000000000002</v>
      </c>
      <c r="J288" s="86">
        <v>6.21</v>
      </c>
      <c r="K288" s="87">
        <v>4.4400000000000002E-2</v>
      </c>
      <c r="L288" s="85">
        <v>0</v>
      </c>
      <c r="M288" s="150">
        <v>0</v>
      </c>
      <c r="N288" s="86">
        <v>91.964796946241094</v>
      </c>
      <c r="O288" s="86">
        <v>28.523489932885902</v>
      </c>
      <c r="P288" s="86">
        <v>0.17</v>
      </c>
      <c r="Q288" s="88">
        <v>0.2218</v>
      </c>
      <c r="R288" s="85">
        <v>0</v>
      </c>
      <c r="S288" s="86">
        <v>0</v>
      </c>
      <c r="T288" s="86">
        <v>0.87</v>
      </c>
      <c r="U288" s="88">
        <v>2.1956087824351302E-2</v>
      </c>
      <c r="V288" s="89">
        <v>4.7300000000000004</v>
      </c>
      <c r="W288" s="85">
        <v>34.029329204961698</v>
      </c>
      <c r="X288" s="88"/>
      <c r="Y288" s="85"/>
      <c r="Z288" s="88"/>
      <c r="AA288" s="85">
        <v>0</v>
      </c>
      <c r="AB288" s="91">
        <v>0</v>
      </c>
      <c r="AC288" s="86">
        <v>0</v>
      </c>
      <c r="AD288" s="86">
        <v>0</v>
      </c>
      <c r="AE288" s="86">
        <v>0</v>
      </c>
      <c r="AF288" s="151">
        <v>1.89460172226E-9</v>
      </c>
      <c r="AG288" s="85">
        <v>0</v>
      </c>
      <c r="AH288" s="86">
        <v>2.5902999999999999E-2</v>
      </c>
      <c r="AI288" s="151">
        <v>3.2400000010500002E-2</v>
      </c>
      <c r="AJ288" s="152">
        <v>2.98</v>
      </c>
      <c r="AK288" s="153">
        <v>53</v>
      </c>
    </row>
    <row r="289" spans="1:37" x14ac:dyDescent="0.2">
      <c r="A289" s="149" t="s">
        <v>891</v>
      </c>
      <c r="B289" s="66" t="s">
        <v>892</v>
      </c>
      <c r="C289" s="67">
        <v>45</v>
      </c>
      <c r="D289" s="84" t="s">
        <v>337</v>
      </c>
      <c r="E289" s="85">
        <v>73.748869336403303</v>
      </c>
      <c r="F289" s="91">
        <v>73.093221500424903</v>
      </c>
      <c r="G289" s="86">
        <v>24.965052216100599</v>
      </c>
      <c r="H289" s="86">
        <v>24.874599128361201</v>
      </c>
      <c r="I289" s="86">
        <v>23.65</v>
      </c>
      <c r="J289" s="86">
        <v>13.39</v>
      </c>
      <c r="K289" s="87">
        <v>0</v>
      </c>
      <c r="L289" s="85">
        <v>7.4589403570599998E-10</v>
      </c>
      <c r="M289" s="150">
        <v>0</v>
      </c>
      <c r="N289" s="86">
        <v>90.701700067552395</v>
      </c>
      <c r="O289" s="86">
        <v>9.3167701863354004</v>
      </c>
      <c r="P289" s="86">
        <v>0.26400000000000001</v>
      </c>
      <c r="Q289" s="88">
        <v>0.26190000000000002</v>
      </c>
      <c r="R289" s="85">
        <v>0</v>
      </c>
      <c r="S289" s="86">
        <v>0</v>
      </c>
      <c r="T289" s="86">
        <v>1.47</v>
      </c>
      <c r="U289" s="88">
        <v>4.9886248389660902E-2</v>
      </c>
      <c r="V289" s="89">
        <v>4.6900000000000004</v>
      </c>
      <c r="W289" s="85">
        <v>31.704192837873801</v>
      </c>
      <c r="X289" s="88"/>
      <c r="Y289" s="85"/>
      <c r="Z289" s="88">
        <v>-100</v>
      </c>
      <c r="AA289" s="85">
        <v>0.04</v>
      </c>
      <c r="AB289" s="91">
        <v>0</v>
      </c>
      <c r="AC289" s="86">
        <v>0.03</v>
      </c>
      <c r="AD289" s="86">
        <v>0.02</v>
      </c>
      <c r="AE289" s="86">
        <v>0</v>
      </c>
      <c r="AF289" s="151">
        <v>0.39219998715999999</v>
      </c>
      <c r="AG289" s="85">
        <v>0</v>
      </c>
      <c r="AH289" s="86">
        <v>0.165741</v>
      </c>
      <c r="AI289" s="151">
        <v>2.8759553179499998E-9</v>
      </c>
      <c r="AJ289" s="152">
        <v>2.62</v>
      </c>
      <c r="AK289" s="153">
        <v>31</v>
      </c>
    </row>
    <row r="290" spans="1:37" x14ac:dyDescent="0.2">
      <c r="A290" s="149" t="s">
        <v>893</v>
      </c>
      <c r="B290" s="66" t="s">
        <v>894</v>
      </c>
      <c r="C290" s="67">
        <v>45</v>
      </c>
      <c r="D290" s="84" t="s">
        <v>337</v>
      </c>
      <c r="E290" s="85">
        <v>90.789286392104799</v>
      </c>
      <c r="F290" s="91">
        <v>90.142816473714205</v>
      </c>
      <c r="G290" s="86">
        <v>26.615581704308202</v>
      </c>
      <c r="H290" s="86">
        <v>26.512383754032999</v>
      </c>
      <c r="I290" s="86">
        <v>4.84</v>
      </c>
      <c r="J290" s="86">
        <v>9.07</v>
      </c>
      <c r="K290" s="87">
        <v>1.32E-2</v>
      </c>
      <c r="L290" s="85">
        <v>4.9999999969800001E-2</v>
      </c>
      <c r="M290" s="150">
        <v>0</v>
      </c>
      <c r="N290" s="86">
        <v>84.978808726242406</v>
      </c>
      <c r="O290" s="86">
        <v>29.655770183259001</v>
      </c>
      <c r="P290" s="86">
        <v>0.34</v>
      </c>
      <c r="Q290" s="88">
        <v>0.4481</v>
      </c>
      <c r="R290" s="85">
        <v>0</v>
      </c>
      <c r="S290" s="86">
        <v>0</v>
      </c>
      <c r="T290" s="86">
        <v>0.66</v>
      </c>
      <c r="U290" s="88">
        <v>7.9474283545264798E-2</v>
      </c>
      <c r="V290" s="89">
        <v>4.62</v>
      </c>
      <c r="W290" s="85"/>
      <c r="X290" s="88">
        <v>40.9666666667</v>
      </c>
      <c r="Y290" s="85"/>
      <c r="Z290" s="88"/>
      <c r="AA290" s="85">
        <v>0</v>
      </c>
      <c r="AB290" s="91">
        <v>0</v>
      </c>
      <c r="AC290" s="86">
        <v>0</v>
      </c>
      <c r="AD290" s="86">
        <v>0</v>
      </c>
      <c r="AE290" s="86">
        <v>0.03</v>
      </c>
      <c r="AF290" s="151">
        <v>0</v>
      </c>
      <c r="AG290" s="85">
        <v>0</v>
      </c>
      <c r="AH290" s="86">
        <v>6.5268999999999994E-2</v>
      </c>
      <c r="AI290" s="151">
        <v>0.13787099989000001</v>
      </c>
      <c r="AJ290" s="152">
        <v>2.89</v>
      </c>
      <c r="AK290" s="153">
        <v>52</v>
      </c>
    </row>
    <row r="291" spans="1:37" x14ac:dyDescent="0.2">
      <c r="A291" s="149" t="s">
        <v>895</v>
      </c>
      <c r="B291" s="66" t="s">
        <v>896</v>
      </c>
      <c r="C291" s="67">
        <v>45</v>
      </c>
      <c r="D291" s="84" t="s">
        <v>337</v>
      </c>
      <c r="E291" s="85">
        <v>88.6463649293065</v>
      </c>
      <c r="F291" s="91">
        <v>87.852421986112304</v>
      </c>
      <c r="G291" s="86">
        <v>37.946122312390202</v>
      </c>
      <c r="H291" s="86">
        <v>37.730276917928499</v>
      </c>
      <c r="I291" s="86">
        <v>4.8899999999999997</v>
      </c>
      <c r="J291" s="86">
        <v>12.93</v>
      </c>
      <c r="K291" s="87">
        <v>0</v>
      </c>
      <c r="L291" s="85">
        <v>0.15999999999699999</v>
      </c>
      <c r="M291" s="150">
        <v>0</v>
      </c>
      <c r="N291" s="86">
        <v>83.788567246983504</v>
      </c>
      <c r="O291" s="86">
        <v>52.711649528102498</v>
      </c>
      <c r="P291" s="86">
        <v>0.60499999999999998</v>
      </c>
      <c r="Q291" s="88">
        <v>0.34389999999999998</v>
      </c>
      <c r="R291" s="85">
        <v>0</v>
      </c>
      <c r="S291" s="86">
        <v>0</v>
      </c>
      <c r="T291" s="86">
        <v>0.51</v>
      </c>
      <c r="U291" s="88">
        <v>0.49192671295909002</v>
      </c>
      <c r="V291" s="89">
        <v>4.7</v>
      </c>
      <c r="W291" s="85">
        <v>57.010285122404198</v>
      </c>
      <c r="X291" s="88">
        <v>39</v>
      </c>
      <c r="Y291" s="85">
        <v>18.700000000000003</v>
      </c>
      <c r="Z291" s="88"/>
      <c r="AA291" s="85">
        <v>0</v>
      </c>
      <c r="AB291" s="91">
        <v>0</v>
      </c>
      <c r="AC291" s="86">
        <v>0</v>
      </c>
      <c r="AD291" s="86">
        <v>0</v>
      </c>
      <c r="AE291" s="86">
        <v>0.05</v>
      </c>
      <c r="AF291" s="151">
        <v>0</v>
      </c>
      <c r="AG291" s="85">
        <v>9.6479999959399997E-3</v>
      </c>
      <c r="AH291" s="86">
        <v>0.13051199999999999</v>
      </c>
      <c r="AI291" s="151">
        <v>6.4799999972700001E-2</v>
      </c>
      <c r="AJ291" s="152">
        <v>3.11</v>
      </c>
      <c r="AK291" s="153">
        <v>56</v>
      </c>
    </row>
    <row r="292" spans="1:37" x14ac:dyDescent="0.2">
      <c r="A292" s="149" t="s">
        <v>897</v>
      </c>
      <c r="B292" s="66" t="s">
        <v>898</v>
      </c>
      <c r="C292" s="67">
        <v>45</v>
      </c>
      <c r="D292" s="84" t="s">
        <v>337</v>
      </c>
      <c r="E292" s="85">
        <v>87.867899414464702</v>
      </c>
      <c r="F292" s="91">
        <v>86.346462614674806</v>
      </c>
      <c r="G292" s="86">
        <v>31.168862175374102</v>
      </c>
      <c r="H292" s="86">
        <v>30.811333480562698</v>
      </c>
      <c r="I292" s="86">
        <v>7.53</v>
      </c>
      <c r="J292" s="86">
        <v>19.73</v>
      </c>
      <c r="K292" s="87">
        <v>0</v>
      </c>
      <c r="L292" s="85">
        <v>5.00000000581E-2</v>
      </c>
      <c r="M292" s="150">
        <v>6.6409864058858403E-3</v>
      </c>
      <c r="N292" s="86">
        <v>82.690969466860395</v>
      </c>
      <c r="O292" s="86">
        <v>32.1106500691563</v>
      </c>
      <c r="P292" s="86">
        <v>0.34200000000000003</v>
      </c>
      <c r="Q292" s="88">
        <v>0.40450000000000003</v>
      </c>
      <c r="R292" s="85">
        <v>1.7772511848341201E-2</v>
      </c>
      <c r="S292" s="86">
        <v>0</v>
      </c>
      <c r="T292" s="86">
        <v>0.67</v>
      </c>
      <c r="U292" s="88">
        <v>0.10087203576480699</v>
      </c>
      <c r="V292" s="89">
        <v>4.53</v>
      </c>
      <c r="W292" s="85">
        <v>56.487138876283197</v>
      </c>
      <c r="X292" s="88">
        <v>33.366666666699999</v>
      </c>
      <c r="Y292" s="85">
        <v>100</v>
      </c>
      <c r="Z292" s="88"/>
      <c r="AA292" s="85">
        <v>0</v>
      </c>
      <c r="AB292" s="91">
        <v>0</v>
      </c>
      <c r="AC292" s="86">
        <v>0</v>
      </c>
      <c r="AD292" s="86">
        <v>0</v>
      </c>
      <c r="AE292" s="86">
        <v>0.01</v>
      </c>
      <c r="AF292" s="151">
        <v>0</v>
      </c>
      <c r="AG292" s="85">
        <v>0</v>
      </c>
      <c r="AH292" s="86">
        <v>0.28450199999999998</v>
      </c>
      <c r="AI292" s="151">
        <v>0.17707699719700001</v>
      </c>
      <c r="AJ292" s="152">
        <v>2.76</v>
      </c>
      <c r="AK292" s="153">
        <v>44</v>
      </c>
    </row>
    <row r="293" spans="1:37" x14ac:dyDescent="0.2">
      <c r="A293" s="149" t="s">
        <v>899</v>
      </c>
      <c r="B293" s="66" t="s">
        <v>900</v>
      </c>
      <c r="C293" s="67">
        <v>65</v>
      </c>
      <c r="D293" s="84" t="s">
        <v>337</v>
      </c>
      <c r="E293" s="85">
        <v>85.246847580741004</v>
      </c>
      <c r="F293" s="91">
        <v>84.259117831746494</v>
      </c>
      <c r="G293" s="86">
        <v>44.334979549581703</v>
      </c>
      <c r="H293" s="86">
        <v>44.106715544015103</v>
      </c>
      <c r="I293" s="86">
        <v>11.23</v>
      </c>
      <c r="J293" s="86">
        <v>15.43</v>
      </c>
      <c r="K293" s="87">
        <v>0</v>
      </c>
      <c r="L293" s="85">
        <v>0.33000000031600002</v>
      </c>
      <c r="M293" s="150">
        <v>1.9948935083632501E-2</v>
      </c>
      <c r="N293" s="86">
        <v>79.070434533174506</v>
      </c>
      <c r="O293" s="86">
        <v>80.428586509025706</v>
      </c>
      <c r="P293" s="86">
        <v>0.77900000000000003</v>
      </c>
      <c r="Q293" s="88">
        <v>0.4526</v>
      </c>
      <c r="R293" s="85">
        <v>5.09943906170321E-2</v>
      </c>
      <c r="S293" s="86">
        <v>0</v>
      </c>
      <c r="T293" s="86">
        <v>0.86</v>
      </c>
      <c r="U293" s="88">
        <v>0.78831695602735796</v>
      </c>
      <c r="V293" s="89">
        <v>4.74</v>
      </c>
      <c r="W293" s="85">
        <v>53.558090336944097</v>
      </c>
      <c r="X293" s="88">
        <v>31.5333333333</v>
      </c>
      <c r="Y293" s="85">
        <v>100</v>
      </c>
      <c r="Z293" s="88"/>
      <c r="AA293" s="85">
        <v>0</v>
      </c>
      <c r="AB293" s="91">
        <v>0</v>
      </c>
      <c r="AC293" s="86">
        <v>0.01</v>
      </c>
      <c r="AD293" s="86">
        <v>0</v>
      </c>
      <c r="AE293" s="86">
        <v>0.04</v>
      </c>
      <c r="AF293" s="151">
        <v>0</v>
      </c>
      <c r="AG293" s="85">
        <v>1.4070000007499999E-3</v>
      </c>
      <c r="AH293" s="86">
        <v>0.14797299999999999</v>
      </c>
      <c r="AI293" s="151">
        <v>6.48000000346E-2</v>
      </c>
      <c r="AJ293" s="152">
        <v>3.46</v>
      </c>
      <c r="AK293" s="153">
        <v>63</v>
      </c>
    </row>
    <row r="294" spans="1:37" x14ac:dyDescent="0.2">
      <c r="A294" s="149" t="s">
        <v>901</v>
      </c>
      <c r="B294" s="66" t="s">
        <v>902</v>
      </c>
      <c r="C294" s="67">
        <v>45</v>
      </c>
      <c r="D294" s="84" t="s">
        <v>337</v>
      </c>
      <c r="E294" s="85">
        <v>62.386221036073501</v>
      </c>
      <c r="F294" s="91">
        <v>62.225383976387</v>
      </c>
      <c r="G294" s="86">
        <v>32.504993018611103</v>
      </c>
      <c r="H294" s="86">
        <v>32.453737252337397</v>
      </c>
      <c r="I294" s="86">
        <v>189.83</v>
      </c>
      <c r="J294" s="86">
        <v>263.41000000000003</v>
      </c>
      <c r="K294" s="87">
        <v>0</v>
      </c>
      <c r="L294" s="85">
        <v>0.10999999997</v>
      </c>
      <c r="M294" s="150">
        <v>0.26637777102777799</v>
      </c>
      <c r="N294" s="86">
        <v>60.5283286892859</v>
      </c>
      <c r="O294" s="86">
        <v>50.289855072463801</v>
      </c>
      <c r="P294" s="86">
        <v>7.1689999999999996</v>
      </c>
      <c r="Q294" s="88">
        <v>1.1587000000000001</v>
      </c>
      <c r="R294" s="85">
        <v>0.112497443239926</v>
      </c>
      <c r="S294" s="86">
        <v>0.7</v>
      </c>
      <c r="T294" s="86">
        <v>2.72</v>
      </c>
      <c r="U294" s="88">
        <v>1.10906873575001</v>
      </c>
      <c r="V294" s="89">
        <v>4.22</v>
      </c>
      <c r="W294" s="85">
        <v>48.581566396690803</v>
      </c>
      <c r="X294" s="88">
        <v>62.766666666699997</v>
      </c>
      <c r="Y294" s="85"/>
      <c r="Z294" s="88"/>
      <c r="AA294" s="85">
        <v>7.41</v>
      </c>
      <c r="AB294" s="91">
        <v>7.4</v>
      </c>
      <c r="AC294" s="86">
        <v>2.73</v>
      </c>
      <c r="AD294" s="86">
        <v>2.74</v>
      </c>
      <c r="AE294" s="86">
        <v>1.1100000000000001</v>
      </c>
      <c r="AF294" s="151">
        <v>0</v>
      </c>
      <c r="AG294" s="85">
        <v>0</v>
      </c>
      <c r="AH294" s="86">
        <v>2.4217620000000002</v>
      </c>
      <c r="AI294" s="151">
        <v>0.86866100068899998</v>
      </c>
      <c r="AJ294" s="152">
        <v>2.84</v>
      </c>
      <c r="AK294" s="153">
        <v>36</v>
      </c>
    </row>
    <row r="295" spans="1:37" x14ac:dyDescent="0.2">
      <c r="A295" s="149" t="s">
        <v>903</v>
      </c>
      <c r="B295" s="66" t="s">
        <v>904</v>
      </c>
      <c r="C295" s="67">
        <v>65</v>
      </c>
      <c r="D295" s="84" t="s">
        <v>337</v>
      </c>
      <c r="E295" s="85">
        <v>71.949062610541205</v>
      </c>
      <c r="F295" s="91">
        <v>71.127316263503005</v>
      </c>
      <c r="G295" s="86">
        <v>34.540556719545002</v>
      </c>
      <c r="H295" s="86">
        <v>34.117892483651197</v>
      </c>
      <c r="I295" s="86">
        <v>90.53</v>
      </c>
      <c r="J295" s="86">
        <v>182.88</v>
      </c>
      <c r="K295" s="87">
        <v>0</v>
      </c>
      <c r="L295" s="85">
        <v>0.120000000064</v>
      </c>
      <c r="M295" s="150">
        <v>1.91101928603622E-2</v>
      </c>
      <c r="N295" s="86">
        <v>67.836732432856607</v>
      </c>
      <c r="O295" s="86">
        <v>62.431290863854599</v>
      </c>
      <c r="P295" s="86">
        <v>4.3940000000000001</v>
      </c>
      <c r="Q295" s="88">
        <v>1.169</v>
      </c>
      <c r="R295" s="85">
        <v>4.8923679060665401E-2</v>
      </c>
      <c r="S295" s="86">
        <v>0.3</v>
      </c>
      <c r="T295" s="86">
        <v>1.82</v>
      </c>
      <c r="U295" s="88">
        <v>0.64397340661932101</v>
      </c>
      <c r="V295" s="89">
        <v>4.38</v>
      </c>
      <c r="W295" s="85">
        <v>50.478959518126402</v>
      </c>
      <c r="X295" s="88"/>
      <c r="Y295" s="85">
        <v>97.800000000000011</v>
      </c>
      <c r="Z295" s="88"/>
      <c r="AA295" s="85">
        <v>3.1</v>
      </c>
      <c r="AB295" s="91">
        <v>1.87</v>
      </c>
      <c r="AC295" s="86">
        <v>0.91</v>
      </c>
      <c r="AD295" s="86">
        <v>0.48</v>
      </c>
      <c r="AE295" s="86">
        <v>0.65</v>
      </c>
      <c r="AF295" s="151">
        <v>0</v>
      </c>
      <c r="AG295" s="85">
        <v>9.3800000015100001E-4</v>
      </c>
      <c r="AH295" s="86">
        <v>1.639554</v>
      </c>
      <c r="AI295" s="151">
        <v>0.65735200010600003</v>
      </c>
      <c r="AJ295" s="152">
        <v>2.89</v>
      </c>
      <c r="AK295" s="153">
        <v>40</v>
      </c>
    </row>
    <row r="296" spans="1:37" x14ac:dyDescent="0.2">
      <c r="A296" s="149" t="s">
        <v>905</v>
      </c>
      <c r="B296" s="66" t="s">
        <v>906</v>
      </c>
      <c r="C296" s="67">
        <v>65</v>
      </c>
      <c r="D296" s="84" t="s">
        <v>337</v>
      </c>
      <c r="E296" s="85">
        <v>75.930721197952096</v>
      </c>
      <c r="F296" s="91">
        <v>75.921103252345304</v>
      </c>
      <c r="G296" s="86">
        <v>39.2286407623332</v>
      </c>
      <c r="H296" s="86">
        <v>39.224201710514599</v>
      </c>
      <c r="I296" s="86">
        <v>67.58</v>
      </c>
      <c r="J296" s="86">
        <v>105.79</v>
      </c>
      <c r="K296" s="87">
        <v>8.2000000000000007E-3</v>
      </c>
      <c r="L296" s="85">
        <v>0.109999999987</v>
      </c>
      <c r="M296" s="150">
        <v>5.6787037560737099E-3</v>
      </c>
      <c r="N296" s="86">
        <v>72.267084667444195</v>
      </c>
      <c r="O296" s="86">
        <v>86.914513757613904</v>
      </c>
      <c r="P296" s="86">
        <v>2.9060000000000001</v>
      </c>
      <c r="Q296" s="88">
        <v>0.93710000000000004</v>
      </c>
      <c r="R296" s="85">
        <v>5.8582308142940798E-2</v>
      </c>
      <c r="S296" s="86">
        <v>0</v>
      </c>
      <c r="T296" s="86">
        <v>1.67</v>
      </c>
      <c r="U296" s="88">
        <v>1.05353496493149</v>
      </c>
      <c r="V296" s="89">
        <v>4.58</v>
      </c>
      <c r="W296" s="85">
        <v>57.018023580678197</v>
      </c>
      <c r="X296" s="88">
        <v>63.9</v>
      </c>
      <c r="Y296" s="85">
        <v>-100</v>
      </c>
      <c r="Z296" s="88"/>
      <c r="AA296" s="85">
        <v>2</v>
      </c>
      <c r="AB296" s="91">
        <v>2</v>
      </c>
      <c r="AC296" s="86">
        <v>0.59</v>
      </c>
      <c r="AD296" s="86">
        <v>0.59</v>
      </c>
      <c r="AE296" s="86">
        <v>0.13</v>
      </c>
      <c r="AF296" s="151">
        <v>0</v>
      </c>
      <c r="AG296" s="85">
        <v>0</v>
      </c>
      <c r="AH296" s="86">
        <v>1.1439820000000001</v>
      </c>
      <c r="AI296" s="151">
        <v>0.22680000019900001</v>
      </c>
      <c r="AJ296" s="152">
        <v>3.05</v>
      </c>
      <c r="AK296" s="153">
        <v>46</v>
      </c>
    </row>
    <row r="297" spans="1:37" x14ac:dyDescent="0.2">
      <c r="A297" s="149" t="s">
        <v>907</v>
      </c>
      <c r="B297" s="66" t="s">
        <v>908</v>
      </c>
      <c r="C297" s="67">
        <v>65</v>
      </c>
      <c r="D297" s="84" t="s">
        <v>337</v>
      </c>
      <c r="E297" s="85">
        <v>78.887468429422199</v>
      </c>
      <c r="F297" s="91">
        <v>78.404165757226195</v>
      </c>
      <c r="G297" s="86">
        <v>36.5766580399738</v>
      </c>
      <c r="H297" s="86">
        <v>36.531445854510302</v>
      </c>
      <c r="I297" s="86">
        <v>26.96</v>
      </c>
      <c r="J297" s="86">
        <v>39.25</v>
      </c>
      <c r="K297" s="87">
        <v>0</v>
      </c>
      <c r="L297" s="85">
        <v>0.50999999927299999</v>
      </c>
      <c r="M297" s="150">
        <v>6.0606634671860699E-2</v>
      </c>
      <c r="N297" s="86">
        <v>77.9095072595576</v>
      </c>
      <c r="O297" s="86">
        <v>89.803094233473999</v>
      </c>
      <c r="P297" s="86">
        <v>0.89900000000000002</v>
      </c>
      <c r="Q297" s="88">
        <v>0.45040000000000002</v>
      </c>
      <c r="R297" s="85">
        <v>0.124440019910403</v>
      </c>
      <c r="S297" s="86">
        <v>0</v>
      </c>
      <c r="T297" s="86">
        <v>1.28</v>
      </c>
      <c r="U297" s="88">
        <v>0.73898537619656401</v>
      </c>
      <c r="V297" s="89">
        <v>4.76</v>
      </c>
      <c r="W297" s="85">
        <v>62.4092599518155</v>
      </c>
      <c r="X297" s="88">
        <v>67.666666666699996</v>
      </c>
      <c r="Y297" s="85"/>
      <c r="Z297" s="88"/>
      <c r="AA297" s="85">
        <v>0.13</v>
      </c>
      <c r="AB297" s="91">
        <v>0</v>
      </c>
      <c r="AC297" s="86">
        <v>0.28999999999999998</v>
      </c>
      <c r="AD297" s="86">
        <v>0.27</v>
      </c>
      <c r="AE297" s="86">
        <v>0.05</v>
      </c>
      <c r="AF297" s="151">
        <v>0</v>
      </c>
      <c r="AG297" s="85">
        <v>0</v>
      </c>
      <c r="AH297" s="86">
        <v>0.20027500000000001</v>
      </c>
      <c r="AI297" s="151">
        <v>3.2399999951900002E-2</v>
      </c>
      <c r="AJ297" s="152">
        <v>3.07</v>
      </c>
      <c r="AK297" s="153">
        <v>45</v>
      </c>
    </row>
    <row r="298" spans="1:37" x14ac:dyDescent="0.2">
      <c r="A298" s="149" t="s">
        <v>909</v>
      </c>
      <c r="B298" s="66" t="s">
        <v>910</v>
      </c>
      <c r="C298" s="67">
        <v>65</v>
      </c>
      <c r="D298" s="84" t="s">
        <v>337</v>
      </c>
      <c r="E298" s="85">
        <v>80.056865734955196</v>
      </c>
      <c r="F298" s="91">
        <v>79.991515999220397</v>
      </c>
      <c r="G298" s="86">
        <v>44.733613840386099</v>
      </c>
      <c r="H298" s="86">
        <v>44.7232954610596</v>
      </c>
      <c r="I298" s="86">
        <v>20.2</v>
      </c>
      <c r="J298" s="86">
        <v>36.619999999999997</v>
      </c>
      <c r="K298" s="87">
        <v>1.2699999999999999E-2</v>
      </c>
      <c r="L298" s="85">
        <v>0.38000001700399999</v>
      </c>
      <c r="M298" s="150">
        <v>4.1750500686783203E-2</v>
      </c>
      <c r="N298" s="86">
        <v>75.249751978404802</v>
      </c>
      <c r="O298" s="86">
        <v>83.527224182321007</v>
      </c>
      <c r="P298" s="86">
        <v>0.96099999999999997</v>
      </c>
      <c r="Q298" s="88">
        <v>0.75160000000000005</v>
      </c>
      <c r="R298" s="85">
        <v>8.2559339525283798E-2</v>
      </c>
      <c r="S298" s="86">
        <v>0</v>
      </c>
      <c r="T298" s="86">
        <v>1.77</v>
      </c>
      <c r="U298" s="88">
        <v>1.08916226224734</v>
      </c>
      <c r="V298" s="89">
        <v>4.75</v>
      </c>
      <c r="W298" s="85">
        <v>50.778596691347701</v>
      </c>
      <c r="X298" s="88"/>
      <c r="Y298" s="85"/>
      <c r="Z298" s="88"/>
      <c r="AA298" s="85">
        <v>0.98</v>
      </c>
      <c r="AB298" s="91">
        <v>1.1499999999999999</v>
      </c>
      <c r="AC298" s="86">
        <v>0.3</v>
      </c>
      <c r="AD298" s="86">
        <v>0.3</v>
      </c>
      <c r="AE298" s="86">
        <v>0.05</v>
      </c>
      <c r="AF298" s="151">
        <v>2.2448999286700002</v>
      </c>
      <c r="AG298" s="85">
        <v>4.0870009932300003E-3</v>
      </c>
      <c r="AH298" s="86">
        <v>0.253168</v>
      </c>
      <c r="AI298" s="151">
        <v>0.16200000089200001</v>
      </c>
      <c r="AJ298" s="152">
        <v>3.51</v>
      </c>
      <c r="AK298" s="153">
        <v>62</v>
      </c>
    </row>
    <row r="299" spans="1:37" x14ac:dyDescent="0.2">
      <c r="A299" s="149" t="s">
        <v>911</v>
      </c>
      <c r="B299" s="66" t="s">
        <v>912</v>
      </c>
      <c r="C299" s="67">
        <v>65</v>
      </c>
      <c r="D299" s="84" t="s">
        <v>337</v>
      </c>
      <c r="E299" s="85">
        <v>72.930919778768498</v>
      </c>
      <c r="F299" s="91">
        <v>72.930919778768498</v>
      </c>
      <c r="G299" s="86">
        <v>44.119194908101598</v>
      </c>
      <c r="H299" s="86">
        <v>44.119194908101598</v>
      </c>
      <c r="I299" s="86">
        <v>54.46</v>
      </c>
      <c r="J299" s="86">
        <v>128.02000000000001</v>
      </c>
      <c r="K299" s="87">
        <v>0</v>
      </c>
      <c r="L299" s="85">
        <v>0.93000000034499997</v>
      </c>
      <c r="M299" s="150">
        <v>1.05934288424157E-2</v>
      </c>
      <c r="N299" s="86">
        <v>69.975145828049705</v>
      </c>
      <c r="O299" s="86">
        <v>75.101237558187904</v>
      </c>
      <c r="P299" s="86">
        <v>4.1459999999999999</v>
      </c>
      <c r="Q299" s="88">
        <v>0.89370000000000005</v>
      </c>
      <c r="R299" s="85">
        <v>9.9469496021220197E-2</v>
      </c>
      <c r="S299" s="86">
        <v>0</v>
      </c>
      <c r="T299" s="86">
        <v>2.12</v>
      </c>
      <c r="U299" s="88">
        <v>1.4467425950014401</v>
      </c>
      <c r="V299" s="89">
        <v>4.46</v>
      </c>
      <c r="W299" s="85">
        <v>52.008037540128697</v>
      </c>
      <c r="X299" s="88">
        <v>54.866666666699999</v>
      </c>
      <c r="Y299" s="85">
        <v>23.299999999999997</v>
      </c>
      <c r="Z299" s="88"/>
      <c r="AA299" s="85">
        <v>0.56999999999999995</v>
      </c>
      <c r="AB299" s="91">
        <v>0.56999999999999995</v>
      </c>
      <c r="AC299" s="86">
        <v>0.2</v>
      </c>
      <c r="AD299" s="86">
        <v>0.2</v>
      </c>
      <c r="AE299" s="86">
        <v>0.05</v>
      </c>
      <c r="AF299" s="151">
        <v>1.44770002419</v>
      </c>
      <c r="AG299" s="85">
        <v>0</v>
      </c>
      <c r="AH299" s="86">
        <v>0.96124799999999999</v>
      </c>
      <c r="AI299" s="151">
        <v>0.583200000238</v>
      </c>
      <c r="AJ299" s="152">
        <v>3.22</v>
      </c>
      <c r="AK299" s="153">
        <v>48</v>
      </c>
    </row>
    <row r="300" spans="1:37" x14ac:dyDescent="0.2">
      <c r="A300" s="149" t="s">
        <v>913</v>
      </c>
      <c r="B300" s="66" t="s">
        <v>914</v>
      </c>
      <c r="C300" s="67">
        <v>65</v>
      </c>
      <c r="D300" s="84" t="s">
        <v>337</v>
      </c>
      <c r="E300" s="85">
        <v>75.527666856816893</v>
      </c>
      <c r="F300" s="91">
        <v>75.466058185966901</v>
      </c>
      <c r="G300" s="86">
        <v>58.076440387906402</v>
      </c>
      <c r="H300" s="86">
        <v>58.0330861380491</v>
      </c>
      <c r="I300" s="86">
        <v>35.44</v>
      </c>
      <c r="J300" s="86">
        <v>54.26</v>
      </c>
      <c r="K300" s="87">
        <v>0</v>
      </c>
      <c r="L300" s="85">
        <v>1.6499999975199999</v>
      </c>
      <c r="M300" s="150">
        <v>0.28457360961362199</v>
      </c>
      <c r="N300" s="86">
        <v>68.261277980158994</v>
      </c>
      <c r="O300" s="86">
        <v>46.710687209586702</v>
      </c>
      <c r="P300" s="86">
        <v>2.157</v>
      </c>
      <c r="Q300" s="88">
        <v>1.0648</v>
      </c>
      <c r="R300" s="85">
        <v>0.113122171945701</v>
      </c>
      <c r="S300" s="86">
        <v>0</v>
      </c>
      <c r="T300" s="86">
        <v>1.71</v>
      </c>
      <c r="U300" s="88">
        <v>1.7957786651454699</v>
      </c>
      <c r="V300" s="89">
        <v>4.4400000000000004</v>
      </c>
      <c r="W300" s="85">
        <v>50.092695838426501</v>
      </c>
      <c r="X300" s="88">
        <v>47.9</v>
      </c>
      <c r="Y300" s="85"/>
      <c r="Z300" s="88"/>
      <c r="AA300" s="85">
        <v>1.05</v>
      </c>
      <c r="AB300" s="91">
        <v>1.1299999999999999</v>
      </c>
      <c r="AC300" s="86">
        <v>0.13</v>
      </c>
      <c r="AD300" s="86">
        <v>0.19</v>
      </c>
      <c r="AE300" s="86">
        <v>0.13</v>
      </c>
      <c r="AF300" s="151">
        <v>0</v>
      </c>
      <c r="AG300" s="85">
        <v>1.2260999980300001E-2</v>
      </c>
      <c r="AH300" s="86">
        <v>0.18299799999999999</v>
      </c>
      <c r="AI300" s="151">
        <v>0.12959999979199999</v>
      </c>
      <c r="AJ300" s="152">
        <v>3.21</v>
      </c>
      <c r="AK300" s="153">
        <v>47</v>
      </c>
    </row>
    <row r="301" spans="1:37" x14ac:dyDescent="0.2">
      <c r="A301" s="149" t="s">
        <v>915</v>
      </c>
      <c r="B301" s="66" t="s">
        <v>916</v>
      </c>
      <c r="C301" s="67">
        <v>65</v>
      </c>
      <c r="D301" s="84" t="s">
        <v>337</v>
      </c>
      <c r="E301" s="85">
        <v>69.805553364360605</v>
      </c>
      <c r="F301" s="91">
        <v>68.974652257369002</v>
      </c>
      <c r="G301" s="86">
        <v>58.968998974520801</v>
      </c>
      <c r="H301" s="86">
        <v>58.804659356840503</v>
      </c>
      <c r="I301" s="86">
        <v>45.63</v>
      </c>
      <c r="J301" s="86">
        <v>99.97</v>
      </c>
      <c r="K301" s="87">
        <v>0</v>
      </c>
      <c r="L301" s="85">
        <v>1.1300000006599999</v>
      </c>
      <c r="M301" s="150">
        <v>1.6001612156155799E-4</v>
      </c>
      <c r="N301" s="86">
        <v>63.130518930688297</v>
      </c>
      <c r="O301" s="86">
        <v>66.606357612720004</v>
      </c>
      <c r="P301" s="86">
        <v>4.5949999999999998</v>
      </c>
      <c r="Q301" s="88">
        <v>1.0664</v>
      </c>
      <c r="R301" s="85">
        <v>5.4696046257227703E-2</v>
      </c>
      <c r="S301" s="86">
        <v>0</v>
      </c>
      <c r="T301" s="86">
        <v>1.22</v>
      </c>
      <c r="U301" s="88">
        <v>3.73182403828456</v>
      </c>
      <c r="V301" s="89">
        <v>4.42</v>
      </c>
      <c r="W301" s="85">
        <v>50.892815493531103</v>
      </c>
      <c r="X301" s="88">
        <v>72.400000000000006</v>
      </c>
      <c r="Y301" s="85"/>
      <c r="Z301" s="88"/>
      <c r="AA301" s="85">
        <v>0.35</v>
      </c>
      <c r="AB301" s="91">
        <v>0.44</v>
      </c>
      <c r="AC301" s="86">
        <v>0</v>
      </c>
      <c r="AD301" s="86">
        <v>0</v>
      </c>
      <c r="AE301" s="86">
        <v>0.08</v>
      </c>
      <c r="AF301" s="151">
        <v>0</v>
      </c>
      <c r="AG301" s="85">
        <v>9.0919000017799997E-2</v>
      </c>
      <c r="AH301" s="86">
        <v>0.88282499999999997</v>
      </c>
      <c r="AI301" s="151">
        <v>1.2960000002500001</v>
      </c>
      <c r="AJ301" s="152">
        <v>2.73</v>
      </c>
      <c r="AK301" s="153">
        <v>25</v>
      </c>
    </row>
    <row r="302" spans="1:37" x14ac:dyDescent="0.2">
      <c r="A302" s="149" t="s">
        <v>917</v>
      </c>
      <c r="B302" s="66" t="s">
        <v>918</v>
      </c>
      <c r="C302" s="67">
        <v>65</v>
      </c>
      <c r="D302" s="84" t="s">
        <v>337</v>
      </c>
      <c r="E302" s="85">
        <v>68.4742329991209</v>
      </c>
      <c r="F302" s="91">
        <v>68.418592746736707</v>
      </c>
      <c r="G302" s="86">
        <v>51.199603841402997</v>
      </c>
      <c r="H302" s="86">
        <v>51.1717837152109</v>
      </c>
      <c r="I302" s="86">
        <v>18.04</v>
      </c>
      <c r="J302" s="86">
        <v>31.75</v>
      </c>
      <c r="K302" s="87">
        <v>6.1999999999999998E-3</v>
      </c>
      <c r="L302" s="85">
        <v>1.2800000004900001</v>
      </c>
      <c r="M302" s="150">
        <v>7.1709004024417794E-2</v>
      </c>
      <c r="N302" s="86">
        <v>62.144822292076398</v>
      </c>
      <c r="O302" s="86">
        <v>62.004471236376702</v>
      </c>
      <c r="P302" s="86">
        <v>0.623</v>
      </c>
      <c r="Q302" s="88">
        <v>0.5131</v>
      </c>
      <c r="R302" s="85">
        <v>4.4257579110422697E-2</v>
      </c>
      <c r="S302" s="86">
        <v>1.9</v>
      </c>
      <c r="T302" s="86">
        <v>1.59</v>
      </c>
      <c r="U302" s="88">
        <v>4.1602216707655</v>
      </c>
      <c r="V302" s="89">
        <v>4.6500000000000004</v>
      </c>
      <c r="W302" s="85">
        <v>48.5494755598273</v>
      </c>
      <c r="X302" s="88">
        <v>44.9666666667</v>
      </c>
      <c r="Y302" s="85">
        <v>-100</v>
      </c>
      <c r="Z302" s="88"/>
      <c r="AA302" s="85">
        <v>0</v>
      </c>
      <c r="AB302" s="91">
        <v>0</v>
      </c>
      <c r="AC302" s="86">
        <v>0</v>
      </c>
      <c r="AD302" s="86">
        <v>0</v>
      </c>
      <c r="AE302" s="86">
        <v>0.05</v>
      </c>
      <c r="AF302" s="151">
        <v>8.2277002366200005</v>
      </c>
      <c r="AG302" s="85">
        <v>0.92166799993399995</v>
      </c>
      <c r="AH302" s="86">
        <v>0.410468</v>
      </c>
      <c r="AI302" s="151">
        <v>6.4799999995399996E-2</v>
      </c>
      <c r="AJ302" s="152">
        <v>3.21</v>
      </c>
      <c r="AK302" s="153">
        <v>41</v>
      </c>
    </row>
    <row r="303" spans="1:37" x14ac:dyDescent="0.2">
      <c r="A303" s="149" t="s">
        <v>919</v>
      </c>
      <c r="B303" s="66" t="s">
        <v>920</v>
      </c>
      <c r="C303" s="67">
        <v>65</v>
      </c>
      <c r="D303" s="84" t="s">
        <v>337</v>
      </c>
      <c r="E303" s="85">
        <v>79.266185137590298</v>
      </c>
      <c r="F303" s="91">
        <v>79.042723572346503</v>
      </c>
      <c r="G303" s="86">
        <v>61.126550145914699</v>
      </c>
      <c r="H303" s="86">
        <v>60.953098392722602</v>
      </c>
      <c r="I303" s="86">
        <v>34.33</v>
      </c>
      <c r="J303" s="86">
        <v>32.729999999999997</v>
      </c>
      <c r="K303" s="87">
        <v>0</v>
      </c>
      <c r="L303" s="85">
        <v>0.44999999984900002</v>
      </c>
      <c r="M303" s="150">
        <v>7.3350967818808996E-3</v>
      </c>
      <c r="N303" s="86">
        <v>72.596495683087895</v>
      </c>
      <c r="O303" s="86">
        <v>89.290368825752594</v>
      </c>
      <c r="P303" s="86">
        <v>0.436</v>
      </c>
      <c r="Q303" s="88">
        <v>0.70340000000000003</v>
      </c>
      <c r="R303" s="85">
        <v>3.9553050529022103E-2</v>
      </c>
      <c r="S303" s="86">
        <v>3.5</v>
      </c>
      <c r="T303" s="86">
        <v>2.19</v>
      </c>
      <c r="U303" s="88">
        <v>2.78219144262482</v>
      </c>
      <c r="V303" s="89">
        <v>4.7300000000000004</v>
      </c>
      <c r="W303" s="85">
        <v>54.963332031109303</v>
      </c>
      <c r="X303" s="88">
        <v>48.566666666700002</v>
      </c>
      <c r="Y303" s="85"/>
      <c r="Z303" s="88"/>
      <c r="AA303" s="85">
        <v>0</v>
      </c>
      <c r="AB303" s="91">
        <v>0</v>
      </c>
      <c r="AC303" s="86">
        <v>0.03</v>
      </c>
      <c r="AD303" s="86">
        <v>0.26</v>
      </c>
      <c r="AE303" s="86">
        <v>0.16</v>
      </c>
      <c r="AF303" s="151">
        <v>0</v>
      </c>
      <c r="AG303" s="85">
        <v>0.468227000432</v>
      </c>
      <c r="AH303" s="86">
        <v>0.339779</v>
      </c>
      <c r="AI303" s="151">
        <v>0.16378600015100001</v>
      </c>
      <c r="AJ303" s="152">
        <v>3.09</v>
      </c>
      <c r="AK303" s="153">
        <v>42</v>
      </c>
    </row>
    <row r="304" spans="1:37" x14ac:dyDescent="0.2">
      <c r="A304" s="149" t="s">
        <v>921</v>
      </c>
      <c r="B304" s="66" t="s">
        <v>922</v>
      </c>
      <c r="C304" s="67">
        <v>65</v>
      </c>
      <c r="D304" s="84" t="s">
        <v>337</v>
      </c>
      <c r="E304" s="85">
        <v>86.073643644246403</v>
      </c>
      <c r="F304" s="91">
        <v>85.591919070271601</v>
      </c>
      <c r="G304" s="86">
        <v>79.472511591497593</v>
      </c>
      <c r="H304" s="86">
        <v>79.419822966219101</v>
      </c>
      <c r="I304" s="86">
        <v>11.84</v>
      </c>
      <c r="J304" s="86">
        <v>33.01</v>
      </c>
      <c r="K304" s="87">
        <v>0</v>
      </c>
      <c r="L304" s="85">
        <v>1.53999999997</v>
      </c>
      <c r="M304" s="150">
        <v>0</v>
      </c>
      <c r="N304" s="86">
        <v>74.069261358299201</v>
      </c>
      <c r="O304" s="86">
        <v>80.123030314226099</v>
      </c>
      <c r="P304" s="86">
        <v>0.31</v>
      </c>
      <c r="Q304" s="88">
        <v>0.1338</v>
      </c>
      <c r="R304" s="85">
        <v>0</v>
      </c>
      <c r="S304" s="86">
        <v>0.3</v>
      </c>
      <c r="T304" s="86">
        <v>0.33</v>
      </c>
      <c r="U304" s="88">
        <v>4.3475642801228398</v>
      </c>
      <c r="V304" s="89">
        <v>4.78</v>
      </c>
      <c r="W304" s="85">
        <v>56.7889228410017</v>
      </c>
      <c r="X304" s="88">
        <v>67.5</v>
      </c>
      <c r="Y304" s="85"/>
      <c r="Z304" s="88"/>
      <c r="AA304" s="85">
        <v>0</v>
      </c>
      <c r="AB304" s="91">
        <v>0</v>
      </c>
      <c r="AC304" s="86">
        <v>0</v>
      </c>
      <c r="AD304" s="86">
        <v>0</v>
      </c>
      <c r="AE304" s="86">
        <v>0.02</v>
      </c>
      <c r="AF304" s="151">
        <v>13.8192996976</v>
      </c>
      <c r="AG304" s="85">
        <v>7.4179999934399998E-2</v>
      </c>
      <c r="AH304" s="86">
        <v>5.8456000000000001E-2</v>
      </c>
      <c r="AI304" s="151">
        <v>6.4799999942699998E-2</v>
      </c>
      <c r="AJ304" s="152">
        <v>2.57</v>
      </c>
      <c r="AK304" s="153">
        <v>21</v>
      </c>
    </row>
    <row r="305" spans="1:37" x14ac:dyDescent="0.2">
      <c r="A305" s="149" t="s">
        <v>923</v>
      </c>
      <c r="B305" s="66" t="s">
        <v>924</v>
      </c>
      <c r="C305" s="67">
        <v>65</v>
      </c>
      <c r="D305" s="84" t="s">
        <v>337</v>
      </c>
      <c r="E305" s="85">
        <v>56.514385128386898</v>
      </c>
      <c r="F305" s="91">
        <v>56.093946325590402</v>
      </c>
      <c r="G305" s="86">
        <v>35.693804568446097</v>
      </c>
      <c r="H305" s="86">
        <v>35.632591256161597</v>
      </c>
      <c r="I305" s="86">
        <v>94.29</v>
      </c>
      <c r="J305" s="86">
        <v>214.37</v>
      </c>
      <c r="K305" s="87">
        <v>0</v>
      </c>
      <c r="L305" s="85">
        <v>0.33000000016999997</v>
      </c>
      <c r="M305" s="150">
        <v>0.14669671496855399</v>
      </c>
      <c r="N305" s="86">
        <v>53.487951609191597</v>
      </c>
      <c r="O305" s="86">
        <v>83.279766798714405</v>
      </c>
      <c r="P305" s="86">
        <v>9.0879999999999992</v>
      </c>
      <c r="Q305" s="88">
        <v>1.2171000000000001</v>
      </c>
      <c r="R305" s="85">
        <v>0.14434180138568101</v>
      </c>
      <c r="S305" s="86">
        <v>0.3</v>
      </c>
      <c r="T305" s="86">
        <v>3.1</v>
      </c>
      <c r="U305" s="88">
        <v>1.7735751796127499</v>
      </c>
      <c r="V305" s="89">
        <v>4.25</v>
      </c>
      <c r="W305" s="85">
        <v>50.340848399281903</v>
      </c>
      <c r="X305" s="88">
        <v>55.9666666667</v>
      </c>
      <c r="Y305" s="85">
        <v>-100</v>
      </c>
      <c r="Z305" s="88"/>
      <c r="AA305" s="85">
        <v>4.83</v>
      </c>
      <c r="AB305" s="91">
        <v>5.44</v>
      </c>
      <c r="AC305" s="86">
        <v>1.02</v>
      </c>
      <c r="AD305" s="86">
        <v>1.0900000000000001</v>
      </c>
      <c r="AE305" s="86">
        <v>1.29</v>
      </c>
      <c r="AF305" s="151">
        <v>0.68010002409699999</v>
      </c>
      <c r="AG305" s="85">
        <v>0</v>
      </c>
      <c r="AH305" s="86">
        <v>1.021639</v>
      </c>
      <c r="AI305" s="151">
        <v>0.99249899899500005</v>
      </c>
      <c r="AJ305" s="152">
        <v>3.22</v>
      </c>
      <c r="AK305" s="153">
        <v>43</v>
      </c>
    </row>
    <row r="306" spans="1:37" x14ac:dyDescent="0.2">
      <c r="A306" s="149" t="s">
        <v>925</v>
      </c>
      <c r="B306" s="66" t="s">
        <v>926</v>
      </c>
      <c r="C306" s="67">
        <v>65</v>
      </c>
      <c r="D306" s="84" t="s">
        <v>337</v>
      </c>
      <c r="E306" s="85">
        <v>84.9748768577345</v>
      </c>
      <c r="F306" s="91">
        <v>84.099277047129704</v>
      </c>
      <c r="G306" s="86">
        <v>52.7720260347837</v>
      </c>
      <c r="H306" s="86">
        <v>52.583337455742999</v>
      </c>
      <c r="I306" s="86">
        <v>21.88</v>
      </c>
      <c r="J306" s="86">
        <v>45.73</v>
      </c>
      <c r="K306" s="87">
        <v>2.3599999999999999E-2</v>
      </c>
      <c r="L306" s="85">
        <v>0.63000000051399996</v>
      </c>
      <c r="M306" s="150">
        <v>7.6207191825919895E-4</v>
      </c>
      <c r="N306" s="86">
        <v>76.159311759570102</v>
      </c>
      <c r="O306" s="86">
        <v>90.9012434110236</v>
      </c>
      <c r="P306" s="86">
        <v>1.028</v>
      </c>
      <c r="Q306" s="88">
        <v>0.64390000000000003</v>
      </c>
      <c r="R306" s="85">
        <v>1.0275380189067001E-2</v>
      </c>
      <c r="S306" s="86">
        <v>0</v>
      </c>
      <c r="T306" s="86">
        <v>1.05</v>
      </c>
      <c r="U306" s="88">
        <v>1.6042062712451299</v>
      </c>
      <c r="V306" s="89">
        <v>4.84</v>
      </c>
      <c r="W306" s="85">
        <v>56.136077521424198</v>
      </c>
      <c r="X306" s="88">
        <v>54.766666666699997</v>
      </c>
      <c r="Y306" s="85">
        <v>-93.8</v>
      </c>
      <c r="Z306" s="88"/>
      <c r="AA306" s="85">
        <v>1.03</v>
      </c>
      <c r="AB306" s="91">
        <v>1.8</v>
      </c>
      <c r="AC306" s="86">
        <v>0.21</v>
      </c>
      <c r="AD306" s="86">
        <v>0.4</v>
      </c>
      <c r="AE306" s="86">
        <v>7.0000000000000007E-2</v>
      </c>
      <c r="AF306" s="151">
        <v>0.739600003369</v>
      </c>
      <c r="AG306" s="85">
        <v>0</v>
      </c>
      <c r="AH306" s="86">
        <v>0.41945700000000002</v>
      </c>
      <c r="AI306" s="151">
        <v>0.324000000377</v>
      </c>
      <c r="AJ306" s="152">
        <v>3.1</v>
      </c>
      <c r="AK306" s="153">
        <v>48</v>
      </c>
    </row>
    <row r="307" spans="1:37" x14ac:dyDescent="0.2">
      <c r="A307" s="149" t="s">
        <v>927</v>
      </c>
      <c r="B307" s="66" t="s">
        <v>928</v>
      </c>
      <c r="C307" s="67">
        <v>65</v>
      </c>
      <c r="D307" s="84" t="s">
        <v>337</v>
      </c>
      <c r="E307" s="85">
        <v>88.856441802598795</v>
      </c>
      <c r="F307" s="91">
        <v>88.856441802598795</v>
      </c>
      <c r="G307" s="86">
        <v>38.373479402820003</v>
      </c>
      <c r="H307" s="86">
        <v>38.373479402820003</v>
      </c>
      <c r="I307" s="86">
        <v>0.56000000000000005</v>
      </c>
      <c r="J307" s="86">
        <v>17.53</v>
      </c>
      <c r="K307" s="87">
        <v>0</v>
      </c>
      <c r="L307" s="85">
        <v>3.9999999982699999E-2</v>
      </c>
      <c r="M307" s="150">
        <v>1.2684563854281201E-2</v>
      </c>
      <c r="N307" s="86">
        <v>84.539516485804299</v>
      </c>
      <c r="O307" s="86">
        <v>93.771284192024595</v>
      </c>
      <c r="P307" s="86">
        <v>1.153</v>
      </c>
      <c r="Q307" s="88">
        <v>0.51839999999999997</v>
      </c>
      <c r="R307" s="85">
        <v>4.4085231447465102E-2</v>
      </c>
      <c r="S307" s="86">
        <v>0</v>
      </c>
      <c r="T307" s="86">
        <v>0.91</v>
      </c>
      <c r="U307" s="88">
        <v>0.28683992258778002</v>
      </c>
      <c r="V307" s="89">
        <v>4.92</v>
      </c>
      <c r="W307" s="85">
        <v>53.4953069624043</v>
      </c>
      <c r="X307" s="88">
        <v>61.233333333300003</v>
      </c>
      <c r="Y307" s="85"/>
      <c r="Z307" s="88"/>
      <c r="AA307" s="85">
        <v>0</v>
      </c>
      <c r="AB307" s="91">
        <v>0</v>
      </c>
      <c r="AC307" s="86">
        <v>0.05</v>
      </c>
      <c r="AD307" s="86">
        <v>0.05</v>
      </c>
      <c r="AE307" s="86">
        <v>0.15</v>
      </c>
      <c r="AF307" s="151">
        <v>92.405998190000005</v>
      </c>
      <c r="AG307" s="85">
        <v>6.5000000037500002E-4</v>
      </c>
      <c r="AH307" s="86">
        <v>0.16473399999999999</v>
      </c>
      <c r="AI307" s="151">
        <v>0.274314000158</v>
      </c>
      <c r="AJ307" s="152">
        <v>3.6</v>
      </c>
      <c r="AK307" s="153">
        <v>72</v>
      </c>
    </row>
    <row r="308" spans="1:37" x14ac:dyDescent="0.2">
      <c r="A308" s="149" t="s">
        <v>929</v>
      </c>
      <c r="B308" s="66" t="s">
        <v>930</v>
      </c>
      <c r="C308" s="67">
        <v>65</v>
      </c>
      <c r="D308" s="84" t="s">
        <v>337</v>
      </c>
      <c r="E308" s="85">
        <v>88.246071453738296</v>
      </c>
      <c r="F308" s="91">
        <v>88.201442228642605</v>
      </c>
      <c r="G308" s="86">
        <v>35.543654428863398</v>
      </c>
      <c r="H308" s="86">
        <v>35.543654428863398</v>
      </c>
      <c r="I308" s="86">
        <v>20.2</v>
      </c>
      <c r="J308" s="86">
        <v>19.25</v>
      </c>
      <c r="K308" s="87">
        <v>0</v>
      </c>
      <c r="L308" s="85">
        <v>0.36000000038300001</v>
      </c>
      <c r="M308" s="150">
        <v>2.49435541908186E-2</v>
      </c>
      <c r="N308" s="86">
        <v>81.649176124222393</v>
      </c>
      <c r="O308" s="86">
        <v>100</v>
      </c>
      <c r="P308" s="86">
        <v>1.125</v>
      </c>
      <c r="Q308" s="88">
        <v>0.56110000000000004</v>
      </c>
      <c r="R308" s="85">
        <v>0.10612894667020401</v>
      </c>
      <c r="S308" s="86">
        <v>0.1</v>
      </c>
      <c r="T308" s="86">
        <v>2.09</v>
      </c>
      <c r="U308" s="88">
        <v>0.59427336574824396</v>
      </c>
      <c r="V308" s="89">
        <v>4.67</v>
      </c>
      <c r="W308" s="85">
        <v>62.116392304852802</v>
      </c>
      <c r="X308" s="88">
        <v>65.599999999999994</v>
      </c>
      <c r="Y308" s="85">
        <v>92.66</v>
      </c>
      <c r="Z308" s="88"/>
      <c r="AA308" s="85">
        <v>0</v>
      </c>
      <c r="AB308" s="91">
        <v>0</v>
      </c>
      <c r="AC308" s="86">
        <v>0.32</v>
      </c>
      <c r="AD308" s="86">
        <v>0.32</v>
      </c>
      <c r="AE308" s="86">
        <v>0.32</v>
      </c>
      <c r="AF308" s="151">
        <v>9.6426000697699994</v>
      </c>
      <c r="AG308" s="85">
        <v>0</v>
      </c>
      <c r="AH308" s="86">
        <v>0.13117300000000001</v>
      </c>
      <c r="AI308" s="151">
        <v>4.5719000009500001E-2</v>
      </c>
      <c r="AJ308" s="152">
        <v>3.32</v>
      </c>
      <c r="AK308" s="153">
        <v>58</v>
      </c>
    </row>
    <row r="309" spans="1:37" x14ac:dyDescent="0.2">
      <c r="A309" s="149" t="s">
        <v>931</v>
      </c>
      <c r="B309" s="66" t="s">
        <v>932</v>
      </c>
      <c r="C309" s="67">
        <v>65</v>
      </c>
      <c r="D309" s="84" t="s">
        <v>337</v>
      </c>
      <c r="E309" s="85">
        <v>82.132959296376896</v>
      </c>
      <c r="F309" s="91">
        <v>81.516340400734506</v>
      </c>
      <c r="G309" s="86">
        <v>76.928289255246298</v>
      </c>
      <c r="H309" s="86">
        <v>76.353004153707502</v>
      </c>
      <c r="I309" s="86">
        <v>77.75</v>
      </c>
      <c r="J309" s="86">
        <v>69.61</v>
      </c>
      <c r="K309" s="87">
        <v>0</v>
      </c>
      <c r="L309" s="85">
        <v>0.75999999950200003</v>
      </c>
      <c r="M309" s="150">
        <v>9.4405233635370695E-5</v>
      </c>
      <c r="N309" s="86">
        <v>66.248278711098905</v>
      </c>
      <c r="O309" s="86">
        <v>86.930011377891901</v>
      </c>
      <c r="P309" s="86">
        <v>0.60099999999999998</v>
      </c>
      <c r="Q309" s="88">
        <v>0.9486</v>
      </c>
      <c r="R309" s="85">
        <v>2.9520295202952001E-2</v>
      </c>
      <c r="S309" s="86">
        <v>2</v>
      </c>
      <c r="T309" s="86">
        <v>2.1800000000000002</v>
      </c>
      <c r="U309" s="88">
        <v>2.5742144885112399</v>
      </c>
      <c r="V309" s="89">
        <v>4.76</v>
      </c>
      <c r="W309" s="85">
        <v>53.025621536336502</v>
      </c>
      <c r="X309" s="88">
        <v>65.433333333299998</v>
      </c>
      <c r="Y309" s="85"/>
      <c r="Z309" s="88"/>
      <c r="AA309" s="85">
        <v>0</v>
      </c>
      <c r="AB309" s="91">
        <v>0</v>
      </c>
      <c r="AC309" s="86">
        <v>0</v>
      </c>
      <c r="AD309" s="86">
        <v>0</v>
      </c>
      <c r="AE309" s="86">
        <v>0.35</v>
      </c>
      <c r="AF309" s="151">
        <v>2.9800001512300001E-2</v>
      </c>
      <c r="AG309" s="85">
        <v>0.218540000052</v>
      </c>
      <c r="AH309" s="86">
        <v>0.41431499999999999</v>
      </c>
      <c r="AI309" s="151">
        <v>1.53540000037E-2</v>
      </c>
      <c r="AJ309" s="152">
        <v>2.89</v>
      </c>
      <c r="AK309" s="153">
        <v>34</v>
      </c>
    </row>
    <row r="310" spans="1:37" x14ac:dyDescent="0.2">
      <c r="A310" s="149" t="s">
        <v>921</v>
      </c>
      <c r="B310" s="66" t="s">
        <v>933</v>
      </c>
      <c r="C310" s="67">
        <v>65</v>
      </c>
      <c r="D310" s="84" t="s">
        <v>337</v>
      </c>
      <c r="E310" s="85">
        <v>90.284600527397302</v>
      </c>
      <c r="F310" s="91">
        <v>90.037658638115502</v>
      </c>
      <c r="G310" s="86">
        <v>81.018106132096307</v>
      </c>
      <c r="H310" s="86">
        <v>80.821434555989697</v>
      </c>
      <c r="I310" s="86">
        <v>8.7799999999999994</v>
      </c>
      <c r="J310" s="86">
        <v>7.24</v>
      </c>
      <c r="K310" s="87">
        <v>0</v>
      </c>
      <c r="L310" s="85">
        <v>0.41000000005499998</v>
      </c>
      <c r="M310" s="150">
        <v>3.0746895909611397E-5</v>
      </c>
      <c r="N310" s="86">
        <v>68.492367605419901</v>
      </c>
      <c r="O310" s="86">
        <v>92.200107584723</v>
      </c>
      <c r="P310" s="86">
        <v>0.497</v>
      </c>
      <c r="Q310" s="88">
        <v>0.34300000000000003</v>
      </c>
      <c r="R310" s="85">
        <v>2.0887728459529999E-2</v>
      </c>
      <c r="S310" s="86">
        <v>0.5</v>
      </c>
      <c r="T310" s="86">
        <v>0.91</v>
      </c>
      <c r="U310" s="88">
        <v>0.77963082187552402</v>
      </c>
      <c r="V310" s="89">
        <v>4.7699999999999996</v>
      </c>
      <c r="W310" s="85">
        <v>53.566428182090199</v>
      </c>
      <c r="X310" s="88">
        <v>64.266666666700004</v>
      </c>
      <c r="Y310" s="85">
        <v>100</v>
      </c>
      <c r="Z310" s="88"/>
      <c r="AA310" s="85">
        <v>0.1</v>
      </c>
      <c r="AB310" s="91">
        <v>0.01</v>
      </c>
      <c r="AC310" s="86">
        <v>0</v>
      </c>
      <c r="AD310" s="86">
        <v>0</v>
      </c>
      <c r="AE310" s="86">
        <v>0.17</v>
      </c>
      <c r="AF310" s="151">
        <v>1.98660004165</v>
      </c>
      <c r="AG310" s="85">
        <v>9.5100000271899996E-3</v>
      </c>
      <c r="AH310" s="86">
        <v>2.7118E-2</v>
      </c>
      <c r="AI310" s="151">
        <v>0</v>
      </c>
      <c r="AJ310" s="152">
        <v>2.89</v>
      </c>
      <c r="AK310" s="153">
        <v>38</v>
      </c>
    </row>
    <row r="311" spans="1:37" x14ac:dyDescent="0.2">
      <c r="A311" s="149" t="s">
        <v>934</v>
      </c>
      <c r="B311" s="66" t="s">
        <v>935</v>
      </c>
      <c r="C311" s="67">
        <v>65</v>
      </c>
      <c r="D311" s="84" t="s">
        <v>337</v>
      </c>
      <c r="E311" s="85">
        <v>87.889417856844602</v>
      </c>
      <c r="F311" s="91">
        <v>87.819120799576794</v>
      </c>
      <c r="G311" s="86">
        <v>82.9379993875108</v>
      </c>
      <c r="H311" s="86">
        <v>82.884406581475005</v>
      </c>
      <c r="I311" s="86">
        <v>1.8</v>
      </c>
      <c r="J311" s="86">
        <v>2.46</v>
      </c>
      <c r="K311" s="87">
        <v>0</v>
      </c>
      <c r="L311" s="85">
        <v>0.33000000012500003</v>
      </c>
      <c r="M311" s="150">
        <v>2.4275310907416901E-4</v>
      </c>
      <c r="N311" s="86">
        <v>79.617514196298302</v>
      </c>
      <c r="O311" s="86">
        <v>88.660390376354897</v>
      </c>
      <c r="P311" s="86">
        <v>0.76500000000000001</v>
      </c>
      <c r="Q311" s="88">
        <v>0.32479999999999998</v>
      </c>
      <c r="R311" s="85">
        <v>2.7259097723865301E-2</v>
      </c>
      <c r="S311" s="86">
        <v>0.9</v>
      </c>
      <c r="T311" s="86">
        <v>0.98</v>
      </c>
      <c r="U311" s="88">
        <v>1.5771597204822001</v>
      </c>
      <c r="V311" s="89">
        <v>4.76</v>
      </c>
      <c r="W311" s="85">
        <v>56.586489414599797</v>
      </c>
      <c r="X311" s="88">
        <v>64.7</v>
      </c>
      <c r="Y311" s="85">
        <v>100</v>
      </c>
      <c r="Z311" s="88"/>
      <c r="AA311" s="85">
        <v>0</v>
      </c>
      <c r="AB311" s="91">
        <v>0</v>
      </c>
      <c r="AC311" s="86">
        <v>0</v>
      </c>
      <c r="AD311" s="86">
        <v>0</v>
      </c>
      <c r="AE311" s="86">
        <v>0.13</v>
      </c>
      <c r="AF311" s="151">
        <v>21.952600487400002</v>
      </c>
      <c r="AG311" s="85">
        <v>1.84719996904E-2</v>
      </c>
      <c r="AH311" s="86">
        <v>1.3368E-2</v>
      </c>
      <c r="AI311" s="151">
        <v>9.1437998467299997E-2</v>
      </c>
      <c r="AJ311" s="152">
        <v>2.65</v>
      </c>
      <c r="AK311" s="153">
        <v>25</v>
      </c>
    </row>
    <row r="312" spans="1:37" x14ac:dyDescent="0.2">
      <c r="A312" s="149" t="s">
        <v>936</v>
      </c>
      <c r="B312" s="66" t="s">
        <v>937</v>
      </c>
      <c r="C312" s="67">
        <v>45</v>
      </c>
      <c r="D312" s="84" t="s">
        <v>337</v>
      </c>
      <c r="E312" s="85">
        <v>62.616774326376202</v>
      </c>
      <c r="F312" s="91">
        <v>62.439200144118203</v>
      </c>
      <c r="G312" s="86">
        <v>16.094912113647499</v>
      </c>
      <c r="H312" s="86">
        <v>16.0871914970276</v>
      </c>
      <c r="I312" s="86">
        <v>24.51</v>
      </c>
      <c r="J312" s="86">
        <v>69.59</v>
      </c>
      <c r="K312" s="87">
        <v>0</v>
      </c>
      <c r="L312" s="85">
        <v>0.409999999575</v>
      </c>
      <c r="M312" s="150">
        <v>4.9641564079396005E-4</v>
      </c>
      <c r="N312" s="86">
        <v>55.6888544891641</v>
      </c>
      <c r="O312" s="86">
        <v>13.2711249351996</v>
      </c>
      <c r="P312" s="86">
        <v>3.4990000000000001</v>
      </c>
      <c r="Q312" s="88">
        <v>0.65769999999999995</v>
      </c>
      <c r="R312" s="85">
        <v>3.0422878004259201E-2</v>
      </c>
      <c r="S312" s="86">
        <v>0</v>
      </c>
      <c r="T312" s="86">
        <v>1.51</v>
      </c>
      <c r="U312" s="88">
        <v>0.18915510718789399</v>
      </c>
      <c r="V312" s="89">
        <v>4.25</v>
      </c>
      <c r="W312" s="85">
        <v>34.704578281081801</v>
      </c>
      <c r="X312" s="88">
        <v>36.566666666700002</v>
      </c>
      <c r="Y312" s="85">
        <v>-24.840000000000003</v>
      </c>
      <c r="Z312" s="88">
        <v>100</v>
      </c>
      <c r="AA312" s="85">
        <v>0</v>
      </c>
      <c r="AB312" s="91">
        <v>0</v>
      </c>
      <c r="AC312" s="86">
        <v>0</v>
      </c>
      <c r="AD312" s="86">
        <v>0</v>
      </c>
      <c r="AE312" s="86">
        <v>0</v>
      </c>
      <c r="AF312" s="151">
        <v>0</v>
      </c>
      <c r="AG312" s="85">
        <v>7.3789982999500001E-3</v>
      </c>
      <c r="AH312" s="86">
        <v>0.39575199999999999</v>
      </c>
      <c r="AI312" s="151">
        <v>3.13899926717E-2</v>
      </c>
      <c r="AJ312" s="152">
        <v>2.54</v>
      </c>
      <c r="AK312" s="153">
        <v>9</v>
      </c>
    </row>
    <row r="313" spans="1:37" x14ac:dyDescent="0.2">
      <c r="A313" s="149" t="s">
        <v>938</v>
      </c>
      <c r="B313" s="66" t="s">
        <v>939</v>
      </c>
      <c r="C313" s="67">
        <v>45</v>
      </c>
      <c r="D313" s="84" t="s">
        <v>337</v>
      </c>
      <c r="E313" s="85">
        <v>81.337299309433106</v>
      </c>
      <c r="F313" s="91">
        <v>81.050287881159903</v>
      </c>
      <c r="G313" s="86">
        <v>18.406129868322601</v>
      </c>
      <c r="H313" s="86">
        <v>18.369601141087902</v>
      </c>
      <c r="I313" s="86">
        <v>10.6</v>
      </c>
      <c r="J313" s="86">
        <v>26.48</v>
      </c>
      <c r="K313" s="87">
        <v>9.7000000000000003E-3</v>
      </c>
      <c r="L313" s="85">
        <v>1.9999999993099999E-2</v>
      </c>
      <c r="M313" s="150">
        <v>1.98227717392345E-3</v>
      </c>
      <c r="N313" s="86">
        <v>76.053412462908</v>
      </c>
      <c r="O313" s="86">
        <v>8.6148265699387903</v>
      </c>
      <c r="P313" s="86">
        <v>0.98399999999999999</v>
      </c>
      <c r="Q313" s="88">
        <v>0.48320000000000002</v>
      </c>
      <c r="R313" s="85">
        <v>3.1776294884016502E-2</v>
      </c>
      <c r="S313" s="86">
        <v>0</v>
      </c>
      <c r="T313" s="86">
        <v>1.1399999999999999</v>
      </c>
      <c r="U313" s="88">
        <v>1.8264363617387699E-2</v>
      </c>
      <c r="V313" s="89">
        <v>4.43</v>
      </c>
      <c r="W313" s="85">
        <v>45.516934818017099</v>
      </c>
      <c r="X313" s="88">
        <v>49.433333333299998</v>
      </c>
      <c r="Y313" s="85">
        <v>100</v>
      </c>
      <c r="Z313" s="88"/>
      <c r="AA313" s="85">
        <v>0</v>
      </c>
      <c r="AB313" s="91">
        <v>0</v>
      </c>
      <c r="AC313" s="86">
        <v>0</v>
      </c>
      <c r="AD313" s="86">
        <v>0</v>
      </c>
      <c r="AE313" s="86">
        <v>0.06</v>
      </c>
      <c r="AF313" s="151">
        <v>0.99800002540599997</v>
      </c>
      <c r="AG313" s="85">
        <v>8.0399999932699996E-4</v>
      </c>
      <c r="AH313" s="86">
        <v>0.26343100000000003</v>
      </c>
      <c r="AI313" s="151">
        <v>0.13397699988799999</v>
      </c>
      <c r="AJ313" s="152">
        <v>2.2599999999999998</v>
      </c>
      <c r="AK313" s="153">
        <v>12</v>
      </c>
    </row>
    <row r="314" spans="1:37" x14ac:dyDescent="0.2">
      <c r="A314" s="149" t="s">
        <v>940</v>
      </c>
      <c r="B314" s="66" t="s">
        <v>941</v>
      </c>
      <c r="C314" s="67">
        <v>45</v>
      </c>
      <c r="D314" s="84" t="s">
        <v>337</v>
      </c>
      <c r="E314" s="85">
        <v>52.062711751810298</v>
      </c>
      <c r="F314" s="91">
        <v>52.062711751810298</v>
      </c>
      <c r="G314" s="86">
        <v>15.4952501162559</v>
      </c>
      <c r="H314" s="86">
        <v>15.4952501162559</v>
      </c>
      <c r="I314" s="86">
        <v>53.49</v>
      </c>
      <c r="J314" s="86">
        <v>140.21</v>
      </c>
      <c r="K314" s="87">
        <v>0</v>
      </c>
      <c r="L314" s="85">
        <v>0.719999990112</v>
      </c>
      <c r="M314" s="150">
        <v>4.1143592672412896E-3</v>
      </c>
      <c r="N314" s="86">
        <v>49.107321297715004</v>
      </c>
      <c r="O314" s="86">
        <v>4.5009784735812097</v>
      </c>
      <c r="P314" s="86">
        <v>5.4889999999999999</v>
      </c>
      <c r="Q314" s="88">
        <v>0.6643</v>
      </c>
      <c r="R314" s="85">
        <v>5.2687038988408902E-2</v>
      </c>
      <c r="S314" s="86">
        <v>0</v>
      </c>
      <c r="T314" s="86">
        <v>1.72</v>
      </c>
      <c r="U314" s="88">
        <v>0.13950707500166101</v>
      </c>
      <c r="V314" s="89">
        <v>3.84</v>
      </c>
      <c r="W314" s="85">
        <v>32.732168712542297</v>
      </c>
      <c r="X314" s="88">
        <v>37.733333333300003</v>
      </c>
      <c r="Y314" s="85">
        <v>-100</v>
      </c>
      <c r="Z314" s="88"/>
      <c r="AA314" s="85">
        <v>0.5</v>
      </c>
      <c r="AB314" s="91">
        <v>0.5</v>
      </c>
      <c r="AC314" s="86">
        <v>0</v>
      </c>
      <c r="AD314" s="86">
        <v>0</v>
      </c>
      <c r="AE314" s="86">
        <v>0.25</v>
      </c>
      <c r="AF314" s="151">
        <v>0</v>
      </c>
      <c r="AG314" s="85">
        <v>6.7000000101399997E-5</v>
      </c>
      <c r="AH314" s="86">
        <v>0.37051800000000001</v>
      </c>
      <c r="AI314" s="151">
        <v>4.3124000250299999E-2</v>
      </c>
      <c r="AJ314" s="152">
        <v>1.79</v>
      </c>
      <c r="AK314" s="153">
        <v>7</v>
      </c>
    </row>
    <row r="315" spans="1:37" x14ac:dyDescent="0.2">
      <c r="A315" s="149" t="s">
        <v>942</v>
      </c>
      <c r="B315" s="66" t="s">
        <v>943</v>
      </c>
      <c r="C315" s="67">
        <v>45</v>
      </c>
      <c r="D315" s="84" t="s">
        <v>337</v>
      </c>
      <c r="E315" s="85">
        <v>55.962771319880403</v>
      </c>
      <c r="F315" s="91">
        <v>55.7951197232913</v>
      </c>
      <c r="G315" s="86">
        <v>18.470638691314999</v>
      </c>
      <c r="H315" s="86">
        <v>18.434991840213002</v>
      </c>
      <c r="I315" s="86">
        <v>32.35</v>
      </c>
      <c r="J315" s="86">
        <v>75.650000000000006</v>
      </c>
      <c r="K315" s="87">
        <v>0</v>
      </c>
      <c r="L315" s="85">
        <v>3.9999999999000002E-2</v>
      </c>
      <c r="M315" s="150">
        <v>2.9840193635538199E-2</v>
      </c>
      <c r="N315" s="86">
        <v>51.828410291765799</v>
      </c>
      <c r="O315" s="86">
        <v>7.7985429204941399</v>
      </c>
      <c r="P315" s="86">
        <v>3.9430000000000001</v>
      </c>
      <c r="Q315" s="88">
        <v>0.64980000000000004</v>
      </c>
      <c r="R315" s="85">
        <v>0.115141047783535</v>
      </c>
      <c r="S315" s="86">
        <v>0</v>
      </c>
      <c r="T315" s="86">
        <v>1.33</v>
      </c>
      <c r="U315" s="88">
        <v>0.110839427645247</v>
      </c>
      <c r="V315" s="89">
        <v>3.91</v>
      </c>
      <c r="W315" s="85">
        <v>31.563412359353102</v>
      </c>
      <c r="X315" s="88">
        <v>35.700000000000003</v>
      </c>
      <c r="Y315" s="85">
        <v>-100</v>
      </c>
      <c r="Z315" s="88"/>
      <c r="AA315" s="85">
        <v>0.28999999999999998</v>
      </c>
      <c r="AB315" s="91">
        <v>0.28000000000000003</v>
      </c>
      <c r="AC315" s="86">
        <v>0.03</v>
      </c>
      <c r="AD315" s="86">
        <v>0.03</v>
      </c>
      <c r="AE315" s="86">
        <v>0.06</v>
      </c>
      <c r="AF315" s="151">
        <v>0</v>
      </c>
      <c r="AG315" s="85">
        <v>1.65420000033E-2</v>
      </c>
      <c r="AH315" s="86">
        <v>1.1772100000000001</v>
      </c>
      <c r="AI315" s="151">
        <v>0.45172800009000003</v>
      </c>
      <c r="AJ315" s="152">
        <v>2.02</v>
      </c>
      <c r="AK315" s="153">
        <v>12</v>
      </c>
    </row>
    <row r="316" spans="1:37" x14ac:dyDescent="0.2">
      <c r="A316" s="149" t="s">
        <v>944</v>
      </c>
      <c r="B316" s="66" t="s">
        <v>945</v>
      </c>
      <c r="C316" s="67">
        <v>45</v>
      </c>
      <c r="D316" s="84" t="s">
        <v>337</v>
      </c>
      <c r="E316" s="85">
        <v>78.2924201316319</v>
      </c>
      <c r="F316" s="91">
        <v>78.280736827074094</v>
      </c>
      <c r="G316" s="86">
        <v>19.222930432412099</v>
      </c>
      <c r="H316" s="86">
        <v>19.222930432412099</v>
      </c>
      <c r="I316" s="86">
        <v>16.43</v>
      </c>
      <c r="J316" s="86">
        <v>40.200000000000003</v>
      </c>
      <c r="K316" s="87">
        <v>1.44E-2</v>
      </c>
      <c r="L316" s="85">
        <v>0.19000000042599999</v>
      </c>
      <c r="M316" s="150">
        <v>1.8725121564445401E-3</v>
      </c>
      <c r="N316" s="86">
        <v>71.365133934966295</v>
      </c>
      <c r="O316" s="86">
        <v>34.852970199329</v>
      </c>
      <c r="P316" s="86">
        <v>0.82199999999999995</v>
      </c>
      <c r="Q316" s="88">
        <v>0.31730000000000003</v>
      </c>
      <c r="R316" s="85">
        <v>2.94464075382803E-2</v>
      </c>
      <c r="S316" s="86">
        <v>0</v>
      </c>
      <c r="T316" s="86">
        <v>0.85</v>
      </c>
      <c r="U316" s="88">
        <v>5.4522087936339003E-2</v>
      </c>
      <c r="V316" s="89">
        <v>4.3</v>
      </c>
      <c r="W316" s="85">
        <v>42.733352255776097</v>
      </c>
      <c r="X316" s="88">
        <v>46.833333333299997</v>
      </c>
      <c r="Y316" s="85">
        <v>-100</v>
      </c>
      <c r="Z316" s="88"/>
      <c r="AA316" s="85">
        <v>0</v>
      </c>
      <c r="AB316" s="91">
        <v>0</v>
      </c>
      <c r="AC316" s="86">
        <v>0</v>
      </c>
      <c r="AD316" s="86">
        <v>0</v>
      </c>
      <c r="AE316" s="86">
        <v>0.09</v>
      </c>
      <c r="AF316" s="151">
        <v>0</v>
      </c>
      <c r="AG316" s="85">
        <v>0</v>
      </c>
      <c r="AH316" s="86">
        <v>0.26878299999999999</v>
      </c>
      <c r="AI316" s="151">
        <v>3.23430000317E-2</v>
      </c>
      <c r="AJ316" s="152">
        <v>1.86</v>
      </c>
      <c r="AK316" s="153">
        <v>11</v>
      </c>
    </row>
    <row r="317" spans="1:37" x14ac:dyDescent="0.2">
      <c r="A317" s="149" t="s">
        <v>946</v>
      </c>
      <c r="B317" s="66" t="s">
        <v>947</v>
      </c>
      <c r="C317" s="67">
        <v>45</v>
      </c>
      <c r="D317" s="84" t="s">
        <v>337</v>
      </c>
      <c r="E317" s="85">
        <v>79.687096948355403</v>
      </c>
      <c r="F317" s="91">
        <v>79.453139528605803</v>
      </c>
      <c r="G317" s="86">
        <v>19.774800986220502</v>
      </c>
      <c r="H317" s="86">
        <v>19.754404698344899</v>
      </c>
      <c r="I317" s="86">
        <v>5.92</v>
      </c>
      <c r="J317" s="86">
        <v>18.809999999999999</v>
      </c>
      <c r="K317" s="87">
        <v>0</v>
      </c>
      <c r="L317" s="85">
        <v>0.38999999919200001</v>
      </c>
      <c r="M317" s="150">
        <v>1.4871116853052201E-3</v>
      </c>
      <c r="N317" s="86">
        <v>73.1715559954376</v>
      </c>
      <c r="O317" s="86">
        <v>34.431417679637498</v>
      </c>
      <c r="P317" s="86">
        <v>0.55900000000000005</v>
      </c>
      <c r="Q317" s="88">
        <v>0.22</v>
      </c>
      <c r="R317" s="85">
        <v>3.5618878005342802E-2</v>
      </c>
      <c r="S317" s="86">
        <v>0</v>
      </c>
      <c r="T317" s="86">
        <v>0.54</v>
      </c>
      <c r="U317" s="88">
        <v>1.1997816397415701E-3</v>
      </c>
      <c r="V317" s="89">
        <v>4.4000000000000004</v>
      </c>
      <c r="W317" s="85">
        <v>36.951218576481097</v>
      </c>
      <c r="X317" s="88">
        <v>40.766666666699997</v>
      </c>
      <c r="Y317" s="85">
        <v>-39.64</v>
      </c>
      <c r="Z317" s="88">
        <v>100</v>
      </c>
      <c r="AA317" s="85">
        <v>0</v>
      </c>
      <c r="AB317" s="91">
        <v>0</v>
      </c>
      <c r="AC317" s="86">
        <v>0</v>
      </c>
      <c r="AD317" s="86">
        <v>0</v>
      </c>
      <c r="AE317" s="86">
        <v>0</v>
      </c>
      <c r="AF317" s="151">
        <v>0</v>
      </c>
      <c r="AG317" s="85">
        <v>0</v>
      </c>
      <c r="AH317" s="86">
        <v>0.26799099999999998</v>
      </c>
      <c r="AI317" s="151">
        <v>3.2342999798200003E-2</v>
      </c>
      <c r="AJ317" s="152">
        <v>1.86</v>
      </c>
      <c r="AK317" s="153">
        <v>4</v>
      </c>
    </row>
    <row r="318" spans="1:37" x14ac:dyDescent="0.2">
      <c r="A318" s="149" t="s">
        <v>948</v>
      </c>
      <c r="B318" s="66" t="s">
        <v>949</v>
      </c>
      <c r="C318" s="67">
        <v>45</v>
      </c>
      <c r="D318" s="84" t="s">
        <v>337</v>
      </c>
      <c r="E318" s="85">
        <v>84.689886535003197</v>
      </c>
      <c r="F318" s="91">
        <v>84.385055200277407</v>
      </c>
      <c r="G318" s="86">
        <v>17.347967387885799</v>
      </c>
      <c r="H318" s="86">
        <v>17.287484980202098</v>
      </c>
      <c r="I318" s="86">
        <v>4.49</v>
      </c>
      <c r="J318" s="86">
        <v>20.09</v>
      </c>
      <c r="K318" s="87">
        <v>0</v>
      </c>
      <c r="L318" s="85">
        <v>0.119999992503</v>
      </c>
      <c r="M318" s="150">
        <v>1.29341868998234E-2</v>
      </c>
      <c r="N318" s="86">
        <v>79.928280596096698</v>
      </c>
      <c r="O318" s="86">
        <v>31.905107722101199</v>
      </c>
      <c r="P318" s="86">
        <v>0.42499999999999999</v>
      </c>
      <c r="Q318" s="88">
        <v>0.3226</v>
      </c>
      <c r="R318" s="85">
        <v>3.6982248520710102E-2</v>
      </c>
      <c r="S318" s="86">
        <v>0</v>
      </c>
      <c r="T318" s="86">
        <v>0.71</v>
      </c>
      <c r="U318" s="88">
        <v>8.0643210244913405E-3</v>
      </c>
      <c r="V318" s="89">
        <v>4.54</v>
      </c>
      <c r="W318" s="85">
        <v>44.511848035080298</v>
      </c>
      <c r="X318" s="88">
        <v>49.166666666700003</v>
      </c>
      <c r="Y318" s="85">
        <v>78.860000000000014</v>
      </c>
      <c r="Z318" s="88">
        <v>100</v>
      </c>
      <c r="AA318" s="85">
        <v>0</v>
      </c>
      <c r="AB318" s="91">
        <v>0</v>
      </c>
      <c r="AC318" s="86">
        <v>0</v>
      </c>
      <c r="AD318" s="86">
        <v>0</v>
      </c>
      <c r="AE318" s="86">
        <v>0.35</v>
      </c>
      <c r="AF318" s="151">
        <v>24.3661980995</v>
      </c>
      <c r="AG318" s="85">
        <v>4.7084264846200003E-9</v>
      </c>
      <c r="AH318" s="86">
        <v>0.209452</v>
      </c>
      <c r="AI318" s="151">
        <v>0.18310999849199999</v>
      </c>
      <c r="AJ318" s="152">
        <v>2.06</v>
      </c>
      <c r="AK318" s="153">
        <v>5</v>
      </c>
    </row>
    <row r="319" spans="1:37" x14ac:dyDescent="0.2">
      <c r="A319" s="149" t="s">
        <v>950</v>
      </c>
      <c r="B319" s="66" t="s">
        <v>951</v>
      </c>
      <c r="C319" s="67">
        <v>45</v>
      </c>
      <c r="D319" s="84" t="s">
        <v>337</v>
      </c>
      <c r="E319" s="85">
        <v>75.744688719190904</v>
      </c>
      <c r="F319" s="91">
        <v>75.716029066434899</v>
      </c>
      <c r="G319" s="86">
        <v>19.2435700682285</v>
      </c>
      <c r="H319" s="86">
        <v>19.238023038662799</v>
      </c>
      <c r="I319" s="86">
        <v>20.149999999999999</v>
      </c>
      <c r="J319" s="86">
        <v>35.81</v>
      </c>
      <c r="K319" s="87">
        <v>0</v>
      </c>
      <c r="L319" s="85">
        <v>9.0000000004700001E-2</v>
      </c>
      <c r="M319" s="150">
        <v>5.2831977790253996E-3</v>
      </c>
      <c r="N319" s="86">
        <v>71.186849925705801</v>
      </c>
      <c r="O319" s="86">
        <v>29.928789420142401</v>
      </c>
      <c r="P319" s="86">
        <v>1.1419999999999999</v>
      </c>
      <c r="Q319" s="88">
        <v>0.38009999999999999</v>
      </c>
      <c r="R319" s="85">
        <v>2.10570646451885E-2</v>
      </c>
      <c r="S319" s="86">
        <v>0</v>
      </c>
      <c r="T319" s="86">
        <v>0.98</v>
      </c>
      <c r="U319" s="88">
        <v>6.1017325222343398E-2</v>
      </c>
      <c r="V319" s="89">
        <v>4.2300000000000004</v>
      </c>
      <c r="W319" s="85">
        <v>39.652525778505598</v>
      </c>
      <c r="X319" s="88">
        <v>43.333333333299997</v>
      </c>
      <c r="Y319" s="85">
        <v>-100</v>
      </c>
      <c r="Z319" s="88"/>
      <c r="AA319" s="85">
        <v>0</v>
      </c>
      <c r="AB319" s="91">
        <v>0</v>
      </c>
      <c r="AC319" s="86">
        <v>0</v>
      </c>
      <c r="AD319" s="86">
        <v>0</v>
      </c>
      <c r="AE319" s="86">
        <v>0.87</v>
      </c>
      <c r="AF319" s="151">
        <v>0</v>
      </c>
      <c r="AG319" s="85">
        <v>3.19999999868E-5</v>
      </c>
      <c r="AH319" s="86">
        <v>0.33722999999999997</v>
      </c>
      <c r="AI319" s="151">
        <v>0.36341199985</v>
      </c>
      <c r="AJ319" s="152">
        <v>2.04</v>
      </c>
      <c r="AK319" s="153">
        <v>10</v>
      </c>
    </row>
    <row r="320" spans="1:37" x14ac:dyDescent="0.2">
      <c r="A320" s="149" t="s">
        <v>952</v>
      </c>
      <c r="B320" s="66" t="s">
        <v>953</v>
      </c>
      <c r="C320" s="67">
        <v>45</v>
      </c>
      <c r="D320" s="84" t="s">
        <v>337</v>
      </c>
      <c r="E320" s="85">
        <v>77.783512692800699</v>
      </c>
      <c r="F320" s="91">
        <v>77.752544151677</v>
      </c>
      <c r="G320" s="86">
        <v>19.981590922776501</v>
      </c>
      <c r="H320" s="86">
        <v>19.981590922776501</v>
      </c>
      <c r="I320" s="86">
        <v>7.8</v>
      </c>
      <c r="J320" s="86">
        <v>17.760000000000002</v>
      </c>
      <c r="K320" s="87">
        <v>0</v>
      </c>
      <c r="L320" s="85">
        <v>0.77999999900399997</v>
      </c>
      <c r="M320" s="150">
        <v>0</v>
      </c>
      <c r="N320" s="86">
        <v>70.857744376472198</v>
      </c>
      <c r="O320" s="86">
        <v>38.284839203675297</v>
      </c>
      <c r="P320" s="86">
        <v>0.54400000000000004</v>
      </c>
      <c r="Q320" s="88">
        <v>0.2676</v>
      </c>
      <c r="R320" s="85">
        <v>0</v>
      </c>
      <c r="S320" s="86">
        <v>0</v>
      </c>
      <c r="T320" s="86">
        <v>0.64</v>
      </c>
      <c r="U320" s="88">
        <v>5.0753997952635299E-2</v>
      </c>
      <c r="V320" s="89">
        <v>4.47</v>
      </c>
      <c r="W320" s="85">
        <v>42.830963380098801</v>
      </c>
      <c r="X320" s="88">
        <v>44.366666666699999</v>
      </c>
      <c r="Y320" s="85">
        <v>-100</v>
      </c>
      <c r="Z320" s="88"/>
      <c r="AA320" s="85">
        <v>0</v>
      </c>
      <c r="AB320" s="91">
        <v>0</v>
      </c>
      <c r="AC320" s="86">
        <v>0</v>
      </c>
      <c r="AD320" s="86">
        <v>0</v>
      </c>
      <c r="AE320" s="86">
        <v>0.23</v>
      </c>
      <c r="AF320" s="151">
        <v>0</v>
      </c>
      <c r="AG320" s="85">
        <v>0</v>
      </c>
      <c r="AH320" s="86">
        <v>0.177089</v>
      </c>
      <c r="AI320" s="151">
        <v>0.90852999968600001</v>
      </c>
      <c r="AJ320" s="152">
        <v>1.72</v>
      </c>
      <c r="AK320" s="153">
        <v>1</v>
      </c>
    </row>
    <row r="321" spans="1:37" x14ac:dyDescent="0.2">
      <c r="A321" s="149" t="s">
        <v>954</v>
      </c>
      <c r="B321" s="66" t="s">
        <v>955</v>
      </c>
      <c r="C321" s="67">
        <v>45</v>
      </c>
      <c r="D321" s="84" t="s">
        <v>337</v>
      </c>
      <c r="E321" s="85">
        <v>64.888701161562807</v>
      </c>
      <c r="F321" s="91">
        <v>64.379303062302</v>
      </c>
      <c r="G321" s="86">
        <v>24.1250263991552</v>
      </c>
      <c r="H321" s="86">
        <v>24.0118268215417</v>
      </c>
      <c r="I321" s="86">
        <v>25.53</v>
      </c>
      <c r="J321" s="86">
        <v>48.43</v>
      </c>
      <c r="K321" s="87">
        <v>0</v>
      </c>
      <c r="L321" s="85">
        <v>1.9999999995599999E-2</v>
      </c>
      <c r="M321" s="150">
        <v>2.6789032608598102E-3</v>
      </c>
      <c r="N321" s="86">
        <v>60.6576851891706</v>
      </c>
      <c r="O321" s="86">
        <v>39.506263817243898</v>
      </c>
      <c r="P321" s="86">
        <v>0.86299999999999999</v>
      </c>
      <c r="Q321" s="88">
        <v>0.6946</v>
      </c>
      <c r="R321" s="85">
        <v>4.8105832832230903E-2</v>
      </c>
      <c r="S321" s="86">
        <v>0</v>
      </c>
      <c r="T321" s="86">
        <v>1.1100000000000001</v>
      </c>
      <c r="U321" s="88">
        <v>0.19936642027455101</v>
      </c>
      <c r="V321" s="89">
        <v>4.34</v>
      </c>
      <c r="W321" s="85">
        <v>37.937169120248001</v>
      </c>
      <c r="X321" s="88">
        <v>42.4666666667</v>
      </c>
      <c r="Y321" s="85">
        <v>-27.099999999999994</v>
      </c>
      <c r="Z321" s="88">
        <v>-100</v>
      </c>
      <c r="AA321" s="85">
        <v>0.01</v>
      </c>
      <c r="AB321" s="91">
        <v>0</v>
      </c>
      <c r="AC321" s="86">
        <v>0.02</v>
      </c>
      <c r="AD321" s="86">
        <v>0</v>
      </c>
      <c r="AE321" s="86">
        <v>0.17</v>
      </c>
      <c r="AF321" s="151">
        <v>0</v>
      </c>
      <c r="AG321" s="85">
        <v>2.0501999563999999E-2</v>
      </c>
      <c r="AH321" s="86">
        <v>0.44884000000000002</v>
      </c>
      <c r="AI321" s="151">
        <v>3.9572999158399999E-2</v>
      </c>
      <c r="AJ321" s="152">
        <v>1.9</v>
      </c>
      <c r="AK321" s="153">
        <v>8</v>
      </c>
    </row>
    <row r="322" spans="1:37" x14ac:dyDescent="0.2">
      <c r="A322" s="149" t="s">
        <v>956</v>
      </c>
      <c r="B322" s="66" t="s">
        <v>957</v>
      </c>
      <c r="C322" s="67">
        <v>45</v>
      </c>
      <c r="D322" s="84" t="s">
        <v>337</v>
      </c>
      <c r="E322" s="85">
        <v>64.044593143741693</v>
      </c>
      <c r="F322" s="91">
        <v>63.583930488626997</v>
      </c>
      <c r="G322" s="86">
        <v>22.4588649471923</v>
      </c>
      <c r="H322" s="86">
        <v>22.323412648872701</v>
      </c>
      <c r="I322" s="86">
        <v>31.76</v>
      </c>
      <c r="J322" s="86">
        <v>57.59</v>
      </c>
      <c r="K322" s="87">
        <v>0</v>
      </c>
      <c r="L322" s="85">
        <v>4.9999999975900003E-2</v>
      </c>
      <c r="M322" s="150">
        <v>1.02178918850909E-3</v>
      </c>
      <c r="N322" s="86">
        <v>60.478528071880199</v>
      </c>
      <c r="O322" s="86">
        <v>20.299484331614401</v>
      </c>
      <c r="P322" s="86">
        <v>1.5980000000000001</v>
      </c>
      <c r="Q322" s="88">
        <v>1.3732</v>
      </c>
      <c r="R322" s="85">
        <v>8.6110393524498393E-3</v>
      </c>
      <c r="S322" s="86">
        <v>0</v>
      </c>
      <c r="T322" s="86">
        <v>1.87</v>
      </c>
      <c r="U322" s="88">
        <v>0.20224214126988099</v>
      </c>
      <c r="V322" s="89">
        <v>4.1100000000000003</v>
      </c>
      <c r="W322" s="85">
        <v>42.297995812785899</v>
      </c>
      <c r="X322" s="88">
        <v>40.233333333300003</v>
      </c>
      <c r="Y322" s="85">
        <v>6.0600000000000023</v>
      </c>
      <c r="Z322" s="88"/>
      <c r="AA322" s="85">
        <v>0</v>
      </c>
      <c r="AB322" s="91">
        <v>0.1</v>
      </c>
      <c r="AC322" s="86">
        <v>0</v>
      </c>
      <c r="AD322" s="86">
        <v>0.01</v>
      </c>
      <c r="AE322" s="86">
        <v>0.67</v>
      </c>
      <c r="AF322" s="151">
        <v>0.113899998312</v>
      </c>
      <c r="AG322" s="85">
        <v>2.4120000003400002E-2</v>
      </c>
      <c r="AH322" s="86">
        <v>0.78211200000000003</v>
      </c>
      <c r="AI322" s="151">
        <v>5.4249000007600003E-2</v>
      </c>
      <c r="AJ322" s="152">
        <v>1.7</v>
      </c>
      <c r="AK322" s="153">
        <v>4</v>
      </c>
    </row>
    <row r="323" spans="1:37" x14ac:dyDescent="0.2">
      <c r="A323" s="149" t="s">
        <v>958</v>
      </c>
      <c r="B323" s="66" t="s">
        <v>959</v>
      </c>
      <c r="C323" s="67">
        <v>45</v>
      </c>
      <c r="D323" s="84" t="s">
        <v>337</v>
      </c>
      <c r="E323" s="85">
        <v>50.990017365321698</v>
      </c>
      <c r="F323" s="91">
        <v>50.573831721301097</v>
      </c>
      <c r="G323" s="86">
        <v>18.313138466613001</v>
      </c>
      <c r="H323" s="86">
        <v>18.1714995294871</v>
      </c>
      <c r="I323" s="86">
        <v>84.37</v>
      </c>
      <c r="J323" s="86">
        <v>116.22</v>
      </c>
      <c r="K323" s="87">
        <v>0</v>
      </c>
      <c r="L323" s="85">
        <v>0</v>
      </c>
      <c r="M323" s="150">
        <v>0.22775004739975299</v>
      </c>
      <c r="N323" s="86">
        <v>49.718093285494597</v>
      </c>
      <c r="O323" s="86">
        <v>12.058233990927301</v>
      </c>
      <c r="P323" s="86">
        <v>2.5169999999999999</v>
      </c>
      <c r="Q323" s="88">
        <v>0.83</v>
      </c>
      <c r="R323" s="85">
        <v>0.10479434110558</v>
      </c>
      <c r="S323" s="86">
        <v>0</v>
      </c>
      <c r="T323" s="86">
        <v>2.27</v>
      </c>
      <c r="U323" s="88">
        <v>8.7311673570756407E-2</v>
      </c>
      <c r="V323" s="89">
        <v>4.04</v>
      </c>
      <c r="W323" s="85">
        <v>32.077058816757102</v>
      </c>
      <c r="X323" s="88">
        <v>32.266666666699997</v>
      </c>
      <c r="Y323" s="85"/>
      <c r="Z323" s="88">
        <v>100</v>
      </c>
      <c r="AA323" s="85">
        <v>0.93</v>
      </c>
      <c r="AB323" s="91">
        <v>0.81</v>
      </c>
      <c r="AC323" s="86">
        <v>0.17</v>
      </c>
      <c r="AD323" s="86">
        <v>0.14000000000000001</v>
      </c>
      <c r="AE323" s="86">
        <v>0.73</v>
      </c>
      <c r="AF323" s="151">
        <v>0</v>
      </c>
      <c r="AG323" s="85">
        <v>3.1679999998700001E-3</v>
      </c>
      <c r="AH323" s="86">
        <v>0.96462800000000004</v>
      </c>
      <c r="AI323" s="151">
        <v>7.1707999997199998E-2</v>
      </c>
      <c r="AJ323" s="152">
        <v>1.75</v>
      </c>
      <c r="AK323" s="153">
        <v>2</v>
      </c>
    </row>
    <row r="324" spans="1:37" x14ac:dyDescent="0.2">
      <c r="A324" s="149" t="s">
        <v>960</v>
      </c>
      <c r="B324" s="66" t="s">
        <v>961</v>
      </c>
      <c r="C324" s="67">
        <v>45</v>
      </c>
      <c r="D324" s="84" t="s">
        <v>337</v>
      </c>
      <c r="E324" s="85">
        <v>37.049391748614198</v>
      </c>
      <c r="F324" s="91">
        <v>36.617849481033197</v>
      </c>
      <c r="G324" s="86">
        <v>16.854949715405301</v>
      </c>
      <c r="H324" s="86">
        <v>16.6304981337037</v>
      </c>
      <c r="I324" s="86">
        <v>184.09</v>
      </c>
      <c r="J324" s="86">
        <v>304.86</v>
      </c>
      <c r="K324" s="87">
        <v>6.8999999999999999E-3</v>
      </c>
      <c r="L324" s="85">
        <v>0</v>
      </c>
      <c r="M324" s="150">
        <v>9.8035003567951296E-3</v>
      </c>
      <c r="N324" s="86">
        <v>33.899742979054999</v>
      </c>
      <c r="O324" s="86">
        <v>11.5718859582253</v>
      </c>
      <c r="P324" s="86">
        <v>9.9760000000000009</v>
      </c>
      <c r="Q324" s="88">
        <v>1.6395999999999999</v>
      </c>
      <c r="R324" s="85">
        <v>7.1979434447300802E-2</v>
      </c>
      <c r="S324" s="86">
        <v>0</v>
      </c>
      <c r="T324" s="86">
        <v>4.03</v>
      </c>
      <c r="U324" s="88">
        <v>0.46254386726355101</v>
      </c>
      <c r="V324" s="89">
        <v>3.25</v>
      </c>
      <c r="W324" s="85">
        <v>20.236006067377001</v>
      </c>
      <c r="X324" s="88">
        <v>21.6</v>
      </c>
      <c r="Y324" s="85">
        <v>-60.16</v>
      </c>
      <c r="Z324" s="88"/>
      <c r="AA324" s="85">
        <v>3.45</v>
      </c>
      <c r="AB324" s="91">
        <v>3.29</v>
      </c>
      <c r="AC324" s="86">
        <v>0.8</v>
      </c>
      <c r="AD324" s="86">
        <v>0.8</v>
      </c>
      <c r="AE324" s="86">
        <v>1.58</v>
      </c>
      <c r="AF324" s="151">
        <v>0</v>
      </c>
      <c r="AG324" s="85">
        <v>1.6152000005799999E-2</v>
      </c>
      <c r="AH324" s="86">
        <v>4.2335310000000002</v>
      </c>
      <c r="AI324" s="151">
        <v>0.302198000109</v>
      </c>
      <c r="AJ324" s="152">
        <v>1.71</v>
      </c>
      <c r="AK324" s="153">
        <v>0</v>
      </c>
    </row>
    <row r="325" spans="1:37" x14ac:dyDescent="0.2">
      <c r="A325" s="149" t="s">
        <v>962</v>
      </c>
      <c r="B325" s="66" t="s">
        <v>963</v>
      </c>
      <c r="C325" s="67">
        <v>45</v>
      </c>
      <c r="D325" s="84" t="s">
        <v>337</v>
      </c>
      <c r="E325" s="85">
        <v>40.099590625074804</v>
      </c>
      <c r="F325" s="91">
        <v>39.916449211175198</v>
      </c>
      <c r="G325" s="86">
        <v>14.6644801417251</v>
      </c>
      <c r="H325" s="86">
        <v>14.6525101146729</v>
      </c>
      <c r="I325" s="86">
        <v>355.13</v>
      </c>
      <c r="J325" s="86">
        <v>429.49</v>
      </c>
      <c r="K325" s="87">
        <v>0</v>
      </c>
      <c r="L325" s="85">
        <v>0</v>
      </c>
      <c r="M325" s="150">
        <v>0</v>
      </c>
      <c r="N325" s="86">
        <v>38.052765792876698</v>
      </c>
      <c r="O325" s="86">
        <v>23.877999633632498</v>
      </c>
      <c r="P325" s="86">
        <v>15.263999999999999</v>
      </c>
      <c r="Q325" s="88">
        <v>1.1970000000000001</v>
      </c>
      <c r="R325" s="85">
        <v>0</v>
      </c>
      <c r="S325" s="86">
        <v>0</v>
      </c>
      <c r="T325" s="86">
        <v>5.32</v>
      </c>
      <c r="U325" s="88">
        <v>1.15630461324843</v>
      </c>
      <c r="V325" s="89">
        <v>2.92</v>
      </c>
      <c r="W325" s="85">
        <v>19.975065766088001</v>
      </c>
      <c r="X325" s="88">
        <v>24.866666666699999</v>
      </c>
      <c r="Y325" s="85">
        <v>-100</v>
      </c>
      <c r="Z325" s="88"/>
      <c r="AA325" s="85">
        <v>0.92</v>
      </c>
      <c r="AB325" s="91">
        <v>0.86</v>
      </c>
      <c r="AC325" s="86">
        <v>0.2</v>
      </c>
      <c r="AD325" s="86">
        <v>0.2</v>
      </c>
      <c r="AE325" s="86">
        <v>1.92</v>
      </c>
      <c r="AF325" s="151">
        <v>0</v>
      </c>
      <c r="AG325" s="85">
        <v>4.87200029889E-3</v>
      </c>
      <c r="AH325" s="86">
        <v>3.0848260000000001</v>
      </c>
      <c r="AI325" s="151">
        <v>0.25097800425299999</v>
      </c>
      <c r="AJ325" s="152">
        <v>1.67</v>
      </c>
      <c r="AK325" s="153">
        <v>0</v>
      </c>
    </row>
    <row r="326" spans="1:37" x14ac:dyDescent="0.2">
      <c r="A326" s="149" t="s">
        <v>723</v>
      </c>
      <c r="B326" s="66" t="s">
        <v>964</v>
      </c>
      <c r="C326" s="67">
        <v>45</v>
      </c>
      <c r="D326" s="84" t="s">
        <v>337</v>
      </c>
      <c r="E326" s="85">
        <v>42.431714356710103</v>
      </c>
      <c r="F326" s="91">
        <v>42.011200948066602</v>
      </c>
      <c r="G326" s="86">
        <v>17.331842422157202</v>
      </c>
      <c r="H326" s="86">
        <v>17.1875298660091</v>
      </c>
      <c r="I326" s="86">
        <v>20.170000000000002</v>
      </c>
      <c r="J326" s="86">
        <v>84.02</v>
      </c>
      <c r="K326" s="87">
        <v>0</v>
      </c>
      <c r="L326" s="85">
        <v>3.00000000708E-2</v>
      </c>
      <c r="M326" s="150">
        <v>4.2559359206612302E-3</v>
      </c>
      <c r="N326" s="86">
        <v>38.497070643489998</v>
      </c>
      <c r="O326" s="86">
        <v>10.084610107477699</v>
      </c>
      <c r="P326" s="86">
        <v>2.3090000000000002</v>
      </c>
      <c r="Q326" s="88">
        <v>0.76459999999999995</v>
      </c>
      <c r="R326" s="85">
        <v>5.5391432791728201E-2</v>
      </c>
      <c r="S326" s="86">
        <v>0</v>
      </c>
      <c r="T326" s="86">
        <v>1.77</v>
      </c>
      <c r="U326" s="88">
        <v>0.27142229103350701</v>
      </c>
      <c r="V326" s="89">
        <v>3.77</v>
      </c>
      <c r="W326" s="85">
        <v>32.379054257003197</v>
      </c>
      <c r="X326" s="88"/>
      <c r="Y326" s="85">
        <v>68.419999999999987</v>
      </c>
      <c r="Z326" s="88">
        <v>100</v>
      </c>
      <c r="AA326" s="85">
        <v>0</v>
      </c>
      <c r="AB326" s="91">
        <v>0</v>
      </c>
      <c r="AC326" s="86">
        <v>0</v>
      </c>
      <c r="AD326" s="86">
        <v>0.01</v>
      </c>
      <c r="AE326" s="86">
        <v>0.73</v>
      </c>
      <c r="AF326" s="151">
        <v>0</v>
      </c>
      <c r="AG326" s="85">
        <v>1.5749997955000001E-2</v>
      </c>
      <c r="AH326" s="86">
        <v>0.73911400000000005</v>
      </c>
      <c r="AI326" s="151">
        <v>3.8990995415300003E-2</v>
      </c>
      <c r="AJ326" s="152">
        <v>1.97</v>
      </c>
      <c r="AK326" s="153">
        <v>7</v>
      </c>
    </row>
    <row r="327" spans="1:37" x14ac:dyDescent="0.2">
      <c r="A327" s="149" t="s">
        <v>965</v>
      </c>
      <c r="B327" s="66" t="s">
        <v>966</v>
      </c>
      <c r="C327" s="67">
        <v>45</v>
      </c>
      <c r="D327" s="84" t="s">
        <v>337</v>
      </c>
      <c r="E327" s="85">
        <v>44.079498195094502</v>
      </c>
      <c r="F327" s="91">
        <v>43.625183578791301</v>
      </c>
      <c r="G327" s="86">
        <v>15.7212072964849</v>
      </c>
      <c r="H327" s="86">
        <v>15.581207021974601</v>
      </c>
      <c r="I327" s="86">
        <v>59.91</v>
      </c>
      <c r="J327" s="86">
        <v>128.62</v>
      </c>
      <c r="K327" s="87">
        <v>0</v>
      </c>
      <c r="L327" s="85">
        <v>1.81060691015E-9</v>
      </c>
      <c r="M327" s="150">
        <v>4.21662872608662E-2</v>
      </c>
      <c r="N327" s="86">
        <v>42.343632471214498</v>
      </c>
      <c r="O327" s="86">
        <v>1.5313683517207299</v>
      </c>
      <c r="P327" s="86">
        <v>2.2519999999999998</v>
      </c>
      <c r="Q327" s="88">
        <v>0.71679999999999999</v>
      </c>
      <c r="R327" s="85">
        <v>0.184229918938836</v>
      </c>
      <c r="S327" s="86">
        <v>0</v>
      </c>
      <c r="T327" s="86">
        <v>1.75</v>
      </c>
      <c r="U327" s="88">
        <v>6.7255033833399702E-2</v>
      </c>
      <c r="V327" s="89">
        <v>3.75</v>
      </c>
      <c r="W327" s="85">
        <v>32.693754467248603</v>
      </c>
      <c r="X327" s="88"/>
      <c r="Y327" s="85">
        <v>-27.480000000000004</v>
      </c>
      <c r="Z327" s="88">
        <v>69.699999999999989</v>
      </c>
      <c r="AA327" s="85">
        <v>0.26</v>
      </c>
      <c r="AB327" s="91">
        <v>0.32</v>
      </c>
      <c r="AC327" s="86">
        <v>0.04</v>
      </c>
      <c r="AD327" s="86">
        <v>0.05</v>
      </c>
      <c r="AE327" s="86">
        <v>1.1599999999999999</v>
      </c>
      <c r="AF327" s="151">
        <v>2.3236121887699998E-9</v>
      </c>
      <c r="AG327" s="85">
        <v>1.33439967391E-2</v>
      </c>
      <c r="AH327" s="86">
        <v>0.78508100000000003</v>
      </c>
      <c r="AI327" s="151">
        <v>1.2804999648599999E-2</v>
      </c>
      <c r="AJ327" s="152">
        <v>1.9</v>
      </c>
      <c r="AK327" s="153">
        <v>6</v>
      </c>
    </row>
    <row r="328" spans="1:37" x14ac:dyDescent="0.2">
      <c r="A328" s="149" t="s">
        <v>967</v>
      </c>
      <c r="B328" s="66" t="s">
        <v>968</v>
      </c>
      <c r="C328" s="67">
        <v>45</v>
      </c>
      <c r="D328" s="84" t="s">
        <v>337</v>
      </c>
      <c r="E328" s="85">
        <v>49.688831969263397</v>
      </c>
      <c r="F328" s="91">
        <v>49.346647189482297</v>
      </c>
      <c r="G328" s="86">
        <v>19.4064794989294</v>
      </c>
      <c r="H328" s="86">
        <v>19.314429792087701</v>
      </c>
      <c r="I328" s="86">
        <v>26.33</v>
      </c>
      <c r="J328" s="86">
        <v>84.54</v>
      </c>
      <c r="K328" s="87">
        <v>0</v>
      </c>
      <c r="L328" s="85">
        <v>3.00000000229E-2</v>
      </c>
      <c r="M328" s="150">
        <v>0</v>
      </c>
      <c r="N328" s="86">
        <v>44.547217061151898</v>
      </c>
      <c r="O328" s="86">
        <v>8.1434661178891705</v>
      </c>
      <c r="P328" s="86">
        <v>1.8089999999999999</v>
      </c>
      <c r="Q328" s="88">
        <v>0.68930000000000002</v>
      </c>
      <c r="R328" s="85">
        <v>0</v>
      </c>
      <c r="S328" s="86">
        <v>0</v>
      </c>
      <c r="T328" s="86">
        <v>1.57</v>
      </c>
      <c r="U328" s="88">
        <v>7.2038901006543504E-2</v>
      </c>
      <c r="V328" s="89">
        <v>3.82</v>
      </c>
      <c r="W328" s="85">
        <v>27.420544748252102</v>
      </c>
      <c r="X328" s="88">
        <v>31.1</v>
      </c>
      <c r="Y328" s="85"/>
      <c r="Z328" s="88"/>
      <c r="AA328" s="85">
        <v>0</v>
      </c>
      <c r="AB328" s="91">
        <v>0</v>
      </c>
      <c r="AC328" s="86">
        <v>0.01</v>
      </c>
      <c r="AD328" s="86">
        <v>0.01</v>
      </c>
      <c r="AE328" s="86">
        <v>0.57999999999999996</v>
      </c>
      <c r="AF328" s="151">
        <v>3.8499999820700001E-2</v>
      </c>
      <c r="AG328" s="85">
        <v>6.1639994696299997E-3</v>
      </c>
      <c r="AH328" s="86">
        <v>0.36882900000000002</v>
      </c>
      <c r="AI328" s="151">
        <v>3.74649967764E-2</v>
      </c>
      <c r="AJ328" s="152">
        <v>1.96</v>
      </c>
      <c r="AK328" s="153">
        <v>6</v>
      </c>
    </row>
    <row r="329" spans="1:37" x14ac:dyDescent="0.2">
      <c r="A329" s="149" t="s">
        <v>969</v>
      </c>
      <c r="B329" s="66" t="s">
        <v>970</v>
      </c>
      <c r="C329" s="67">
        <v>45</v>
      </c>
      <c r="D329" s="84" t="s">
        <v>337</v>
      </c>
      <c r="E329" s="85">
        <v>58.704425921677597</v>
      </c>
      <c r="F329" s="91">
        <v>58.429133423398198</v>
      </c>
      <c r="G329" s="86">
        <v>17.4029041659232</v>
      </c>
      <c r="H329" s="86">
        <v>17.346826064421801</v>
      </c>
      <c r="I329" s="86">
        <v>46.3</v>
      </c>
      <c r="J329" s="86">
        <v>118.6</v>
      </c>
      <c r="K329" s="87">
        <v>0</v>
      </c>
      <c r="L329" s="85">
        <v>0</v>
      </c>
      <c r="M329" s="150">
        <v>1.28014980640261E-3</v>
      </c>
      <c r="N329" s="86">
        <v>54.666148397685099</v>
      </c>
      <c r="O329" s="86">
        <v>10.0861178091629</v>
      </c>
      <c r="P329" s="86">
        <v>5.1280000000000001</v>
      </c>
      <c r="Q329" s="88">
        <v>0.62309999999999999</v>
      </c>
      <c r="R329" s="85">
        <v>6.1513225343448802E-2</v>
      </c>
      <c r="S329" s="86">
        <v>0</v>
      </c>
      <c r="T329" s="86">
        <v>2.0699999999999998</v>
      </c>
      <c r="U329" s="88">
        <v>0.180129659368017</v>
      </c>
      <c r="V329" s="89">
        <v>3.97</v>
      </c>
      <c r="W329" s="85">
        <v>27.787483876895699</v>
      </c>
      <c r="X329" s="88">
        <v>37.4666666667</v>
      </c>
      <c r="Y329" s="85">
        <v>60.819999999999993</v>
      </c>
      <c r="Z329" s="88"/>
      <c r="AA329" s="85">
        <v>0.41</v>
      </c>
      <c r="AB329" s="91">
        <v>0.09</v>
      </c>
      <c r="AC329" s="86">
        <v>0.05</v>
      </c>
      <c r="AD329" s="86">
        <v>0.05</v>
      </c>
      <c r="AE329" s="86">
        <v>1.21</v>
      </c>
      <c r="AF329" s="151">
        <v>0</v>
      </c>
      <c r="AG329" s="85">
        <v>9.3120035012799994E-3</v>
      </c>
      <c r="AH329" s="86">
        <v>1.2115670000000001</v>
      </c>
      <c r="AI329" s="151">
        <v>0.14341599891199999</v>
      </c>
      <c r="AJ329" s="152">
        <v>1.69</v>
      </c>
      <c r="AK329" s="153">
        <v>2</v>
      </c>
    </row>
    <row r="330" spans="1:37" x14ac:dyDescent="0.2">
      <c r="A330" s="149" t="s">
        <v>971</v>
      </c>
      <c r="B330" s="66" t="s">
        <v>972</v>
      </c>
      <c r="C330" s="67">
        <v>45</v>
      </c>
      <c r="D330" s="84" t="s">
        <v>337</v>
      </c>
      <c r="E330" s="85">
        <v>79.495093437430398</v>
      </c>
      <c r="F330" s="91">
        <v>78.703559874921496</v>
      </c>
      <c r="G330" s="86">
        <v>19.310852519467499</v>
      </c>
      <c r="H330" s="86">
        <v>19.134580966724499</v>
      </c>
      <c r="I330" s="86">
        <v>16.04</v>
      </c>
      <c r="J330" s="86">
        <v>40.42</v>
      </c>
      <c r="K330" s="87">
        <v>7.4999999999999997E-3</v>
      </c>
      <c r="L330" s="85">
        <v>0</v>
      </c>
      <c r="M330" s="150">
        <v>6.2710147862483499E-4</v>
      </c>
      <c r="N330" s="86">
        <v>73.062728091215902</v>
      </c>
      <c r="O330" s="86">
        <v>34.170105456212703</v>
      </c>
      <c r="P330" s="86">
        <v>1.3069999999999999</v>
      </c>
      <c r="Q330" s="88">
        <v>0.15759999999999999</v>
      </c>
      <c r="R330" s="85">
        <v>3.9658933174697597E-2</v>
      </c>
      <c r="S330" s="86">
        <v>0</v>
      </c>
      <c r="T330" s="86">
        <v>0.78</v>
      </c>
      <c r="U330" s="88">
        <v>6.4835513652603205E-2</v>
      </c>
      <c r="V330" s="89">
        <v>4.47</v>
      </c>
      <c r="W330" s="85">
        <v>35.192784473910699</v>
      </c>
      <c r="X330" s="88">
        <v>37.5</v>
      </c>
      <c r="Y330" s="85">
        <v>-53.5</v>
      </c>
      <c r="Z330" s="88"/>
      <c r="AA330" s="85">
        <v>0</v>
      </c>
      <c r="AB330" s="91">
        <v>0</v>
      </c>
      <c r="AC330" s="86">
        <v>0</v>
      </c>
      <c r="AD330" s="86">
        <v>0</v>
      </c>
      <c r="AE330" s="86">
        <v>0.32</v>
      </c>
      <c r="AF330" s="151">
        <v>0</v>
      </c>
      <c r="AG330" s="85">
        <v>0</v>
      </c>
      <c r="AH330" s="86">
        <v>0.514602</v>
      </c>
      <c r="AI330" s="151">
        <v>7.2609999898400002E-2</v>
      </c>
      <c r="AJ330" s="152">
        <v>1.94</v>
      </c>
      <c r="AK330" s="153">
        <v>1</v>
      </c>
    </row>
    <row r="331" spans="1:37" x14ac:dyDescent="0.2">
      <c r="A331" s="149" t="s">
        <v>973</v>
      </c>
      <c r="B331" s="66" t="s">
        <v>974</v>
      </c>
      <c r="C331" s="67">
        <v>45</v>
      </c>
      <c r="D331" s="84" t="s">
        <v>337</v>
      </c>
      <c r="E331" s="85">
        <v>83.582963192507705</v>
      </c>
      <c r="F331" s="91">
        <v>83.048583135350995</v>
      </c>
      <c r="G331" s="86">
        <v>19.286575078332099</v>
      </c>
      <c r="H331" s="86">
        <v>19.1881004028509</v>
      </c>
      <c r="I331" s="86">
        <v>2.78</v>
      </c>
      <c r="J331" s="86">
        <v>11.87</v>
      </c>
      <c r="K331" s="87">
        <v>0</v>
      </c>
      <c r="L331" s="85">
        <v>6.0000000041E-2</v>
      </c>
      <c r="M331" s="150">
        <v>0</v>
      </c>
      <c r="N331" s="86">
        <v>76.952236013571095</v>
      </c>
      <c r="O331" s="86">
        <v>32.9849012775842</v>
      </c>
      <c r="P331" s="86">
        <v>0.433</v>
      </c>
      <c r="Q331" s="88">
        <v>0.16070000000000001</v>
      </c>
      <c r="R331" s="85">
        <v>0</v>
      </c>
      <c r="S331" s="86">
        <v>0</v>
      </c>
      <c r="T331" s="86">
        <v>0.35</v>
      </c>
      <c r="U331" s="88">
        <v>6.8863409427400704E-4</v>
      </c>
      <c r="V331" s="89">
        <v>4.54</v>
      </c>
      <c r="W331" s="85">
        <v>36.933254319359897</v>
      </c>
      <c r="X331" s="88">
        <v>32.133333333300001</v>
      </c>
      <c r="Y331" s="85">
        <v>-100</v>
      </c>
      <c r="Z331" s="88"/>
      <c r="AA331" s="85">
        <v>0</v>
      </c>
      <c r="AB331" s="91">
        <v>0</v>
      </c>
      <c r="AC331" s="86">
        <v>0</v>
      </c>
      <c r="AD331" s="86">
        <v>0</v>
      </c>
      <c r="AE331" s="86">
        <v>0</v>
      </c>
      <c r="AF331" s="151">
        <v>0</v>
      </c>
      <c r="AG331" s="85">
        <v>0</v>
      </c>
      <c r="AH331" s="86">
        <v>0.147784</v>
      </c>
      <c r="AI331" s="151">
        <v>8.2145000023E-2</v>
      </c>
      <c r="AJ331" s="152">
        <v>2.06</v>
      </c>
      <c r="AK331" s="153">
        <v>0</v>
      </c>
    </row>
    <row r="332" spans="1:37" x14ac:dyDescent="0.2">
      <c r="A332" s="149" t="s">
        <v>975</v>
      </c>
      <c r="B332" s="66" t="s">
        <v>976</v>
      </c>
      <c r="C332" s="67">
        <v>45</v>
      </c>
      <c r="D332" s="84" t="s">
        <v>337</v>
      </c>
      <c r="E332" s="85">
        <v>51.529398749930898</v>
      </c>
      <c r="F332" s="91">
        <v>51.388746216999998</v>
      </c>
      <c r="G332" s="86">
        <v>16.379698624291802</v>
      </c>
      <c r="H332" s="86">
        <v>16.355993141213599</v>
      </c>
      <c r="I332" s="86">
        <v>26.7</v>
      </c>
      <c r="J332" s="86">
        <v>53.14</v>
      </c>
      <c r="K332" s="87">
        <v>8.8000000000000005E-3</v>
      </c>
      <c r="L332" s="85">
        <v>4.0000050299900003E-2</v>
      </c>
      <c r="M332" s="150">
        <v>0</v>
      </c>
      <c r="N332" s="86">
        <v>47.005620725322103</v>
      </c>
      <c r="O332" s="86">
        <v>19.512195121951201</v>
      </c>
      <c r="P332" s="86">
        <v>1.3979999999999999</v>
      </c>
      <c r="Q332" s="88">
        <v>0.57950000000000002</v>
      </c>
      <c r="R332" s="85">
        <v>0</v>
      </c>
      <c r="S332" s="86">
        <v>0</v>
      </c>
      <c r="T332" s="86">
        <v>1.26</v>
      </c>
      <c r="U332" s="88">
        <v>0.18253221970241701</v>
      </c>
      <c r="V332" s="89">
        <v>4.08</v>
      </c>
      <c r="W332" s="85">
        <v>38.3431322544848</v>
      </c>
      <c r="X332" s="88">
        <v>41.0333333333</v>
      </c>
      <c r="Y332" s="85">
        <v>-35.86</v>
      </c>
      <c r="Z332" s="88"/>
      <c r="AA332" s="85">
        <v>0</v>
      </c>
      <c r="AB332" s="91">
        <v>0</v>
      </c>
      <c r="AC332" s="86">
        <v>0</v>
      </c>
      <c r="AD332" s="86">
        <v>0</v>
      </c>
      <c r="AE332" s="86">
        <v>0.01</v>
      </c>
      <c r="AF332" s="151">
        <v>0</v>
      </c>
      <c r="AG332" s="85">
        <v>3.5689999928200003E-2</v>
      </c>
      <c r="AH332" s="86">
        <v>0.52593599999999996</v>
      </c>
      <c r="AI332" s="151">
        <v>0.10124100211299999</v>
      </c>
      <c r="AJ332" s="152">
        <v>2.6</v>
      </c>
      <c r="AK332" s="153">
        <v>7</v>
      </c>
    </row>
    <row r="333" spans="1:37" x14ac:dyDescent="0.2">
      <c r="A333" s="149" t="s">
        <v>977</v>
      </c>
      <c r="B333" s="66" t="s">
        <v>978</v>
      </c>
      <c r="C333" s="67">
        <v>45</v>
      </c>
      <c r="D333" s="84" t="s">
        <v>337</v>
      </c>
      <c r="E333" s="85">
        <v>34.835295871217802</v>
      </c>
      <c r="F333" s="91">
        <v>34.750335370397998</v>
      </c>
      <c r="G333" s="86">
        <v>13.013861976449499</v>
      </c>
      <c r="H333" s="86">
        <v>12.991503949918</v>
      </c>
      <c r="I333" s="86">
        <v>113.19</v>
      </c>
      <c r="J333" s="86">
        <v>166.49</v>
      </c>
      <c r="K333" s="87">
        <v>0</v>
      </c>
      <c r="L333" s="85">
        <v>0.120000000183</v>
      </c>
      <c r="M333" s="150">
        <v>0.24769366247073099</v>
      </c>
      <c r="N333" s="86">
        <v>31.420624603198601</v>
      </c>
      <c r="O333" s="86">
        <v>6.1092530657747997</v>
      </c>
      <c r="P333" s="86">
        <v>7.1449999999999996</v>
      </c>
      <c r="Q333" s="88">
        <v>0.97709999999999997</v>
      </c>
      <c r="R333" s="85">
        <v>3.2102728731942198E-2</v>
      </c>
      <c r="S333" s="86">
        <v>0</v>
      </c>
      <c r="T333" s="86">
        <v>2.19</v>
      </c>
      <c r="U333" s="88">
        <v>0.29810702042033099</v>
      </c>
      <c r="V333" s="89">
        <v>3.47</v>
      </c>
      <c r="W333" s="85">
        <v>31.8213789893233</v>
      </c>
      <c r="X333" s="88">
        <v>32.299999999999997</v>
      </c>
      <c r="Y333" s="85">
        <v>-100</v>
      </c>
      <c r="Z333" s="88">
        <v>-68</v>
      </c>
      <c r="AA333" s="85">
        <v>0</v>
      </c>
      <c r="AB333" s="91">
        <v>0</v>
      </c>
      <c r="AC333" s="86">
        <v>0</v>
      </c>
      <c r="AD333" s="86">
        <v>0</v>
      </c>
      <c r="AE333" s="86">
        <v>0</v>
      </c>
      <c r="AF333" s="151">
        <v>0</v>
      </c>
      <c r="AG333" s="85">
        <v>7.1690000013000001E-3</v>
      </c>
      <c r="AH333" s="86">
        <v>0.96748800000000001</v>
      </c>
      <c r="AI333" s="151">
        <v>0.215620000039</v>
      </c>
      <c r="AJ333" s="152">
        <v>2.39</v>
      </c>
      <c r="AK333" s="153">
        <v>4</v>
      </c>
    </row>
    <row r="334" spans="1:37" x14ac:dyDescent="0.2">
      <c r="A334" s="149" t="s">
        <v>979</v>
      </c>
      <c r="B334" s="66" t="s">
        <v>980</v>
      </c>
      <c r="C334" s="67">
        <v>45</v>
      </c>
      <c r="D334" s="84" t="s">
        <v>337</v>
      </c>
      <c r="E334" s="85">
        <v>65.558074866310207</v>
      </c>
      <c r="F334" s="91">
        <v>65.448556149732596</v>
      </c>
      <c r="G334" s="86">
        <v>19.335187165775402</v>
      </c>
      <c r="H334" s="86">
        <v>19.300962566844898</v>
      </c>
      <c r="I334" s="86">
        <v>24.29</v>
      </c>
      <c r="J334" s="86">
        <v>105.25</v>
      </c>
      <c r="K334" s="87">
        <v>1.9E-2</v>
      </c>
      <c r="L334" s="85">
        <v>4.9999999976199999E-2</v>
      </c>
      <c r="M334" s="150">
        <v>1.7275886104452999E-3</v>
      </c>
      <c r="N334" s="86">
        <v>59.939485627836603</v>
      </c>
      <c r="O334" s="86">
        <v>16.306716861501901</v>
      </c>
      <c r="P334" s="86">
        <v>4.0389999999999997</v>
      </c>
      <c r="Q334" s="88">
        <v>0.42780000000000001</v>
      </c>
      <c r="R334" s="85">
        <v>6.9504778453518698E-2</v>
      </c>
      <c r="S334" s="86">
        <v>0</v>
      </c>
      <c r="T334" s="86">
        <v>1.22</v>
      </c>
      <c r="U334" s="88">
        <v>0.11807486631016</v>
      </c>
      <c r="V334" s="89">
        <v>4.28</v>
      </c>
      <c r="W334" s="85">
        <v>39.5792296533129</v>
      </c>
      <c r="X334" s="88">
        <v>47.633333333300001</v>
      </c>
      <c r="Y334" s="85">
        <v>-99.46</v>
      </c>
      <c r="Z334" s="88">
        <v>100</v>
      </c>
      <c r="AA334" s="85">
        <v>0</v>
      </c>
      <c r="AB334" s="91">
        <v>0</v>
      </c>
      <c r="AC334" s="86">
        <v>0</v>
      </c>
      <c r="AD334" s="86">
        <v>0</v>
      </c>
      <c r="AE334" s="86">
        <v>0</v>
      </c>
      <c r="AF334" s="151">
        <v>0</v>
      </c>
      <c r="AG334" s="85">
        <v>2.6799999998500002E-4</v>
      </c>
      <c r="AH334" s="86">
        <v>1.0484739999999999</v>
      </c>
      <c r="AI334" s="151">
        <v>0.323429999982</v>
      </c>
      <c r="AJ334" s="152">
        <v>2.14</v>
      </c>
      <c r="AK334" s="153">
        <v>12</v>
      </c>
    </row>
    <row r="335" spans="1:37" x14ac:dyDescent="0.2">
      <c r="A335" s="149" t="s">
        <v>981</v>
      </c>
      <c r="B335" s="66" t="s">
        <v>982</v>
      </c>
      <c r="C335" s="67">
        <v>45</v>
      </c>
      <c r="D335" s="84" t="s">
        <v>337</v>
      </c>
      <c r="E335" s="85">
        <v>79.405013481017306</v>
      </c>
      <c r="F335" s="91">
        <v>79.3339648764847</v>
      </c>
      <c r="G335" s="86">
        <v>17.4421287862226</v>
      </c>
      <c r="H335" s="86">
        <v>17.397192061988399</v>
      </c>
      <c r="I335" s="86">
        <v>2.29</v>
      </c>
      <c r="J335" s="86">
        <v>9.9700000000000006</v>
      </c>
      <c r="K335" s="87">
        <v>0</v>
      </c>
      <c r="L335" s="85">
        <v>5.0000000019700001E-2</v>
      </c>
      <c r="M335" s="150">
        <v>3.7577871113761301E-5</v>
      </c>
      <c r="N335" s="86">
        <v>74.425512731045501</v>
      </c>
      <c r="O335" s="86">
        <v>10.7704402515723</v>
      </c>
      <c r="P335" s="86">
        <v>0.41699999999999998</v>
      </c>
      <c r="Q335" s="88">
        <v>0.23619999999999999</v>
      </c>
      <c r="R335" s="85">
        <v>1.31856540084388E-2</v>
      </c>
      <c r="S335" s="86">
        <v>0</v>
      </c>
      <c r="T335" s="86">
        <v>0.48</v>
      </c>
      <c r="U335" s="88">
        <v>9.7160484830819294E-2</v>
      </c>
      <c r="V335" s="89">
        <v>4.63</v>
      </c>
      <c r="W335" s="85">
        <v>45.255098460868602</v>
      </c>
      <c r="X335" s="88">
        <v>44.766666666699997</v>
      </c>
      <c r="Y335" s="85">
        <v>-98.76</v>
      </c>
      <c r="Z335" s="88"/>
      <c r="AA335" s="85">
        <v>0</v>
      </c>
      <c r="AB335" s="91">
        <v>0</v>
      </c>
      <c r="AC335" s="86">
        <v>0</v>
      </c>
      <c r="AD335" s="86">
        <v>0.01</v>
      </c>
      <c r="AE335" s="86">
        <v>0.11</v>
      </c>
      <c r="AF335" s="151">
        <v>0</v>
      </c>
      <c r="AG335" s="85">
        <v>1.11999999995E-4</v>
      </c>
      <c r="AH335" s="86">
        <v>0.14038200000000001</v>
      </c>
      <c r="AI335" s="151">
        <v>0.36341199998399998</v>
      </c>
      <c r="AJ335" s="152">
        <v>2.08</v>
      </c>
      <c r="AK335" s="153">
        <v>18</v>
      </c>
    </row>
    <row r="336" spans="1:37" x14ac:dyDescent="0.2">
      <c r="A336" s="149" t="s">
        <v>983</v>
      </c>
      <c r="B336" s="66" t="s">
        <v>984</v>
      </c>
      <c r="C336" s="67">
        <v>45</v>
      </c>
      <c r="D336" s="84" t="s">
        <v>337</v>
      </c>
      <c r="E336" s="85">
        <v>82.038146372343306</v>
      </c>
      <c r="F336" s="91">
        <v>81.946707618723806</v>
      </c>
      <c r="G336" s="86">
        <v>17.328816102598999</v>
      </c>
      <c r="H336" s="86">
        <v>17.328816102598999</v>
      </c>
      <c r="I336" s="86">
        <v>9.7899999999999991</v>
      </c>
      <c r="J336" s="86">
        <v>26.35</v>
      </c>
      <c r="K336" s="87">
        <v>0</v>
      </c>
      <c r="L336" s="85">
        <v>5.0000000000099999E-2</v>
      </c>
      <c r="M336" s="150">
        <v>3.2358816258378099E-3</v>
      </c>
      <c r="N336" s="86">
        <v>77.060324853275006</v>
      </c>
      <c r="O336" s="86">
        <v>25.036000822876002</v>
      </c>
      <c r="P336" s="86">
        <v>0.51700000000000002</v>
      </c>
      <c r="Q336" s="88">
        <v>0.1172</v>
      </c>
      <c r="R336" s="85">
        <v>3.6010082823190501E-2</v>
      </c>
      <c r="S336" s="86">
        <v>0</v>
      </c>
      <c r="T336" s="86">
        <v>0.62</v>
      </c>
      <c r="U336" s="88">
        <v>1.40675005568386E-2</v>
      </c>
      <c r="V336" s="89">
        <v>4.3899999999999997</v>
      </c>
      <c r="W336" s="85">
        <v>35.569655749217503</v>
      </c>
      <c r="X336" s="88">
        <v>38.833333333299997</v>
      </c>
      <c r="Y336" s="85"/>
      <c r="Z336" s="88"/>
      <c r="AA336" s="85">
        <v>0</v>
      </c>
      <c r="AB336" s="91">
        <v>0</v>
      </c>
      <c r="AC336" s="86">
        <v>0</v>
      </c>
      <c r="AD336" s="86">
        <v>0</v>
      </c>
      <c r="AE336" s="86">
        <v>0.48</v>
      </c>
      <c r="AF336" s="151">
        <v>0</v>
      </c>
      <c r="AG336" s="85">
        <v>0</v>
      </c>
      <c r="AH336" s="86">
        <v>0.19980600000000001</v>
      </c>
      <c r="AI336" s="151">
        <v>9.0853000012900004E-2</v>
      </c>
      <c r="AJ336" s="152">
        <v>1.8</v>
      </c>
      <c r="AK336" s="153">
        <v>0</v>
      </c>
    </row>
    <row r="337" spans="1:37" x14ac:dyDescent="0.2">
      <c r="A337" s="149" t="s">
        <v>985</v>
      </c>
      <c r="B337" s="66" t="s">
        <v>986</v>
      </c>
      <c r="C337" s="67">
        <v>45</v>
      </c>
      <c r="D337" s="84" t="s">
        <v>337</v>
      </c>
      <c r="E337" s="85">
        <v>73.043060669121203</v>
      </c>
      <c r="F337" s="91">
        <v>72.980097113281005</v>
      </c>
      <c r="G337" s="86">
        <v>17.640467424363699</v>
      </c>
      <c r="H337" s="86">
        <v>17.623392561763001</v>
      </c>
      <c r="I337" s="86">
        <v>35.18</v>
      </c>
      <c r="J337" s="86">
        <v>59.64</v>
      </c>
      <c r="K337" s="87">
        <v>0</v>
      </c>
      <c r="L337" s="85">
        <v>4.99999999945E-2</v>
      </c>
      <c r="M337" s="150">
        <v>2.6651933811654299E-2</v>
      </c>
      <c r="N337" s="86">
        <v>68.194867053017504</v>
      </c>
      <c r="O337" s="86">
        <v>22.31981400155</v>
      </c>
      <c r="P337" s="86">
        <v>1.6140000000000001</v>
      </c>
      <c r="Q337" s="88">
        <v>0.4269</v>
      </c>
      <c r="R337" s="85">
        <v>0.116312881651643</v>
      </c>
      <c r="S337" s="86">
        <v>0</v>
      </c>
      <c r="T337" s="86">
        <v>1.36</v>
      </c>
      <c r="U337" s="88">
        <v>5.1224587802144998E-2</v>
      </c>
      <c r="V337" s="89">
        <v>4.01</v>
      </c>
      <c r="W337" s="85">
        <v>28.906236404295701</v>
      </c>
      <c r="X337" s="88">
        <v>34.333333333299997</v>
      </c>
      <c r="Y337" s="85">
        <v>-100</v>
      </c>
      <c r="Z337" s="88"/>
      <c r="AA337" s="85">
        <v>0</v>
      </c>
      <c r="AB337" s="91">
        <v>0</v>
      </c>
      <c r="AC337" s="86">
        <v>0</v>
      </c>
      <c r="AD337" s="86">
        <v>0</v>
      </c>
      <c r="AE337" s="86">
        <v>1.18</v>
      </c>
      <c r="AF337" s="151">
        <v>0</v>
      </c>
      <c r="AG337" s="85">
        <v>3.1999999946500002E-5</v>
      </c>
      <c r="AH337" s="86">
        <v>0.48423100000000002</v>
      </c>
      <c r="AI337" s="151">
        <v>0.54511799908900005</v>
      </c>
      <c r="AJ337" s="152">
        <v>1.77</v>
      </c>
      <c r="AK337" s="153">
        <v>3</v>
      </c>
    </row>
    <row r="338" spans="1:37" x14ac:dyDescent="0.2">
      <c r="A338" s="149" t="s">
        <v>987</v>
      </c>
      <c r="B338" s="66" t="s">
        <v>988</v>
      </c>
      <c r="C338" s="67">
        <v>45</v>
      </c>
      <c r="D338" s="84" t="s">
        <v>337</v>
      </c>
      <c r="E338" s="85">
        <v>78.586162440910996</v>
      </c>
      <c r="F338" s="91">
        <v>78.113450795014998</v>
      </c>
      <c r="G338" s="86">
        <v>17.034808766652301</v>
      </c>
      <c r="H338" s="86">
        <v>16.986105142529698</v>
      </c>
      <c r="I338" s="86">
        <v>1.19</v>
      </c>
      <c r="J338" s="86">
        <v>10.050000000000001</v>
      </c>
      <c r="K338" s="87">
        <v>0</v>
      </c>
      <c r="L338" s="85">
        <v>6.99999999437E-2</v>
      </c>
      <c r="M338" s="150">
        <v>0</v>
      </c>
      <c r="N338" s="86">
        <v>74.264811567539596</v>
      </c>
      <c r="O338" s="86">
        <v>25.231944697107501</v>
      </c>
      <c r="P338" s="86">
        <v>0.41499999999999998</v>
      </c>
      <c r="Q338" s="88">
        <v>0.27060000000000001</v>
      </c>
      <c r="R338" s="85">
        <v>0</v>
      </c>
      <c r="S338" s="86">
        <v>0</v>
      </c>
      <c r="T338" s="86">
        <v>0.74</v>
      </c>
      <c r="U338" s="88">
        <v>3.1514109726400202E-2</v>
      </c>
      <c r="V338" s="89">
        <v>4.3</v>
      </c>
      <c r="W338" s="85">
        <v>40.226024138683698</v>
      </c>
      <c r="X338" s="88">
        <v>43.2</v>
      </c>
      <c r="Y338" s="85"/>
      <c r="Z338" s="88"/>
      <c r="AA338" s="85">
        <v>0</v>
      </c>
      <c r="AB338" s="91">
        <v>0</v>
      </c>
      <c r="AC338" s="86">
        <v>0</v>
      </c>
      <c r="AD338" s="86">
        <v>0</v>
      </c>
      <c r="AE338" s="86">
        <v>0.14000000000000001</v>
      </c>
      <c r="AF338" s="151">
        <v>0</v>
      </c>
      <c r="AG338" s="85">
        <v>1.91809999918E-2</v>
      </c>
      <c r="AH338" s="86">
        <v>6.4257999999999996E-2</v>
      </c>
      <c r="AI338" s="151">
        <v>0</v>
      </c>
      <c r="AJ338" s="152">
        <v>1.9</v>
      </c>
      <c r="AK338" s="153">
        <v>0</v>
      </c>
    </row>
    <row r="339" spans="1:37" x14ac:dyDescent="0.2">
      <c r="A339" s="149" t="s">
        <v>989</v>
      </c>
      <c r="B339" s="66" t="s">
        <v>990</v>
      </c>
      <c r="C339" s="67">
        <v>45</v>
      </c>
      <c r="D339" s="84" t="s">
        <v>337</v>
      </c>
      <c r="E339" s="85">
        <v>83.768935246929601</v>
      </c>
      <c r="F339" s="91">
        <v>83.153850747457099</v>
      </c>
      <c r="G339" s="86">
        <v>19.736449230646699</v>
      </c>
      <c r="H339" s="86">
        <v>19.577204052789799</v>
      </c>
      <c r="I339" s="86">
        <v>5.77</v>
      </c>
      <c r="J339" s="86">
        <v>13.53</v>
      </c>
      <c r="K339" s="87">
        <v>0</v>
      </c>
      <c r="L339" s="85">
        <v>5.0000000011099999E-2</v>
      </c>
      <c r="M339" s="150">
        <v>0</v>
      </c>
      <c r="N339" s="86">
        <v>79.822041898487598</v>
      </c>
      <c r="O339" s="86">
        <v>22.285522788203799</v>
      </c>
      <c r="P339" s="86">
        <v>0.46300000000000002</v>
      </c>
      <c r="Q339" s="88">
        <v>0.24329999999999999</v>
      </c>
      <c r="R339" s="85">
        <v>0</v>
      </c>
      <c r="S339" s="86">
        <v>0</v>
      </c>
      <c r="T339" s="86">
        <v>0.47</v>
      </c>
      <c r="U339" s="88">
        <v>5.9716941696359299E-3</v>
      </c>
      <c r="V339" s="89">
        <v>4.33</v>
      </c>
      <c r="W339" s="85">
        <v>41.903355618782903</v>
      </c>
      <c r="X339" s="88">
        <v>42.8</v>
      </c>
      <c r="Y339" s="85"/>
      <c r="Z339" s="88"/>
      <c r="AA339" s="85">
        <v>0</v>
      </c>
      <c r="AB339" s="91">
        <v>0</v>
      </c>
      <c r="AC339" s="86">
        <v>0</v>
      </c>
      <c r="AD339" s="86">
        <v>0</v>
      </c>
      <c r="AE339" s="86">
        <v>0</v>
      </c>
      <c r="AF339" s="151">
        <v>0.11249999704499999</v>
      </c>
      <c r="AG339" s="85">
        <v>0</v>
      </c>
      <c r="AH339" s="86">
        <v>5.9216999999999999E-2</v>
      </c>
      <c r="AI339" s="151">
        <v>2.7270000001700001E-3</v>
      </c>
      <c r="AJ339" s="152">
        <v>2.0699999999999998</v>
      </c>
      <c r="AK339" s="153">
        <v>0</v>
      </c>
    </row>
    <row r="340" spans="1:37" x14ac:dyDescent="0.2">
      <c r="A340" s="149" t="s">
        <v>991</v>
      </c>
      <c r="B340" s="66" t="s">
        <v>992</v>
      </c>
      <c r="C340" s="67">
        <v>45</v>
      </c>
      <c r="D340" s="84" t="s">
        <v>337</v>
      </c>
      <c r="E340" s="85">
        <v>90.269331724733803</v>
      </c>
      <c r="F340" s="91">
        <v>90.095700800495607</v>
      </c>
      <c r="G340" s="86">
        <v>21.791903744884799</v>
      </c>
      <c r="H340" s="86">
        <v>21.733211601480299</v>
      </c>
      <c r="I340" s="86">
        <v>4.0599999999999996</v>
      </c>
      <c r="J340" s="86">
        <v>8.0500000000000007</v>
      </c>
      <c r="K340" s="87">
        <v>0</v>
      </c>
      <c r="L340" s="85">
        <v>0.72000000012700005</v>
      </c>
      <c r="M340" s="150">
        <v>0</v>
      </c>
      <c r="N340" s="86">
        <v>86.350872309594195</v>
      </c>
      <c r="O340" s="86">
        <v>38.000729660707798</v>
      </c>
      <c r="P340" s="86">
        <v>0.36799999999999999</v>
      </c>
      <c r="Q340" s="88">
        <v>0.154</v>
      </c>
      <c r="R340" s="85">
        <v>0</v>
      </c>
      <c r="S340" s="86">
        <v>0</v>
      </c>
      <c r="T340" s="86">
        <v>0.4</v>
      </c>
      <c r="U340" s="88">
        <v>5.7876974746074998E-2</v>
      </c>
      <c r="V340" s="89">
        <v>4.67</v>
      </c>
      <c r="W340" s="85">
        <v>40.088929127011902</v>
      </c>
      <c r="X340" s="88">
        <v>36.5333333333</v>
      </c>
      <c r="Y340" s="85">
        <v>-14.560000000000002</v>
      </c>
      <c r="Z340" s="88"/>
      <c r="AA340" s="85">
        <v>0</v>
      </c>
      <c r="AB340" s="91">
        <v>0</v>
      </c>
      <c r="AC340" s="86">
        <v>0</v>
      </c>
      <c r="AD340" s="86">
        <v>0</v>
      </c>
      <c r="AE340" s="86">
        <v>0.1</v>
      </c>
      <c r="AF340" s="151">
        <v>11.003800394100001</v>
      </c>
      <c r="AG340" s="85">
        <v>0</v>
      </c>
      <c r="AH340" s="86">
        <v>8.3341999999999999E-2</v>
      </c>
      <c r="AI340" s="151">
        <v>0.181705999895</v>
      </c>
      <c r="AJ340" s="152">
        <v>2</v>
      </c>
      <c r="AK340" s="153">
        <v>0</v>
      </c>
    </row>
    <row r="341" spans="1:37" x14ac:dyDescent="0.2">
      <c r="A341" s="149" t="s">
        <v>993</v>
      </c>
      <c r="B341" s="66" t="s">
        <v>994</v>
      </c>
      <c r="C341" s="67">
        <v>45</v>
      </c>
      <c r="D341" s="84" t="s">
        <v>337</v>
      </c>
      <c r="E341" s="85">
        <v>74.961589675304694</v>
      </c>
      <c r="F341" s="91">
        <v>74.391836525658107</v>
      </c>
      <c r="G341" s="86">
        <v>19.297347126907699</v>
      </c>
      <c r="H341" s="86">
        <v>19.265338522994998</v>
      </c>
      <c r="I341" s="86">
        <v>9.36</v>
      </c>
      <c r="J341" s="86">
        <v>17.16</v>
      </c>
      <c r="K341" s="87">
        <v>0</v>
      </c>
      <c r="L341" s="85">
        <v>0.63999999978699995</v>
      </c>
      <c r="M341" s="150">
        <v>0</v>
      </c>
      <c r="N341" s="86">
        <v>70.629912114290093</v>
      </c>
      <c r="O341" s="86">
        <v>23.728406909788902</v>
      </c>
      <c r="P341" s="86">
        <v>0.39</v>
      </c>
      <c r="Q341" s="88">
        <v>0.2276</v>
      </c>
      <c r="R341" s="85">
        <v>0</v>
      </c>
      <c r="S341" s="86">
        <v>0</v>
      </c>
      <c r="T341" s="86">
        <v>0.46</v>
      </c>
      <c r="U341" s="88">
        <v>7.0418928608009801E-2</v>
      </c>
      <c r="V341" s="89">
        <v>4.43</v>
      </c>
      <c r="W341" s="85">
        <v>35.087382468858699</v>
      </c>
      <c r="X341" s="88">
        <v>38.433333333299998</v>
      </c>
      <c r="Y341" s="85"/>
      <c r="Z341" s="88"/>
      <c r="AA341" s="85">
        <v>0</v>
      </c>
      <c r="AB341" s="91">
        <v>0</v>
      </c>
      <c r="AC341" s="86">
        <v>0</v>
      </c>
      <c r="AD341" s="86">
        <v>0</v>
      </c>
      <c r="AE341" s="86">
        <v>0</v>
      </c>
      <c r="AF341" s="151">
        <v>0</v>
      </c>
      <c r="AG341" s="85">
        <v>5.5609999970000004E-3</v>
      </c>
      <c r="AH341" s="86">
        <v>0.11228</v>
      </c>
      <c r="AI341" s="151">
        <v>1.09079999941E-2</v>
      </c>
      <c r="AJ341" s="152">
        <v>1.94</v>
      </c>
      <c r="AK341" s="153">
        <v>0</v>
      </c>
    </row>
    <row r="342" spans="1:37" x14ac:dyDescent="0.2">
      <c r="A342" s="149" t="s">
        <v>995</v>
      </c>
      <c r="B342" s="66" t="s">
        <v>996</v>
      </c>
      <c r="C342" s="67">
        <v>45</v>
      </c>
      <c r="D342" s="84" t="s">
        <v>337</v>
      </c>
      <c r="E342" s="85">
        <v>73.985942860612695</v>
      </c>
      <c r="F342" s="91">
        <v>73.307374685004703</v>
      </c>
      <c r="G342" s="86">
        <v>18.876187873819699</v>
      </c>
      <c r="H342" s="86">
        <v>18.826092236694301</v>
      </c>
      <c r="I342" s="86">
        <v>37.74</v>
      </c>
      <c r="J342" s="86">
        <v>81.849999999999994</v>
      </c>
      <c r="K342" s="87">
        <v>0</v>
      </c>
      <c r="L342" s="85">
        <v>0.10000000012599999</v>
      </c>
      <c r="M342" s="150">
        <v>0.14969272261782601</v>
      </c>
      <c r="N342" s="86">
        <v>69.615867789230606</v>
      </c>
      <c r="O342" s="86">
        <v>19.5347291458956</v>
      </c>
      <c r="P342" s="86">
        <v>2.6339999999999999</v>
      </c>
      <c r="Q342" s="88">
        <v>0.32050000000000001</v>
      </c>
      <c r="R342" s="85">
        <v>0.332906530089629</v>
      </c>
      <c r="S342" s="86">
        <v>0</v>
      </c>
      <c r="T342" s="86">
        <v>1.51</v>
      </c>
      <c r="U342" s="88">
        <v>2.9601967392294402E-2</v>
      </c>
      <c r="V342" s="89">
        <v>4.0199999999999996</v>
      </c>
      <c r="W342" s="85">
        <v>27.658284092834599</v>
      </c>
      <c r="X342" s="88">
        <v>29.866666666699999</v>
      </c>
      <c r="Y342" s="85">
        <v>-100</v>
      </c>
      <c r="Z342" s="88">
        <v>50</v>
      </c>
      <c r="AA342" s="85">
        <v>0</v>
      </c>
      <c r="AB342" s="91">
        <v>0</v>
      </c>
      <c r="AC342" s="86">
        <v>0</v>
      </c>
      <c r="AD342" s="86">
        <v>0</v>
      </c>
      <c r="AE342" s="86">
        <v>0</v>
      </c>
      <c r="AF342" s="151">
        <v>1.39540004906</v>
      </c>
      <c r="AG342" s="85">
        <v>5.36000000495E-4</v>
      </c>
      <c r="AH342" s="86">
        <v>0.92642400000000003</v>
      </c>
      <c r="AI342" s="151">
        <v>5.7267000052900002E-2</v>
      </c>
      <c r="AJ342" s="152">
        <v>2.12</v>
      </c>
      <c r="AK342" s="153">
        <v>0</v>
      </c>
    </row>
    <row r="343" spans="1:37" x14ac:dyDescent="0.2">
      <c r="A343" s="149" t="s">
        <v>997</v>
      </c>
      <c r="B343" s="66" t="s">
        <v>998</v>
      </c>
      <c r="C343" s="67">
        <v>45</v>
      </c>
      <c r="D343" s="84" t="s">
        <v>337</v>
      </c>
      <c r="E343" s="85">
        <v>91.354438642297694</v>
      </c>
      <c r="F343" s="91">
        <v>89.902088772846</v>
      </c>
      <c r="G343" s="86">
        <v>21.480091383811999</v>
      </c>
      <c r="H343" s="86">
        <v>21.418080939947799</v>
      </c>
      <c r="I343" s="86">
        <v>1.38</v>
      </c>
      <c r="J343" s="86">
        <v>3.83</v>
      </c>
      <c r="K343" s="87">
        <v>0</v>
      </c>
      <c r="L343" s="85">
        <v>0.170000000225</v>
      </c>
      <c r="M343" s="150">
        <v>0</v>
      </c>
      <c r="N343" s="86">
        <v>85.786008777763001</v>
      </c>
      <c r="O343" s="86">
        <v>24.879614767255202</v>
      </c>
      <c r="P343" s="86">
        <v>0.184</v>
      </c>
      <c r="Q343" s="88">
        <v>0.12690000000000001</v>
      </c>
      <c r="R343" s="85">
        <v>0</v>
      </c>
      <c r="S343" s="86">
        <v>0</v>
      </c>
      <c r="T343" s="86">
        <v>0.22</v>
      </c>
      <c r="U343" s="88">
        <v>0</v>
      </c>
      <c r="V343" s="89">
        <v>4.7300000000000004</v>
      </c>
      <c r="W343" s="85">
        <v>36.298852378976797</v>
      </c>
      <c r="X343" s="88">
        <v>38.0333333333</v>
      </c>
      <c r="Y343" s="85"/>
      <c r="Z343" s="88"/>
      <c r="AA343" s="85">
        <v>0</v>
      </c>
      <c r="AB343" s="91">
        <v>0</v>
      </c>
      <c r="AC343" s="86">
        <v>0</v>
      </c>
      <c r="AD343" s="86">
        <v>0</v>
      </c>
      <c r="AE343" s="86">
        <v>0</v>
      </c>
      <c r="AF343" s="151">
        <v>0.24600000712</v>
      </c>
      <c r="AG343" s="85">
        <v>0</v>
      </c>
      <c r="AH343" s="86">
        <v>2.2055000000000002E-2</v>
      </c>
      <c r="AI343" s="151">
        <v>5.4539999969699998E-3</v>
      </c>
      <c r="AJ343" s="152">
        <v>2.09</v>
      </c>
      <c r="AK343" s="153">
        <v>0</v>
      </c>
    </row>
    <row r="344" spans="1:37" x14ac:dyDescent="0.2">
      <c r="A344" s="149" t="s">
        <v>999</v>
      </c>
      <c r="B344" s="66" t="s">
        <v>1000</v>
      </c>
      <c r="C344" s="67">
        <v>45</v>
      </c>
      <c r="D344" s="84" t="s">
        <v>337</v>
      </c>
      <c r="E344" s="85">
        <v>91.194627614385695</v>
      </c>
      <c r="F344" s="91">
        <v>89.307819895626807</v>
      </c>
      <c r="G344" s="86">
        <v>19.496743395768402</v>
      </c>
      <c r="H344" s="86">
        <v>19.273433391318399</v>
      </c>
      <c r="I344" s="86">
        <v>1.76</v>
      </c>
      <c r="J344" s="86">
        <v>4.88</v>
      </c>
      <c r="K344" s="87">
        <v>0</v>
      </c>
      <c r="L344" s="85">
        <v>0.30999999758699998</v>
      </c>
      <c r="M344" s="150">
        <v>0</v>
      </c>
      <c r="N344" s="86">
        <v>80.948560444611601</v>
      </c>
      <c r="O344" s="86">
        <v>17.550967907903999</v>
      </c>
      <c r="P344" s="86">
        <v>0.28799999999999998</v>
      </c>
      <c r="Q344" s="88">
        <v>8.9899999999999994E-2</v>
      </c>
      <c r="R344" s="85">
        <v>0</v>
      </c>
      <c r="S344" s="86">
        <v>0</v>
      </c>
      <c r="T344" s="86">
        <v>0.35</v>
      </c>
      <c r="U344" s="88">
        <v>2.4272826570654201E-3</v>
      </c>
      <c r="V344" s="89">
        <v>4.6399999999999997</v>
      </c>
      <c r="W344" s="85">
        <v>38.4211751566191</v>
      </c>
      <c r="X344" s="88">
        <v>39.666666666700003</v>
      </c>
      <c r="Y344" s="85"/>
      <c r="Z344" s="88"/>
      <c r="AA344" s="85">
        <v>0</v>
      </c>
      <c r="AB344" s="91">
        <v>0</v>
      </c>
      <c r="AC344" s="86">
        <v>0</v>
      </c>
      <c r="AD344" s="86">
        <v>0</v>
      </c>
      <c r="AE344" s="86">
        <v>0</v>
      </c>
      <c r="AF344" s="151">
        <v>4.1722477879000002E-8</v>
      </c>
      <c r="AG344" s="85">
        <v>0</v>
      </c>
      <c r="AH344" s="86">
        <v>5.3752000000000001E-2</v>
      </c>
      <c r="AI344" s="151">
        <v>7.4569856479299995E-10</v>
      </c>
      <c r="AJ344" s="152">
        <v>2.34</v>
      </c>
      <c r="AK344" s="153">
        <v>0</v>
      </c>
    </row>
    <row r="345" spans="1:37" x14ac:dyDescent="0.2">
      <c r="A345" s="149" t="s">
        <v>1001</v>
      </c>
      <c r="B345" s="66" t="s">
        <v>1002</v>
      </c>
      <c r="C345" s="67">
        <v>45</v>
      </c>
      <c r="D345" s="84" t="s">
        <v>337</v>
      </c>
      <c r="E345" s="85">
        <v>93.317412987835397</v>
      </c>
      <c r="F345" s="91">
        <v>92.159009948017001</v>
      </c>
      <c r="G345" s="86">
        <v>21.864527535161098</v>
      </c>
      <c r="H345" s="86">
        <v>21.8223078343932</v>
      </c>
      <c r="I345" s="86">
        <v>1.23</v>
      </c>
      <c r="J345" s="86">
        <v>2.86</v>
      </c>
      <c r="K345" s="87">
        <v>0</v>
      </c>
      <c r="L345" s="85">
        <v>2.0000002960299999E-2</v>
      </c>
      <c r="M345" s="150">
        <v>0</v>
      </c>
      <c r="N345" s="86">
        <v>87.447451480760193</v>
      </c>
      <c r="O345" s="86">
        <v>23.0026109660574</v>
      </c>
      <c r="P345" s="86">
        <v>0.22</v>
      </c>
      <c r="Q345" s="88">
        <v>0.19059999999999999</v>
      </c>
      <c r="R345" s="85">
        <v>0</v>
      </c>
      <c r="S345" s="86">
        <v>0</v>
      </c>
      <c r="T345" s="86">
        <v>0.36</v>
      </c>
      <c r="U345" s="88">
        <v>0</v>
      </c>
      <c r="V345" s="89">
        <v>4.9000000000000004</v>
      </c>
      <c r="W345" s="85">
        <v>35.766598482963801</v>
      </c>
      <c r="X345" s="88">
        <v>33.200000000000003</v>
      </c>
      <c r="Y345" s="85">
        <v>-100</v>
      </c>
      <c r="Z345" s="88"/>
      <c r="AA345" s="85">
        <v>0</v>
      </c>
      <c r="AB345" s="91">
        <v>0</v>
      </c>
      <c r="AC345" s="86">
        <v>0</v>
      </c>
      <c r="AD345" s="86">
        <v>0</v>
      </c>
      <c r="AE345" s="86">
        <v>0</v>
      </c>
      <c r="AF345" s="151">
        <v>5.8018998479399997</v>
      </c>
      <c r="AG345" s="85">
        <v>0</v>
      </c>
      <c r="AH345" s="86">
        <v>1.9283999999999999E-2</v>
      </c>
      <c r="AI345" s="151">
        <v>6.3618999334800003E-2</v>
      </c>
      <c r="AJ345" s="152">
        <v>2.2799999999999998</v>
      </c>
      <c r="AK345" s="153">
        <v>0</v>
      </c>
    </row>
    <row r="346" spans="1:37" x14ac:dyDescent="0.2">
      <c r="A346" s="149" t="s">
        <v>1003</v>
      </c>
      <c r="B346" s="66" t="s">
        <v>1004</v>
      </c>
      <c r="C346" s="67">
        <v>45</v>
      </c>
      <c r="D346" s="84" t="s">
        <v>337</v>
      </c>
      <c r="E346" s="85">
        <v>70.877534735260994</v>
      </c>
      <c r="F346" s="91">
        <v>70.032622981599701</v>
      </c>
      <c r="G346" s="86">
        <v>19.1208223807736</v>
      </c>
      <c r="H346" s="86">
        <v>19.023422831393201</v>
      </c>
      <c r="I346" s="86">
        <v>18.3</v>
      </c>
      <c r="J346" s="86">
        <v>21.52</v>
      </c>
      <c r="K346" s="87">
        <v>0</v>
      </c>
      <c r="L346" s="85">
        <v>2.0000000053000001E-2</v>
      </c>
      <c r="M346" s="150">
        <v>3.24606300422598E-4</v>
      </c>
      <c r="N346" s="86">
        <v>65.903165961368202</v>
      </c>
      <c r="O346" s="86">
        <v>22.607683352735702</v>
      </c>
      <c r="P346" s="86">
        <v>0.75600000000000001</v>
      </c>
      <c r="Q346" s="88">
        <v>0.56069999999999998</v>
      </c>
      <c r="R346" s="85">
        <v>4.3975373790677202E-2</v>
      </c>
      <c r="S346" s="86">
        <v>0</v>
      </c>
      <c r="T346" s="86">
        <v>1.05</v>
      </c>
      <c r="U346" s="88">
        <v>6.92358242583552E-2</v>
      </c>
      <c r="V346" s="89">
        <v>4.54</v>
      </c>
      <c r="W346" s="85">
        <v>37.476763016744201</v>
      </c>
      <c r="X346" s="88">
        <v>43.233333333300003</v>
      </c>
      <c r="Y346" s="85"/>
      <c r="Z346" s="88"/>
      <c r="AA346" s="85">
        <v>0</v>
      </c>
      <c r="AB346" s="91">
        <v>0</v>
      </c>
      <c r="AC346" s="86">
        <v>0</v>
      </c>
      <c r="AD346" s="86">
        <v>0</v>
      </c>
      <c r="AE346" s="86">
        <v>0.02</v>
      </c>
      <c r="AF346" s="151">
        <v>2.96399999451</v>
      </c>
      <c r="AG346" s="85">
        <v>0</v>
      </c>
      <c r="AH346" s="86">
        <v>0.15709000000000001</v>
      </c>
      <c r="AI346" s="151">
        <v>7.13640000903E-2</v>
      </c>
      <c r="AJ346" s="152">
        <v>2</v>
      </c>
      <c r="AK346" s="153">
        <v>0</v>
      </c>
    </row>
    <row r="347" spans="1:37" x14ac:dyDescent="0.2">
      <c r="A347" s="149" t="s">
        <v>1005</v>
      </c>
      <c r="B347" s="66" t="s">
        <v>1006</v>
      </c>
      <c r="C347" s="67">
        <v>45</v>
      </c>
      <c r="D347" s="84" t="s">
        <v>337</v>
      </c>
      <c r="E347" s="85">
        <v>75.737479541734899</v>
      </c>
      <c r="F347" s="91">
        <v>74.250736497545006</v>
      </c>
      <c r="G347" s="86">
        <v>20.894271685761002</v>
      </c>
      <c r="H347" s="86">
        <v>20.630441898527</v>
      </c>
      <c r="I347" s="86">
        <v>21.76</v>
      </c>
      <c r="J347" s="86">
        <v>50.05</v>
      </c>
      <c r="K347" s="87">
        <v>7.3000000000000001E-3</v>
      </c>
      <c r="L347" s="85">
        <v>0</v>
      </c>
      <c r="M347" s="150">
        <v>8.7508994096379706E-3</v>
      </c>
      <c r="N347" s="86">
        <v>68.858519927670201</v>
      </c>
      <c r="O347" s="86">
        <v>36.015976494353097</v>
      </c>
      <c r="P347" s="86">
        <v>1.2450000000000001</v>
      </c>
      <c r="Q347" s="88">
        <v>0.3201</v>
      </c>
      <c r="R347" s="85">
        <v>4.28908428050611E-2</v>
      </c>
      <c r="S347" s="86">
        <v>0</v>
      </c>
      <c r="T347" s="86">
        <v>1.06</v>
      </c>
      <c r="U347" s="88">
        <v>5.1063829787233998E-2</v>
      </c>
      <c r="V347" s="89">
        <v>4.3</v>
      </c>
      <c r="W347" s="85">
        <v>33.481091413864696</v>
      </c>
      <c r="X347" s="88">
        <v>34.6</v>
      </c>
      <c r="Y347" s="85">
        <v>-50.38</v>
      </c>
      <c r="Z347" s="88">
        <v>100</v>
      </c>
      <c r="AA347" s="85">
        <v>0</v>
      </c>
      <c r="AB347" s="91">
        <v>0</v>
      </c>
      <c r="AC347" s="86">
        <v>0.03</v>
      </c>
      <c r="AD347" s="86">
        <v>0</v>
      </c>
      <c r="AE347" s="86">
        <v>0</v>
      </c>
      <c r="AF347" s="151">
        <v>0.76010000704199998</v>
      </c>
      <c r="AG347" s="85">
        <v>6.6999999976300004E-4</v>
      </c>
      <c r="AH347" s="86">
        <v>0.65661899999999995</v>
      </c>
      <c r="AI347" s="151">
        <v>0.37466099986700002</v>
      </c>
      <c r="AJ347" s="152">
        <v>1.86</v>
      </c>
      <c r="AK347" s="153">
        <v>0</v>
      </c>
    </row>
    <row r="348" spans="1:37" x14ac:dyDescent="0.2">
      <c r="A348" s="149" t="s">
        <v>1007</v>
      </c>
      <c r="B348" s="66" t="s">
        <v>1008</v>
      </c>
      <c r="C348" s="67">
        <v>45</v>
      </c>
      <c r="D348" s="84" t="s">
        <v>337</v>
      </c>
      <c r="E348" s="85">
        <v>83.278293879818506</v>
      </c>
      <c r="F348" s="91">
        <v>82.777280536608998</v>
      </c>
      <c r="G348" s="86">
        <v>19.408865981502601</v>
      </c>
      <c r="H348" s="86">
        <v>19.3790315113731</v>
      </c>
      <c r="I348" s="86">
        <v>3.42</v>
      </c>
      <c r="J348" s="86">
        <v>8.25</v>
      </c>
      <c r="K348" s="87">
        <v>0</v>
      </c>
      <c r="L348" s="85">
        <v>6.9999999874099994E-2</v>
      </c>
      <c r="M348" s="150">
        <v>8.9713818458274103E-4</v>
      </c>
      <c r="N348" s="86">
        <v>79.063363821680497</v>
      </c>
      <c r="O348" s="86">
        <v>24.887964148527502</v>
      </c>
      <c r="P348" s="86">
        <v>0.23899999999999999</v>
      </c>
      <c r="Q348" s="88">
        <v>0.1143</v>
      </c>
      <c r="R348" s="85">
        <v>9.40438871473354E-2</v>
      </c>
      <c r="S348" s="86">
        <v>0</v>
      </c>
      <c r="T348" s="86">
        <v>0.68</v>
      </c>
      <c r="U348" s="88">
        <v>5.7611390594940498E-2</v>
      </c>
      <c r="V348" s="89">
        <v>4.71</v>
      </c>
      <c r="W348" s="85">
        <v>39.252316247570299</v>
      </c>
      <c r="X348" s="88">
        <v>40.299999999999997</v>
      </c>
      <c r="Y348" s="85">
        <v>96.300000000000011</v>
      </c>
      <c r="Z348" s="88">
        <v>-20</v>
      </c>
      <c r="AA348" s="85">
        <v>0</v>
      </c>
      <c r="AB348" s="91">
        <v>0</v>
      </c>
      <c r="AC348" s="86">
        <v>0</v>
      </c>
      <c r="AD348" s="86">
        <v>0</v>
      </c>
      <c r="AE348" s="86">
        <v>0</v>
      </c>
      <c r="AF348" s="151">
        <v>56.078300375200001</v>
      </c>
      <c r="AG348" s="85">
        <v>0</v>
      </c>
      <c r="AH348" s="86">
        <v>6.6646999999999998E-2</v>
      </c>
      <c r="AI348" s="151">
        <v>1.78409999914E-2</v>
      </c>
      <c r="AJ348" s="152">
        <v>2</v>
      </c>
      <c r="AK348" s="153">
        <v>0</v>
      </c>
    </row>
    <row r="349" spans="1:37" x14ac:dyDescent="0.2">
      <c r="A349" s="149" t="s">
        <v>1009</v>
      </c>
      <c r="B349" s="66" t="s">
        <v>1010</v>
      </c>
      <c r="C349" s="67">
        <v>45</v>
      </c>
      <c r="D349" s="84" t="s">
        <v>337</v>
      </c>
      <c r="E349" s="85">
        <v>90.641715741693801</v>
      </c>
      <c r="F349" s="91">
        <v>89.548284764524197</v>
      </c>
      <c r="G349" s="86">
        <v>21.175100821760601</v>
      </c>
      <c r="H349" s="86">
        <v>21.0046740799487</v>
      </c>
      <c r="I349" s="86">
        <v>0.85</v>
      </c>
      <c r="J349" s="86">
        <v>4.04</v>
      </c>
      <c r="K349" s="87">
        <v>0</v>
      </c>
      <c r="L349" s="85">
        <v>0</v>
      </c>
      <c r="M349" s="150">
        <v>0</v>
      </c>
      <c r="N349" s="86">
        <v>83.030008335648802</v>
      </c>
      <c r="O349" s="86">
        <v>19.541661477145301</v>
      </c>
      <c r="P349" s="86">
        <v>0.39</v>
      </c>
      <c r="Q349" s="88">
        <v>0.2437</v>
      </c>
      <c r="R349" s="85">
        <v>0</v>
      </c>
      <c r="S349" s="86">
        <v>0</v>
      </c>
      <c r="T349" s="86">
        <v>0.74</v>
      </c>
      <c r="U349" s="88">
        <v>1.5186541349577301E-2</v>
      </c>
      <c r="V349" s="89">
        <v>4.76</v>
      </c>
      <c r="W349" s="85">
        <v>38.097167691325502</v>
      </c>
      <c r="X349" s="88">
        <v>39.6</v>
      </c>
      <c r="Y349" s="85">
        <v>100</v>
      </c>
      <c r="Z349" s="88"/>
      <c r="AA349" s="85">
        <v>0</v>
      </c>
      <c r="AB349" s="91">
        <v>0</v>
      </c>
      <c r="AC349" s="86">
        <v>0</v>
      </c>
      <c r="AD349" s="86">
        <v>0</v>
      </c>
      <c r="AE349" s="86">
        <v>0</v>
      </c>
      <c r="AF349" s="151">
        <v>17.367200842900001</v>
      </c>
      <c r="AG349" s="85">
        <v>0</v>
      </c>
      <c r="AH349" s="86">
        <v>2.2391999999999999E-2</v>
      </c>
      <c r="AI349" s="151">
        <v>1.7840999979500002E-2</v>
      </c>
      <c r="AJ349" s="152">
        <v>2.06</v>
      </c>
      <c r="AK349" s="153">
        <v>0</v>
      </c>
    </row>
    <row r="350" spans="1:37" x14ac:dyDescent="0.2">
      <c r="A350" s="149" t="s">
        <v>1011</v>
      </c>
      <c r="B350" s="66" t="s">
        <v>1012</v>
      </c>
      <c r="C350" s="67">
        <v>45</v>
      </c>
      <c r="D350" s="84" t="s">
        <v>337</v>
      </c>
      <c r="E350" s="85">
        <v>91.470906439625594</v>
      </c>
      <c r="F350" s="91">
        <v>90.266710569641106</v>
      </c>
      <c r="G350" s="86">
        <v>20.766734089091699</v>
      </c>
      <c r="H350" s="86">
        <v>20.658544616397801</v>
      </c>
      <c r="I350" s="86">
        <v>1.78</v>
      </c>
      <c r="J350" s="86">
        <v>5.64</v>
      </c>
      <c r="K350" s="87">
        <v>0</v>
      </c>
      <c r="L350" s="85">
        <v>0</v>
      </c>
      <c r="M350" s="150">
        <v>0</v>
      </c>
      <c r="N350" s="86">
        <v>87.467098801807097</v>
      </c>
      <c r="O350" s="86">
        <v>18.278756711790098</v>
      </c>
      <c r="P350" s="86">
        <v>0.54700000000000004</v>
      </c>
      <c r="Q350" s="88">
        <v>0.14630000000000001</v>
      </c>
      <c r="R350" s="85">
        <v>0</v>
      </c>
      <c r="S350" s="86">
        <v>0</v>
      </c>
      <c r="T350" s="86">
        <v>0.63</v>
      </c>
      <c r="U350" s="88">
        <v>2.4460228609059699E-2</v>
      </c>
      <c r="V350" s="89">
        <v>4.75</v>
      </c>
      <c r="W350" s="85">
        <v>37.709144705013401</v>
      </c>
      <c r="X350" s="88">
        <v>42.6</v>
      </c>
      <c r="Y350" s="85">
        <v>-85.66</v>
      </c>
      <c r="Z350" s="88"/>
      <c r="AA350" s="85">
        <v>0</v>
      </c>
      <c r="AB350" s="91">
        <v>0</v>
      </c>
      <c r="AC350" s="86">
        <v>0</v>
      </c>
      <c r="AD350" s="86">
        <v>0</v>
      </c>
      <c r="AE350" s="86">
        <v>0</v>
      </c>
      <c r="AF350" s="151">
        <v>33.939300529500002</v>
      </c>
      <c r="AG350" s="85">
        <v>0</v>
      </c>
      <c r="AH350" s="86">
        <v>5.0838000000000001E-2</v>
      </c>
      <c r="AI350" s="151">
        <v>2.32949999654E-2</v>
      </c>
      <c r="AJ350" s="152">
        <v>2.08</v>
      </c>
      <c r="AK350" s="153">
        <v>0</v>
      </c>
    </row>
    <row r="351" spans="1:37" x14ac:dyDescent="0.2">
      <c r="A351" s="149" t="s">
        <v>1013</v>
      </c>
      <c r="B351" s="66" t="s">
        <v>1014</v>
      </c>
      <c r="C351" s="67">
        <v>45</v>
      </c>
      <c r="D351" s="84" t="s">
        <v>337</v>
      </c>
      <c r="E351" s="85">
        <v>93.683959261616806</v>
      </c>
      <c r="F351" s="91">
        <v>91.970082749840898</v>
      </c>
      <c r="G351" s="86">
        <v>19.889401654996799</v>
      </c>
      <c r="H351" s="86">
        <v>19.765276893698299</v>
      </c>
      <c r="I351" s="86">
        <v>1.57</v>
      </c>
      <c r="J351" s="86">
        <v>3.96</v>
      </c>
      <c r="K351" s="87">
        <v>0</v>
      </c>
      <c r="L351" s="85">
        <v>0</v>
      </c>
      <c r="M351" s="150">
        <v>0</v>
      </c>
      <c r="N351" s="86">
        <v>89.685200859431006</v>
      </c>
      <c r="O351" s="86">
        <v>15.4771494549165</v>
      </c>
      <c r="P351" s="86">
        <v>0.223</v>
      </c>
      <c r="Q351" s="88">
        <v>0.2122</v>
      </c>
      <c r="R351" s="85">
        <v>0</v>
      </c>
      <c r="S351" s="86">
        <v>0</v>
      </c>
      <c r="T351" s="86">
        <v>0.39</v>
      </c>
      <c r="U351" s="88">
        <v>7.1610439210693802E-3</v>
      </c>
      <c r="V351" s="89">
        <v>4.68</v>
      </c>
      <c r="W351" s="85">
        <v>37.687297948467297</v>
      </c>
      <c r="X351" s="88">
        <v>42.633333333300001</v>
      </c>
      <c r="Y351" s="85">
        <v>-100</v>
      </c>
      <c r="Z351" s="88"/>
      <c r="AA351" s="85">
        <v>0</v>
      </c>
      <c r="AB351" s="91">
        <v>0</v>
      </c>
      <c r="AC351" s="86">
        <v>0</v>
      </c>
      <c r="AD351" s="86">
        <v>0</v>
      </c>
      <c r="AE351" s="86">
        <v>0</v>
      </c>
      <c r="AF351" s="151">
        <v>13.3143997979</v>
      </c>
      <c r="AG351" s="85">
        <v>0</v>
      </c>
      <c r="AH351" s="86">
        <v>4.2832000000000002E-2</v>
      </c>
      <c r="AI351" s="151">
        <v>2.9699168412500002E-9</v>
      </c>
      <c r="AJ351" s="152">
        <v>2.2000000000000002</v>
      </c>
      <c r="AK351" s="153">
        <v>0</v>
      </c>
    </row>
    <row r="352" spans="1:37" x14ac:dyDescent="0.2">
      <c r="A352" s="149" t="s">
        <v>1015</v>
      </c>
      <c r="B352" s="66" t="s">
        <v>1016</v>
      </c>
      <c r="C352" s="67">
        <v>45</v>
      </c>
      <c r="D352" s="84" t="s">
        <v>337</v>
      </c>
      <c r="E352" s="85">
        <v>79.036361934424306</v>
      </c>
      <c r="F352" s="91">
        <v>78.481529703096697</v>
      </c>
      <c r="G352" s="86">
        <v>22.722592394033001</v>
      </c>
      <c r="H352" s="86">
        <v>22.6655774254763</v>
      </c>
      <c r="I352" s="86">
        <v>7.59</v>
      </c>
      <c r="J352" s="86">
        <v>20.58</v>
      </c>
      <c r="K352" s="87">
        <v>0</v>
      </c>
      <c r="L352" s="85">
        <v>0</v>
      </c>
      <c r="M352" s="150">
        <v>0</v>
      </c>
      <c r="N352" s="86">
        <v>73.710711412183002</v>
      </c>
      <c r="O352" s="86">
        <v>21.404903909874101</v>
      </c>
      <c r="P352" s="86">
        <v>0.52700000000000002</v>
      </c>
      <c r="Q352" s="88">
        <v>0.32150000000000001</v>
      </c>
      <c r="R352" s="85">
        <v>0</v>
      </c>
      <c r="S352" s="86">
        <v>0</v>
      </c>
      <c r="T352" s="86">
        <v>0.78</v>
      </c>
      <c r="U352" s="88">
        <v>0.107222179673738</v>
      </c>
      <c r="V352" s="89">
        <v>4.42</v>
      </c>
      <c r="W352" s="85">
        <v>28.147180883065602</v>
      </c>
      <c r="X352" s="88"/>
      <c r="Y352" s="85">
        <v>-100</v>
      </c>
      <c r="Z352" s="88"/>
      <c r="AA352" s="85">
        <v>0</v>
      </c>
      <c r="AB352" s="91">
        <v>0</v>
      </c>
      <c r="AC352" s="86">
        <v>0</v>
      </c>
      <c r="AD352" s="86">
        <v>0</v>
      </c>
      <c r="AE352" s="86">
        <v>0</v>
      </c>
      <c r="AF352" s="151">
        <v>3.5285000798200001</v>
      </c>
      <c r="AG352" s="85">
        <v>0</v>
      </c>
      <c r="AH352" s="86">
        <v>0.206566</v>
      </c>
      <c r="AI352" s="151">
        <v>0.166848000084</v>
      </c>
      <c r="AJ352" s="152">
        <v>2</v>
      </c>
      <c r="AK352" s="153">
        <v>0</v>
      </c>
    </row>
    <row r="353" spans="1:37" x14ac:dyDescent="0.2">
      <c r="A353" s="149" t="s">
        <v>1017</v>
      </c>
      <c r="B353" s="66" t="s">
        <v>1018</v>
      </c>
      <c r="C353" s="67">
        <v>45</v>
      </c>
      <c r="D353" s="84" t="s">
        <v>337</v>
      </c>
      <c r="E353" s="85">
        <v>29.974477177848598</v>
      </c>
      <c r="F353" s="91">
        <v>29.6025166689749</v>
      </c>
      <c r="G353" s="86">
        <v>13.974239756247201</v>
      </c>
      <c r="H353" s="86">
        <v>13.669548701106001</v>
      </c>
      <c r="I353" s="86">
        <v>11.18</v>
      </c>
      <c r="J353" s="86">
        <v>22.5</v>
      </c>
      <c r="K353" s="87">
        <v>0</v>
      </c>
      <c r="L353" s="85">
        <v>0</v>
      </c>
      <c r="M353" s="150">
        <v>27.2193341922382</v>
      </c>
      <c r="N353" s="86">
        <v>72.811738424045501</v>
      </c>
      <c r="O353" s="86">
        <v>0.42571306939122999</v>
      </c>
      <c r="P353" s="86">
        <v>0.90700000000000003</v>
      </c>
      <c r="Q353" s="88">
        <v>2.1999999999999999E-2</v>
      </c>
      <c r="R353" s="85">
        <v>2.5641025641025599</v>
      </c>
      <c r="S353" s="86">
        <v>0</v>
      </c>
      <c r="T353" s="86">
        <v>0.53</v>
      </c>
      <c r="U353" s="88">
        <v>0.34821834873276197</v>
      </c>
      <c r="V353" s="89">
        <v>2.0699999999999998</v>
      </c>
      <c r="W353" s="85">
        <v>27.8</v>
      </c>
      <c r="X353" s="88"/>
      <c r="Y353" s="85"/>
      <c r="Z353" s="88">
        <v>17.799999999999997</v>
      </c>
      <c r="AA353" s="85">
        <v>0.11</v>
      </c>
      <c r="AB353" s="91">
        <v>0</v>
      </c>
      <c r="AC353" s="86">
        <v>0.06</v>
      </c>
      <c r="AD353" s="86">
        <v>0.02</v>
      </c>
      <c r="AE353" s="86">
        <v>0</v>
      </c>
      <c r="AF353" s="151">
        <v>0</v>
      </c>
      <c r="AG353" s="85">
        <v>0</v>
      </c>
      <c r="AH353" s="86">
        <v>3.8594999999999997E-2</v>
      </c>
      <c r="AI353" s="151">
        <v>0</v>
      </c>
      <c r="AJ353" s="152">
        <v>2.21</v>
      </c>
      <c r="AK353" s="153">
        <v>0</v>
      </c>
    </row>
    <row r="354" spans="1:37" x14ac:dyDescent="0.2">
      <c r="A354" s="149" t="s">
        <v>1019</v>
      </c>
      <c r="B354" s="66" t="s">
        <v>1020</v>
      </c>
      <c r="C354" s="67">
        <v>45</v>
      </c>
      <c r="D354" s="84" t="s">
        <v>337</v>
      </c>
      <c r="E354" s="85">
        <v>71.170598571802401</v>
      </c>
      <c r="F354" s="91">
        <v>70.490148427861101</v>
      </c>
      <c r="G354" s="86">
        <v>20.988023578968399</v>
      </c>
      <c r="H354" s="86">
        <v>20.8796002043843</v>
      </c>
      <c r="I354" s="86">
        <v>13.04</v>
      </c>
      <c r="J354" s="86">
        <v>37.75</v>
      </c>
      <c r="K354" s="87">
        <v>0</v>
      </c>
      <c r="L354" s="85">
        <v>0</v>
      </c>
      <c r="M354" s="150">
        <v>0</v>
      </c>
      <c r="N354" s="86">
        <v>65.719231699400495</v>
      </c>
      <c r="O354" s="86">
        <v>18.929016189290198</v>
      </c>
      <c r="P354" s="86">
        <v>2.4569999999999999</v>
      </c>
      <c r="Q354" s="88">
        <v>0.40160000000000001</v>
      </c>
      <c r="R354" s="85">
        <v>0</v>
      </c>
      <c r="S354" s="86">
        <v>0</v>
      </c>
      <c r="T354" s="86">
        <v>1.34</v>
      </c>
      <c r="U354" s="88">
        <v>0.103438391844568</v>
      </c>
      <c r="V354" s="89">
        <v>4.1500000000000004</v>
      </c>
      <c r="W354" s="85">
        <v>24.772438938148898</v>
      </c>
      <c r="X354" s="88">
        <v>24.066666666700002</v>
      </c>
      <c r="Y354" s="85"/>
      <c r="Z354" s="88"/>
      <c r="AA354" s="85">
        <v>0</v>
      </c>
      <c r="AB354" s="91">
        <v>0</v>
      </c>
      <c r="AC354" s="86">
        <v>0</v>
      </c>
      <c r="AD354" s="86">
        <v>0</v>
      </c>
      <c r="AE354" s="86">
        <v>0.03</v>
      </c>
      <c r="AF354" s="151">
        <v>0</v>
      </c>
      <c r="AG354" s="85">
        <v>7.0370000087099996E-3</v>
      </c>
      <c r="AH354" s="86">
        <v>0.26282299999999997</v>
      </c>
      <c r="AI354" s="151">
        <v>9.5252000117799995E-2</v>
      </c>
      <c r="AJ354" s="152">
        <v>1.85</v>
      </c>
      <c r="AK354" s="153">
        <v>0</v>
      </c>
    </row>
    <row r="355" spans="1:37" x14ac:dyDescent="0.2">
      <c r="A355" s="149" t="s">
        <v>1021</v>
      </c>
      <c r="B355" s="66" t="s">
        <v>1022</v>
      </c>
      <c r="C355" s="67">
        <v>45</v>
      </c>
      <c r="D355" s="84" t="s">
        <v>337</v>
      </c>
      <c r="E355" s="85">
        <v>78.484920655922807</v>
      </c>
      <c r="F355" s="91">
        <v>77.658401474856007</v>
      </c>
      <c r="G355" s="86">
        <v>22.573588434024</v>
      </c>
      <c r="H355" s="86">
        <v>22.462444979579601</v>
      </c>
      <c r="I355" s="86">
        <v>8.91</v>
      </c>
      <c r="J355" s="86">
        <v>18.16</v>
      </c>
      <c r="K355" s="87">
        <v>0</v>
      </c>
      <c r="L355" s="85">
        <v>0</v>
      </c>
      <c r="M355" s="150">
        <v>2.3497424541912299E-3</v>
      </c>
      <c r="N355" s="86">
        <v>75.932590427475304</v>
      </c>
      <c r="O355" s="86">
        <v>30.454286977949099</v>
      </c>
      <c r="P355" s="86">
        <v>0.73299999999999998</v>
      </c>
      <c r="Q355" s="88">
        <v>0.15679999999999999</v>
      </c>
      <c r="R355" s="85">
        <v>3.4352456200618303E-2</v>
      </c>
      <c r="S355" s="86">
        <v>0</v>
      </c>
      <c r="T355" s="86">
        <v>0.56999999999999995</v>
      </c>
      <c r="U355" s="88">
        <v>5.8217999947074599E-2</v>
      </c>
      <c r="V355" s="89">
        <v>4.4000000000000004</v>
      </c>
      <c r="W355" s="85">
        <v>26.258630612048499</v>
      </c>
      <c r="X355" s="88"/>
      <c r="Y355" s="85">
        <v>100</v>
      </c>
      <c r="Z355" s="88"/>
      <c r="AA355" s="85">
        <v>0</v>
      </c>
      <c r="AB355" s="91">
        <v>0</v>
      </c>
      <c r="AC355" s="86">
        <v>0</v>
      </c>
      <c r="AD355" s="86">
        <v>0</v>
      </c>
      <c r="AE355" s="86">
        <v>0.02</v>
      </c>
      <c r="AF355" s="151">
        <v>0</v>
      </c>
      <c r="AG355" s="85">
        <v>0</v>
      </c>
      <c r="AH355" s="86">
        <v>0.176312</v>
      </c>
      <c r="AI355" s="151">
        <v>6.4471000019499999E-2</v>
      </c>
      <c r="AJ355" s="152">
        <v>1.88</v>
      </c>
      <c r="AK355" s="153">
        <v>0</v>
      </c>
    </row>
    <row r="356" spans="1:37" x14ac:dyDescent="0.2">
      <c r="A356" s="149" t="s">
        <v>1023</v>
      </c>
      <c r="B356" s="66" t="s">
        <v>1024</v>
      </c>
      <c r="C356" s="67">
        <v>45</v>
      </c>
      <c r="D356" s="84" t="s">
        <v>337</v>
      </c>
      <c r="E356" s="85">
        <v>87.610821840697994</v>
      </c>
      <c r="F356" s="91">
        <v>86.670888451074205</v>
      </c>
      <c r="G356" s="86">
        <v>23.704733089407998</v>
      </c>
      <c r="H356" s="86">
        <v>23.439698846045601</v>
      </c>
      <c r="I356" s="86">
        <v>2.61</v>
      </c>
      <c r="J356" s="86">
        <v>6.15</v>
      </c>
      <c r="K356" s="87">
        <v>6.4999999999999997E-3</v>
      </c>
      <c r="L356" s="85">
        <v>0</v>
      </c>
      <c r="M356" s="150">
        <v>0</v>
      </c>
      <c r="N356" s="86">
        <v>90.578211915018898</v>
      </c>
      <c r="O356" s="86">
        <v>19.3591258121678</v>
      </c>
      <c r="P356" s="86">
        <v>0.39</v>
      </c>
      <c r="Q356" s="88">
        <v>0.18890000000000001</v>
      </c>
      <c r="R356" s="85">
        <v>0</v>
      </c>
      <c r="S356" s="86">
        <v>0</v>
      </c>
      <c r="T356" s="86">
        <v>0.67</v>
      </c>
      <c r="U356" s="88">
        <v>0.106717328079557</v>
      </c>
      <c r="V356" s="89">
        <v>4.7300000000000004</v>
      </c>
      <c r="W356" s="85">
        <v>37.496043699922097</v>
      </c>
      <c r="X356" s="88"/>
      <c r="Y356" s="85">
        <v>99.240000000000009</v>
      </c>
      <c r="Z356" s="88">
        <v>44.680000000000007</v>
      </c>
      <c r="AA356" s="85">
        <v>0</v>
      </c>
      <c r="AB356" s="91">
        <v>0</v>
      </c>
      <c r="AC356" s="86">
        <v>0.03</v>
      </c>
      <c r="AD356" s="86">
        <v>0.05</v>
      </c>
      <c r="AE356" s="86">
        <v>0</v>
      </c>
      <c r="AF356" s="151">
        <v>14.6883001326</v>
      </c>
      <c r="AG356" s="85">
        <v>0</v>
      </c>
      <c r="AH356" s="86">
        <v>8.2889000000000004E-2</v>
      </c>
      <c r="AI356" s="151">
        <v>8.0155996996600004E-2</v>
      </c>
      <c r="AJ356" s="152">
        <v>2.0499999999999998</v>
      </c>
      <c r="AK356" s="153">
        <v>0</v>
      </c>
    </row>
    <row r="357" spans="1:37" x14ac:dyDescent="0.2">
      <c r="A357" s="149" t="s">
        <v>1025</v>
      </c>
      <c r="B357" s="66" t="s">
        <v>1026</v>
      </c>
      <c r="C357" s="67">
        <v>45</v>
      </c>
      <c r="D357" s="84" t="s">
        <v>337</v>
      </c>
      <c r="E357" s="85">
        <v>96.105806634132506</v>
      </c>
      <c r="F357" s="91">
        <v>93.102765400664794</v>
      </c>
      <c r="G357" s="86">
        <v>19.483697574085902</v>
      </c>
      <c r="H357" s="86">
        <v>19.169672536954501</v>
      </c>
      <c r="I357" s="86">
        <v>0.68</v>
      </c>
      <c r="J357" s="86">
        <v>3.74</v>
      </c>
      <c r="K357" s="87">
        <v>0</v>
      </c>
      <c r="L357" s="85">
        <v>0</v>
      </c>
      <c r="M357" s="150">
        <v>0</v>
      </c>
      <c r="N357" s="86">
        <v>92.575840983143095</v>
      </c>
      <c r="O357" s="86">
        <v>19.2301698613059</v>
      </c>
      <c r="P357" s="86">
        <v>0.22900000000000001</v>
      </c>
      <c r="Q357" s="88">
        <v>7.8600000000000003E-2</v>
      </c>
      <c r="R357" s="85">
        <v>0</v>
      </c>
      <c r="S357" s="86">
        <v>0</v>
      </c>
      <c r="T357" s="86">
        <v>0.16</v>
      </c>
      <c r="U357" s="88">
        <v>0</v>
      </c>
      <c r="V357" s="89">
        <v>4.6100000000000003</v>
      </c>
      <c r="W357" s="85">
        <v>36.150643471242802</v>
      </c>
      <c r="X357" s="88">
        <v>39.433333333299998</v>
      </c>
      <c r="Y357" s="85"/>
      <c r="Z357" s="88"/>
      <c r="AA357" s="85">
        <v>0</v>
      </c>
      <c r="AB357" s="91">
        <v>0</v>
      </c>
      <c r="AC357" s="86">
        <v>0</v>
      </c>
      <c r="AD357" s="86">
        <v>0</v>
      </c>
      <c r="AE357" s="86">
        <v>0</v>
      </c>
      <c r="AF357" s="151">
        <v>0</v>
      </c>
      <c r="AG357" s="85">
        <v>0</v>
      </c>
      <c r="AH357" s="86">
        <v>2.2252000000000001E-2</v>
      </c>
      <c r="AI357" s="151">
        <v>0</v>
      </c>
      <c r="AJ357" s="152">
        <v>2.41</v>
      </c>
      <c r="AK357" s="153">
        <v>0</v>
      </c>
    </row>
    <row r="358" spans="1:37" x14ac:dyDescent="0.2">
      <c r="A358" s="149" t="s">
        <v>1027</v>
      </c>
      <c r="B358" s="66" t="s">
        <v>1028</v>
      </c>
      <c r="C358" s="67">
        <v>45</v>
      </c>
      <c r="D358" s="84" t="s">
        <v>337</v>
      </c>
      <c r="E358" s="85">
        <v>92.877963731463893</v>
      </c>
      <c r="F358" s="91">
        <v>90.825713066298604</v>
      </c>
      <c r="G358" s="86">
        <v>18.523832441905899</v>
      </c>
      <c r="H358" s="86">
        <v>18.322239677451599</v>
      </c>
      <c r="I358" s="86">
        <v>1.43</v>
      </c>
      <c r="J358" s="86">
        <v>4.12</v>
      </c>
      <c r="K358" s="87">
        <v>0</v>
      </c>
      <c r="L358" s="85">
        <v>0</v>
      </c>
      <c r="M358" s="150">
        <v>0</v>
      </c>
      <c r="N358" s="86">
        <v>87.881935671036999</v>
      </c>
      <c r="O358" s="86">
        <v>16.970920099073499</v>
      </c>
      <c r="P358" s="86">
        <v>0.27100000000000002</v>
      </c>
      <c r="Q358" s="88">
        <v>0.14130000000000001</v>
      </c>
      <c r="R358" s="85">
        <v>0</v>
      </c>
      <c r="S358" s="86">
        <v>0</v>
      </c>
      <c r="T358" s="86">
        <v>0.59</v>
      </c>
      <c r="U358" s="88">
        <v>4.6311851293553599E-2</v>
      </c>
      <c r="V358" s="89">
        <v>4.58</v>
      </c>
      <c r="W358" s="85">
        <v>36.936720355715202</v>
      </c>
      <c r="X358" s="88">
        <v>41.8</v>
      </c>
      <c r="Y358" s="85"/>
      <c r="Z358" s="88"/>
      <c r="AA358" s="85">
        <v>0</v>
      </c>
      <c r="AB358" s="91">
        <v>0</v>
      </c>
      <c r="AC358" s="86">
        <v>0</v>
      </c>
      <c r="AD358" s="86">
        <v>0</v>
      </c>
      <c r="AE358" s="86">
        <v>0</v>
      </c>
      <c r="AF358" s="151">
        <v>0</v>
      </c>
      <c r="AG358" s="85">
        <v>0</v>
      </c>
      <c r="AH358" s="86">
        <v>4.0479000000000001E-2</v>
      </c>
      <c r="AI358" s="151">
        <v>2.7270000011099999E-3</v>
      </c>
      <c r="AJ358" s="152">
        <v>2.38</v>
      </c>
      <c r="AK358" s="153">
        <v>0</v>
      </c>
    </row>
    <row r="359" spans="1:37" x14ac:dyDescent="0.2">
      <c r="A359" s="149" t="s">
        <v>1029</v>
      </c>
      <c r="B359" s="66" t="s">
        <v>1030</v>
      </c>
      <c r="C359" s="67">
        <v>45</v>
      </c>
      <c r="D359" s="84" t="s">
        <v>337</v>
      </c>
      <c r="E359" s="85">
        <v>93.101486454335699</v>
      </c>
      <c r="F359" s="91">
        <v>91.257124533220207</v>
      </c>
      <c r="G359" s="86">
        <v>20.173161068757601</v>
      </c>
      <c r="H359" s="86">
        <v>19.900075512293999</v>
      </c>
      <c r="I359" s="86">
        <v>0.69</v>
      </c>
      <c r="J359" s="86">
        <v>2.2599999999999998</v>
      </c>
      <c r="K359" s="87">
        <v>0</v>
      </c>
      <c r="L359" s="85">
        <v>0</v>
      </c>
      <c r="M359" s="150">
        <v>0</v>
      </c>
      <c r="N359" s="86">
        <v>86.561898652982705</v>
      </c>
      <c r="O359" s="86">
        <v>18.475390968790201</v>
      </c>
      <c r="P359" s="86">
        <v>0.20399999999999999</v>
      </c>
      <c r="Q359" s="88">
        <v>0.1724</v>
      </c>
      <c r="R359" s="85">
        <v>0</v>
      </c>
      <c r="S359" s="86">
        <v>0</v>
      </c>
      <c r="T359" s="86">
        <v>0.49</v>
      </c>
      <c r="U359" s="88">
        <v>2.6894789651712499E-2</v>
      </c>
      <c r="V359" s="89">
        <v>4.74</v>
      </c>
      <c r="W359" s="85">
        <v>37.0186149350167</v>
      </c>
      <c r="X359" s="88">
        <v>37</v>
      </c>
      <c r="Y359" s="85"/>
      <c r="Z359" s="88"/>
      <c r="AA359" s="85">
        <v>0</v>
      </c>
      <c r="AB359" s="91">
        <v>0</v>
      </c>
      <c r="AC359" s="86">
        <v>0</v>
      </c>
      <c r="AD359" s="86">
        <v>0</v>
      </c>
      <c r="AE359" s="86">
        <v>0</v>
      </c>
      <c r="AF359" s="151">
        <v>1.9400000546099999E-2</v>
      </c>
      <c r="AG359" s="85">
        <v>0</v>
      </c>
      <c r="AH359" s="86">
        <v>1.8057E-2</v>
      </c>
      <c r="AI359" s="151">
        <v>3.02580000133E-2</v>
      </c>
      <c r="AJ359" s="152">
        <v>2.2799999999999998</v>
      </c>
      <c r="AK359" s="153">
        <v>0</v>
      </c>
    </row>
    <row r="360" spans="1:37" x14ac:dyDescent="0.2">
      <c r="A360" s="149" t="s">
        <v>1031</v>
      </c>
      <c r="B360" s="66" t="s">
        <v>1032</v>
      </c>
      <c r="C360" s="67">
        <v>45</v>
      </c>
      <c r="D360" s="84" t="s">
        <v>337</v>
      </c>
      <c r="E360" s="85">
        <v>81.488326583861095</v>
      </c>
      <c r="F360" s="91">
        <v>80.676577972259196</v>
      </c>
      <c r="G360" s="86">
        <v>20.011052827077599</v>
      </c>
      <c r="H360" s="86">
        <v>19.8543201152393</v>
      </c>
      <c r="I360" s="86">
        <v>35.06</v>
      </c>
      <c r="J360" s="86">
        <v>60.3</v>
      </c>
      <c r="K360" s="87">
        <v>0</v>
      </c>
      <c r="L360" s="85">
        <v>0</v>
      </c>
      <c r="M360" s="150">
        <v>4.2417124995945001E-2</v>
      </c>
      <c r="N360" s="86">
        <v>78.633454578940103</v>
      </c>
      <c r="O360" s="86">
        <v>24.078146143437099</v>
      </c>
      <c r="P360" s="86">
        <v>1.9259999999999999</v>
      </c>
      <c r="Q360" s="88">
        <v>0.47310000000000002</v>
      </c>
      <c r="R360" s="85">
        <v>7.22195474241695E-2</v>
      </c>
      <c r="S360" s="86">
        <v>0</v>
      </c>
      <c r="T360" s="86">
        <v>0.92</v>
      </c>
      <c r="U360" s="88">
        <v>0.23917593020411501</v>
      </c>
      <c r="V360" s="89">
        <v>4.3499999999999996</v>
      </c>
      <c r="W360" s="85">
        <v>27.816958350984901</v>
      </c>
      <c r="X360" s="88">
        <v>27.2</v>
      </c>
      <c r="Y360" s="85">
        <v>-100</v>
      </c>
      <c r="Z360" s="88">
        <v>-100</v>
      </c>
      <c r="AA360" s="85">
        <v>0</v>
      </c>
      <c r="AB360" s="91">
        <v>0</v>
      </c>
      <c r="AC360" s="86">
        <v>7.0000000000000007E-2</v>
      </c>
      <c r="AD360" s="86">
        <v>0.01</v>
      </c>
      <c r="AE360" s="86">
        <v>0</v>
      </c>
      <c r="AF360" s="151">
        <v>0</v>
      </c>
      <c r="AG360" s="85">
        <v>0</v>
      </c>
      <c r="AH360" s="86">
        <v>0.57721599999999995</v>
      </c>
      <c r="AI360" s="151">
        <v>0.16767000008999999</v>
      </c>
      <c r="AJ360" s="152">
        <v>2.19</v>
      </c>
      <c r="AK360" s="153">
        <v>0</v>
      </c>
    </row>
    <row r="361" spans="1:37" x14ac:dyDescent="0.2">
      <c r="A361" s="149" t="s">
        <v>1033</v>
      </c>
      <c r="B361" s="66" t="s">
        <v>1034</v>
      </c>
      <c r="C361" s="67">
        <v>45</v>
      </c>
      <c r="D361" s="84" t="s">
        <v>337</v>
      </c>
      <c r="E361" s="85">
        <v>80.644388959195496</v>
      </c>
      <c r="F361" s="91">
        <v>80.162123336867694</v>
      </c>
      <c r="G361" s="86">
        <v>21.943085815918199</v>
      </c>
      <c r="H361" s="86">
        <v>21.914013065635999</v>
      </c>
      <c r="I361" s="86">
        <v>6.11</v>
      </c>
      <c r="J361" s="86">
        <v>12.61</v>
      </c>
      <c r="K361" s="87">
        <v>0</v>
      </c>
      <c r="L361" s="85">
        <v>0</v>
      </c>
      <c r="M361" s="150">
        <v>0.20575823843840199</v>
      </c>
      <c r="N361" s="86">
        <v>79.588432567204507</v>
      </c>
      <c r="O361" s="86">
        <v>22.620057695570999</v>
      </c>
      <c r="P361" s="86">
        <v>1.3160000000000001</v>
      </c>
      <c r="Q361" s="88">
        <v>0.22800000000000001</v>
      </c>
      <c r="R361" s="85">
        <v>0.127064803049555</v>
      </c>
      <c r="S361" s="86">
        <v>0</v>
      </c>
      <c r="T361" s="86">
        <v>0.72</v>
      </c>
      <c r="U361" s="88">
        <v>5.6435338783048898E-2</v>
      </c>
      <c r="V361" s="89">
        <v>4.3600000000000003</v>
      </c>
      <c r="W361" s="85">
        <v>26.535754548008399</v>
      </c>
      <c r="X361" s="88">
        <v>27.5333333333</v>
      </c>
      <c r="Y361" s="85">
        <v>-100</v>
      </c>
      <c r="Z361" s="88">
        <v>-100</v>
      </c>
      <c r="AA361" s="85">
        <v>0</v>
      </c>
      <c r="AB361" s="91">
        <v>0</v>
      </c>
      <c r="AC361" s="86">
        <v>0.01</v>
      </c>
      <c r="AD361" s="86">
        <v>0.01</v>
      </c>
      <c r="AE361" s="86">
        <v>0</v>
      </c>
      <c r="AF361" s="151">
        <v>0</v>
      </c>
      <c r="AG361" s="85">
        <v>5.9629999484800003E-3</v>
      </c>
      <c r="AH361" s="86">
        <v>6.3168000000000002E-2</v>
      </c>
      <c r="AI361" s="151">
        <v>5.9181999488700003E-2</v>
      </c>
      <c r="AJ361" s="152">
        <v>2.2400000000000002</v>
      </c>
      <c r="AK361" s="153">
        <v>2</v>
      </c>
    </row>
    <row r="362" spans="1:37" x14ac:dyDescent="0.2">
      <c r="A362" s="149" t="s">
        <v>1035</v>
      </c>
      <c r="B362" s="66" t="s">
        <v>1036</v>
      </c>
      <c r="C362" s="67">
        <v>45</v>
      </c>
      <c r="D362" s="84" t="s">
        <v>337</v>
      </c>
      <c r="E362" s="85">
        <v>91.595029174646996</v>
      </c>
      <c r="F362" s="91">
        <v>90.577257137766694</v>
      </c>
      <c r="G362" s="86">
        <v>23.295176161418201</v>
      </c>
      <c r="H362" s="86">
        <v>23.0457440648523</v>
      </c>
      <c r="I362" s="86">
        <v>2.2000000000000002</v>
      </c>
      <c r="J362" s="86">
        <v>6.93</v>
      </c>
      <c r="K362" s="87">
        <v>0</v>
      </c>
      <c r="L362" s="85">
        <v>0</v>
      </c>
      <c r="M362" s="150">
        <v>3.4027036853417301E-4</v>
      </c>
      <c r="N362" s="86">
        <v>87.9222318457401</v>
      </c>
      <c r="O362" s="86">
        <v>28.805224740683801</v>
      </c>
      <c r="P362" s="86">
        <v>0.19</v>
      </c>
      <c r="Q362" s="88">
        <v>0.18559999999999999</v>
      </c>
      <c r="R362" s="85">
        <v>2.2598870056497199E-2</v>
      </c>
      <c r="S362" s="86">
        <v>0</v>
      </c>
      <c r="T362" s="86">
        <v>0.38</v>
      </c>
      <c r="U362" s="88">
        <v>5.5676807269163997E-3</v>
      </c>
      <c r="V362" s="89">
        <v>4.75</v>
      </c>
      <c r="W362" s="85">
        <v>35.171715646857898</v>
      </c>
      <c r="X362" s="88">
        <v>37.333333333299997</v>
      </c>
      <c r="Y362" s="85"/>
      <c r="Z362" s="88"/>
      <c r="AA362" s="85">
        <v>0</v>
      </c>
      <c r="AB362" s="91">
        <v>0</v>
      </c>
      <c r="AC362" s="86">
        <v>0</v>
      </c>
      <c r="AD362" s="86">
        <v>0</v>
      </c>
      <c r="AE362" s="86">
        <v>0</v>
      </c>
      <c r="AF362" s="151">
        <v>0</v>
      </c>
      <c r="AG362" s="85">
        <v>0</v>
      </c>
      <c r="AH362" s="86">
        <v>5.5003000000000003E-2</v>
      </c>
      <c r="AI362" s="151">
        <v>4.3444999920300001E-2</v>
      </c>
      <c r="AJ362" s="152">
        <v>2.25</v>
      </c>
      <c r="AK362" s="153">
        <v>0</v>
      </c>
    </row>
    <row r="363" spans="1:37" x14ac:dyDescent="0.2">
      <c r="A363" s="149" t="s">
        <v>1037</v>
      </c>
      <c r="B363" s="66" t="s">
        <v>1038</v>
      </c>
      <c r="C363" s="67">
        <v>45</v>
      </c>
      <c r="D363" s="84" t="s">
        <v>337</v>
      </c>
      <c r="E363" s="85">
        <v>92.718996062992105</v>
      </c>
      <c r="F363" s="91">
        <v>91.937746062992105</v>
      </c>
      <c r="G363" s="86">
        <v>26.298597440944899</v>
      </c>
      <c r="H363" s="86">
        <v>26.201402559055101</v>
      </c>
      <c r="I363" s="86">
        <v>3.38</v>
      </c>
      <c r="J363" s="86">
        <v>13.45</v>
      </c>
      <c r="K363" s="87">
        <v>0</v>
      </c>
      <c r="L363" s="85">
        <v>0</v>
      </c>
      <c r="M363" s="150">
        <v>0</v>
      </c>
      <c r="N363" s="86">
        <v>88.443828847377702</v>
      </c>
      <c r="O363" s="86">
        <v>34.855643044619399</v>
      </c>
      <c r="P363" s="86">
        <v>0.307</v>
      </c>
      <c r="Q363" s="88">
        <v>0.2324</v>
      </c>
      <c r="R363" s="85">
        <v>0</v>
      </c>
      <c r="S363" s="86">
        <v>0</v>
      </c>
      <c r="T363" s="86">
        <v>0.71</v>
      </c>
      <c r="U363" s="88">
        <v>6.3361220472440902E-2</v>
      </c>
      <c r="V363" s="89">
        <v>4.6500000000000004</v>
      </c>
      <c r="W363" s="85">
        <v>30.4687890790007</v>
      </c>
      <c r="X363" s="88">
        <v>30.666666666699999</v>
      </c>
      <c r="Y363" s="85">
        <v>-78.42</v>
      </c>
      <c r="Z363" s="88"/>
      <c r="AA363" s="85">
        <v>0</v>
      </c>
      <c r="AB363" s="91">
        <v>0</v>
      </c>
      <c r="AC363" s="86">
        <v>0</v>
      </c>
      <c r="AD363" s="86">
        <v>0</v>
      </c>
      <c r="AE363" s="86">
        <v>0.05</v>
      </c>
      <c r="AF363" s="151">
        <v>0</v>
      </c>
      <c r="AG363" s="85">
        <v>5.9649773614399994E-11</v>
      </c>
      <c r="AH363" s="86">
        <v>0.18492500000000001</v>
      </c>
      <c r="AI363" s="151">
        <v>9.1438000635599995E-2</v>
      </c>
      <c r="AJ363" s="152">
        <v>2.29</v>
      </c>
      <c r="AK363" s="153">
        <v>21</v>
      </c>
    </row>
    <row r="364" spans="1:37" x14ac:dyDescent="0.2">
      <c r="A364" s="149" t="s">
        <v>1039</v>
      </c>
      <c r="B364" s="66" t="s">
        <v>1040</v>
      </c>
      <c r="C364" s="67">
        <v>45</v>
      </c>
      <c r="D364" s="84" t="s">
        <v>337</v>
      </c>
      <c r="E364" s="85">
        <v>82.722387799943405</v>
      </c>
      <c r="F364" s="91">
        <v>81.859449895214695</v>
      </c>
      <c r="G364" s="86">
        <v>26.466813148563102</v>
      </c>
      <c r="H364" s="86">
        <v>26.363115568415001</v>
      </c>
      <c r="I364" s="86">
        <v>17.170000000000002</v>
      </c>
      <c r="J364" s="86">
        <v>36.39</v>
      </c>
      <c r="K364" s="87">
        <v>0</v>
      </c>
      <c r="L364" s="85">
        <v>0</v>
      </c>
      <c r="M364" s="150">
        <v>1.2599504971588101E-2</v>
      </c>
      <c r="N364" s="86">
        <v>79.991418658499597</v>
      </c>
      <c r="O364" s="86">
        <v>13.7655033169888</v>
      </c>
      <c r="P364" s="86">
        <v>1.28</v>
      </c>
      <c r="Q364" s="88">
        <v>1.0152000000000001</v>
      </c>
      <c r="R364" s="85">
        <v>3.0873726458783599E-2</v>
      </c>
      <c r="S364" s="86">
        <v>0.1</v>
      </c>
      <c r="T364" s="86">
        <v>1.7</v>
      </c>
      <c r="U364" s="88">
        <v>4.6410105800538101E-2</v>
      </c>
      <c r="V364" s="89">
        <v>4.28</v>
      </c>
      <c r="W364" s="85"/>
      <c r="X364" s="88">
        <v>24.933333333299998</v>
      </c>
      <c r="Y364" s="85"/>
      <c r="Z364" s="88"/>
      <c r="AA364" s="85">
        <v>0</v>
      </c>
      <c r="AB364" s="91">
        <v>0</v>
      </c>
      <c r="AC364" s="86">
        <v>0</v>
      </c>
      <c r="AD364" s="86">
        <v>0</v>
      </c>
      <c r="AE364" s="86">
        <v>0.13</v>
      </c>
      <c r="AF364" s="151">
        <v>0</v>
      </c>
      <c r="AG364" s="85">
        <v>0</v>
      </c>
      <c r="AH364" s="86">
        <v>0.435228</v>
      </c>
      <c r="AI364" s="151">
        <v>0.47969100006799997</v>
      </c>
      <c r="AJ364" s="152">
        <v>2.2799999999999998</v>
      </c>
      <c r="AK364" s="153">
        <v>29</v>
      </c>
    </row>
    <row r="365" spans="1:37" x14ac:dyDescent="0.2">
      <c r="A365" s="149" t="s">
        <v>1041</v>
      </c>
      <c r="B365" s="66" t="s">
        <v>1042</v>
      </c>
      <c r="C365" s="67">
        <v>45</v>
      </c>
      <c r="D365" s="84" t="s">
        <v>337</v>
      </c>
      <c r="E365" s="85">
        <v>87.340443053611097</v>
      </c>
      <c r="F365" s="91">
        <v>87.123239726591393</v>
      </c>
      <c r="G365" s="86">
        <v>22.623116198632999</v>
      </c>
      <c r="H365" s="86">
        <v>22.582969612122199</v>
      </c>
      <c r="I365" s="86">
        <v>12.37</v>
      </c>
      <c r="J365" s="86">
        <v>22.43</v>
      </c>
      <c r="K365" s="87">
        <v>0</v>
      </c>
      <c r="L365" s="85">
        <v>0</v>
      </c>
      <c r="M365" s="150">
        <v>4.6413861576249799E-3</v>
      </c>
      <c r="N365" s="86">
        <v>83.399865208149706</v>
      </c>
      <c r="O365" s="86">
        <v>20.706406234186801</v>
      </c>
      <c r="P365" s="86">
        <v>0.44700000000000001</v>
      </c>
      <c r="Q365" s="88">
        <v>0.19439999999999999</v>
      </c>
      <c r="R365" s="85">
        <v>2.4295432458697801E-2</v>
      </c>
      <c r="S365" s="86">
        <v>0</v>
      </c>
      <c r="T365" s="86">
        <v>0.69</v>
      </c>
      <c r="U365" s="88">
        <v>4.1175986164868703E-3</v>
      </c>
      <c r="V365" s="89">
        <v>4.46</v>
      </c>
      <c r="W365" s="85">
        <v>28.6795322707213</v>
      </c>
      <c r="X365" s="88">
        <v>28</v>
      </c>
      <c r="Y365" s="85"/>
      <c r="Z365" s="88"/>
      <c r="AA365" s="85">
        <v>0</v>
      </c>
      <c r="AB365" s="91">
        <v>0</v>
      </c>
      <c r="AC365" s="86">
        <v>0</v>
      </c>
      <c r="AD365" s="86">
        <v>0</v>
      </c>
      <c r="AE365" s="86">
        <v>0.02</v>
      </c>
      <c r="AF365" s="151">
        <v>0</v>
      </c>
      <c r="AG365" s="85">
        <v>9.3799999914399997E-4</v>
      </c>
      <c r="AH365" s="86">
        <v>0.184779</v>
      </c>
      <c r="AI365" s="151">
        <v>0</v>
      </c>
      <c r="AJ365" s="152">
        <v>2.54</v>
      </c>
      <c r="AK365" s="153">
        <v>37</v>
      </c>
    </row>
    <row r="366" spans="1:37" x14ac:dyDescent="0.2">
      <c r="A366" s="149" t="s">
        <v>1043</v>
      </c>
      <c r="B366" s="66" t="s">
        <v>1044</v>
      </c>
      <c r="C366" s="67">
        <v>45</v>
      </c>
      <c r="D366" s="84" t="s">
        <v>337</v>
      </c>
      <c r="E366" s="85">
        <v>89.029983632210403</v>
      </c>
      <c r="F366" s="91">
        <v>88.866305735921003</v>
      </c>
      <c r="G366" s="86">
        <v>22.877133658290902</v>
      </c>
      <c r="H366" s="86">
        <v>22.862744392683101</v>
      </c>
      <c r="I366" s="86">
        <v>9.9600000000000009</v>
      </c>
      <c r="J366" s="86">
        <v>20.28</v>
      </c>
      <c r="K366" s="87">
        <v>0</v>
      </c>
      <c r="L366" s="85">
        <v>0</v>
      </c>
      <c r="M366" s="150">
        <v>0</v>
      </c>
      <c r="N366" s="86">
        <v>84.587898135384194</v>
      </c>
      <c r="O366" s="86">
        <v>2.0689655172413799</v>
      </c>
      <c r="P366" s="86">
        <v>0.53500000000000003</v>
      </c>
      <c r="Q366" s="88">
        <v>0.47960000000000003</v>
      </c>
      <c r="R366" s="85">
        <v>0</v>
      </c>
      <c r="S366" s="86">
        <v>0.2</v>
      </c>
      <c r="T366" s="86">
        <v>1.0900000000000001</v>
      </c>
      <c r="U366" s="88">
        <v>2.87785312157131E-2</v>
      </c>
      <c r="V366" s="89">
        <v>4.58</v>
      </c>
      <c r="W366" s="85">
        <v>30.840400874127599</v>
      </c>
      <c r="X366" s="88">
        <v>32.133333333300001</v>
      </c>
      <c r="Y366" s="85">
        <v>100</v>
      </c>
      <c r="Z366" s="88"/>
      <c r="AA366" s="85">
        <v>0</v>
      </c>
      <c r="AB366" s="91">
        <v>0</v>
      </c>
      <c r="AC366" s="86">
        <v>0</v>
      </c>
      <c r="AD366" s="86">
        <v>0</v>
      </c>
      <c r="AE366" s="86">
        <v>0.42</v>
      </c>
      <c r="AF366" s="151">
        <v>0</v>
      </c>
      <c r="AG366" s="85">
        <v>0</v>
      </c>
      <c r="AH366" s="86">
        <v>9.7999000000000003E-2</v>
      </c>
      <c r="AI366" s="151">
        <v>0</v>
      </c>
      <c r="AJ366" s="152">
        <v>2.42</v>
      </c>
      <c r="AK366" s="153">
        <v>24</v>
      </c>
    </row>
    <row r="367" spans="1:37" x14ac:dyDescent="0.2">
      <c r="A367" s="149" t="s">
        <v>1045</v>
      </c>
      <c r="B367" s="66" t="s">
        <v>1046</v>
      </c>
      <c r="C367" s="67">
        <v>45</v>
      </c>
      <c r="D367" s="84" t="s">
        <v>337</v>
      </c>
      <c r="E367" s="85">
        <v>81.412925645623702</v>
      </c>
      <c r="F367" s="91">
        <v>80.915473693808707</v>
      </c>
      <c r="G367" s="86">
        <v>20.8848768527806</v>
      </c>
      <c r="H367" s="86">
        <v>20.777483967052699</v>
      </c>
      <c r="I367" s="86">
        <v>8.3000000000000007</v>
      </c>
      <c r="J367" s="86">
        <v>17.54</v>
      </c>
      <c r="K367" s="87">
        <v>0</v>
      </c>
      <c r="L367" s="85">
        <v>0</v>
      </c>
      <c r="M367" s="150">
        <v>1.9067870244467099E-3</v>
      </c>
      <c r="N367" s="86">
        <v>77.577319587628907</v>
      </c>
      <c r="O367" s="86">
        <v>13.743119266055</v>
      </c>
      <c r="P367" s="86">
        <v>0.9</v>
      </c>
      <c r="Q367" s="88">
        <v>0.46150000000000002</v>
      </c>
      <c r="R367" s="85">
        <v>2.2421524663677101E-2</v>
      </c>
      <c r="S367" s="86">
        <v>0</v>
      </c>
      <c r="T367" s="86">
        <v>1.1399999999999999</v>
      </c>
      <c r="U367" s="88">
        <v>6.9906689766268501E-2</v>
      </c>
      <c r="V367" s="89">
        <v>4.24</v>
      </c>
      <c r="W367" s="85">
        <v>26.351060326867799</v>
      </c>
      <c r="X367" s="88">
        <v>27.433333333299998</v>
      </c>
      <c r="Y367" s="85">
        <v>-61.58</v>
      </c>
      <c r="Z367" s="88">
        <v>100</v>
      </c>
      <c r="AA367" s="85">
        <v>0</v>
      </c>
      <c r="AB367" s="91">
        <v>0</v>
      </c>
      <c r="AC367" s="86">
        <v>0</v>
      </c>
      <c r="AD367" s="86">
        <v>0</v>
      </c>
      <c r="AE367" s="86">
        <v>0.03</v>
      </c>
      <c r="AF367" s="151">
        <v>0</v>
      </c>
      <c r="AG367" s="85">
        <v>0</v>
      </c>
      <c r="AH367" s="86">
        <v>0.14951100000000001</v>
      </c>
      <c r="AI367" s="151">
        <v>0.194296999794</v>
      </c>
      <c r="AJ367" s="152">
        <v>1.85</v>
      </c>
      <c r="AK367" s="153">
        <v>1</v>
      </c>
    </row>
    <row r="368" spans="1:37" x14ac:dyDescent="0.2">
      <c r="A368" s="149" t="s">
        <v>1047</v>
      </c>
      <c r="B368" s="66" t="s">
        <v>1048</v>
      </c>
      <c r="C368" s="67">
        <v>45</v>
      </c>
      <c r="D368" s="84" t="s">
        <v>337</v>
      </c>
      <c r="E368" s="85">
        <v>81.978977697150796</v>
      </c>
      <c r="F368" s="91">
        <v>81.408067442108603</v>
      </c>
      <c r="G368" s="86">
        <v>20.080567708889099</v>
      </c>
      <c r="H368" s="86">
        <v>19.9725216092199</v>
      </c>
      <c r="I368" s="86">
        <v>31.88</v>
      </c>
      <c r="J368" s="86">
        <v>43.12</v>
      </c>
      <c r="K368" s="87">
        <v>0</v>
      </c>
      <c r="L368" s="85">
        <v>0</v>
      </c>
      <c r="M368" s="150">
        <v>0</v>
      </c>
      <c r="N368" s="86">
        <v>78.450203388917302</v>
      </c>
      <c r="O368" s="86">
        <v>5.7486962999751698</v>
      </c>
      <c r="P368" s="86">
        <v>1.3380000000000001</v>
      </c>
      <c r="Q368" s="88">
        <v>0.4743</v>
      </c>
      <c r="R368" s="85">
        <v>0</v>
      </c>
      <c r="S368" s="86">
        <v>0.1</v>
      </c>
      <c r="T368" s="86">
        <v>1.92</v>
      </c>
      <c r="U368" s="88">
        <v>0.12138512431971001</v>
      </c>
      <c r="V368" s="89">
        <v>4.18</v>
      </c>
      <c r="W368" s="85">
        <v>29.2855953246927</v>
      </c>
      <c r="X368" s="88">
        <v>31.366666666699999</v>
      </c>
      <c r="Y368" s="85">
        <v>-100</v>
      </c>
      <c r="Z368" s="88"/>
      <c r="AA368" s="85">
        <v>0</v>
      </c>
      <c r="AB368" s="91">
        <v>0</v>
      </c>
      <c r="AC368" s="86">
        <v>0</v>
      </c>
      <c r="AD368" s="86">
        <v>0</v>
      </c>
      <c r="AE368" s="86">
        <v>0.9</v>
      </c>
      <c r="AF368" s="151">
        <v>0</v>
      </c>
      <c r="AG368" s="85">
        <v>0</v>
      </c>
      <c r="AH368" s="86">
        <v>0.28531499999999999</v>
      </c>
      <c r="AI368" s="151">
        <v>0.37437699973100003</v>
      </c>
      <c r="AJ368" s="152">
        <v>1.99</v>
      </c>
      <c r="AK368" s="153">
        <v>21</v>
      </c>
    </row>
    <row r="369" spans="1:37" x14ac:dyDescent="0.2">
      <c r="A369" s="149" t="s">
        <v>1049</v>
      </c>
      <c r="B369" s="66" t="s">
        <v>1050</v>
      </c>
      <c r="C369" s="67">
        <v>45</v>
      </c>
      <c r="D369" s="84" t="s">
        <v>337</v>
      </c>
      <c r="E369" s="85">
        <v>88.439252043724693</v>
      </c>
      <c r="F369" s="91">
        <v>88.349463881145496</v>
      </c>
      <c r="G369" s="86">
        <v>22.182896399077102</v>
      </c>
      <c r="H369" s="86">
        <v>22.165147576241601</v>
      </c>
      <c r="I369" s="86">
        <v>4</v>
      </c>
      <c r="J369" s="86">
        <v>13.73</v>
      </c>
      <c r="K369" s="87">
        <v>0</v>
      </c>
      <c r="L369" s="85">
        <v>0</v>
      </c>
      <c r="M369" s="150">
        <v>4.1495869058801402E-3</v>
      </c>
      <c r="N369" s="86">
        <v>88.303306752425598</v>
      </c>
      <c r="O369" s="86">
        <v>15.471734331509699</v>
      </c>
      <c r="P369" s="86">
        <v>0.67900000000000005</v>
      </c>
      <c r="Q369" s="88">
        <v>0.13919999999999999</v>
      </c>
      <c r="R369" s="85">
        <v>3.3300033300033297E-2</v>
      </c>
      <c r="S369" s="86">
        <v>0</v>
      </c>
      <c r="T369" s="86">
        <v>0.93</v>
      </c>
      <c r="U369" s="88">
        <v>8.4567920568797597E-2</v>
      </c>
      <c r="V369" s="89">
        <v>4.6900000000000004</v>
      </c>
      <c r="W369" s="85">
        <v>29.693995407559701</v>
      </c>
      <c r="X369" s="88">
        <v>28.5333333333</v>
      </c>
      <c r="Y369" s="85">
        <v>-98.04</v>
      </c>
      <c r="Z369" s="88"/>
      <c r="AA369" s="85">
        <v>0.57999999999999996</v>
      </c>
      <c r="AB369" s="91">
        <v>0.39</v>
      </c>
      <c r="AC369" s="86">
        <v>0.03</v>
      </c>
      <c r="AD369" s="86">
        <v>0.03</v>
      </c>
      <c r="AE369" s="86">
        <v>0.27</v>
      </c>
      <c r="AF369" s="151">
        <v>0</v>
      </c>
      <c r="AG369" s="85">
        <v>4.69000000253E-4</v>
      </c>
      <c r="AH369" s="86">
        <v>0.10938100000000001</v>
      </c>
      <c r="AI369" s="151">
        <v>5.7811000031099999E-2</v>
      </c>
      <c r="AJ369" s="152">
        <v>2.27</v>
      </c>
      <c r="AK369" s="153">
        <v>23</v>
      </c>
    </row>
    <row r="370" spans="1:37" x14ac:dyDescent="0.2">
      <c r="A370" s="149" t="s">
        <v>1051</v>
      </c>
      <c r="B370" s="66" t="s">
        <v>1052</v>
      </c>
      <c r="C370" s="67">
        <v>45</v>
      </c>
      <c r="D370" s="84" t="s">
        <v>337</v>
      </c>
      <c r="E370" s="85">
        <v>65.2250823472002</v>
      </c>
      <c r="F370" s="91">
        <v>64.533772518401094</v>
      </c>
      <c r="G370" s="86">
        <v>21.947053800170799</v>
      </c>
      <c r="H370" s="86">
        <v>21.798625513399202</v>
      </c>
      <c r="I370" s="86">
        <v>183.4</v>
      </c>
      <c r="J370" s="86">
        <v>226.41</v>
      </c>
      <c r="K370" s="87">
        <v>0</v>
      </c>
      <c r="L370" s="85">
        <v>0</v>
      </c>
      <c r="M370" s="150">
        <v>0</v>
      </c>
      <c r="N370" s="86">
        <v>61.747211895910802</v>
      </c>
      <c r="O370" s="86">
        <v>10.537190082644599</v>
      </c>
      <c r="P370" s="86">
        <v>5.58</v>
      </c>
      <c r="Q370" s="88">
        <v>0.90369999999999995</v>
      </c>
      <c r="R370" s="85">
        <v>0</v>
      </c>
      <c r="S370" s="86">
        <v>0.2</v>
      </c>
      <c r="T370" s="86">
        <v>3.51</v>
      </c>
      <c r="U370" s="88">
        <v>0.44731812451710001</v>
      </c>
      <c r="V370" s="89">
        <v>3.65</v>
      </c>
      <c r="W370" s="85">
        <v>18.565116761157199</v>
      </c>
      <c r="X370" s="88">
        <v>20.266666666700001</v>
      </c>
      <c r="Y370" s="85">
        <v>100</v>
      </c>
      <c r="Z370" s="88"/>
      <c r="AA370" s="85">
        <v>5.5</v>
      </c>
      <c r="AB370" s="91">
        <v>5.42</v>
      </c>
      <c r="AC370" s="86">
        <v>1.07</v>
      </c>
      <c r="AD370" s="86">
        <v>1.03</v>
      </c>
      <c r="AE370" s="86">
        <v>2.14</v>
      </c>
      <c r="AF370" s="151">
        <v>0</v>
      </c>
      <c r="AG370" s="85">
        <v>0</v>
      </c>
      <c r="AH370" s="86">
        <v>0.96718199999999999</v>
      </c>
      <c r="AI370" s="151">
        <v>0.59434699948299996</v>
      </c>
      <c r="AJ370" s="152">
        <v>2.2999999999999998</v>
      </c>
      <c r="AK370" s="153">
        <v>13</v>
      </c>
    </row>
    <row r="371" spans="1:37" x14ac:dyDescent="0.2">
      <c r="A371" s="149" t="s">
        <v>1053</v>
      </c>
      <c r="B371" s="66" t="s">
        <v>1054</v>
      </c>
      <c r="C371" s="67">
        <v>45</v>
      </c>
      <c r="D371" s="84" t="s">
        <v>337</v>
      </c>
      <c r="E371" s="85">
        <v>75.042155807865896</v>
      </c>
      <c r="F371" s="91">
        <v>74.611765083749503</v>
      </c>
      <c r="G371" s="86">
        <v>29.268175175448501</v>
      </c>
      <c r="H371" s="86">
        <v>29.093128201833999</v>
      </c>
      <c r="I371" s="86">
        <v>36.049999999999997</v>
      </c>
      <c r="J371" s="86">
        <v>84</v>
      </c>
      <c r="K371" s="87">
        <v>0</v>
      </c>
      <c r="L371" s="85">
        <v>0</v>
      </c>
      <c r="M371" s="150">
        <v>4.4458964702797296E-3</v>
      </c>
      <c r="N371" s="86">
        <v>71.901742489690093</v>
      </c>
      <c r="O371" s="86">
        <v>53.549635362405098</v>
      </c>
      <c r="P371" s="86">
        <v>5.05</v>
      </c>
      <c r="Q371" s="88">
        <v>1.1419999999999999</v>
      </c>
      <c r="R371" s="85">
        <v>2.4654832347139999E-2</v>
      </c>
      <c r="S371" s="86">
        <v>0.4</v>
      </c>
      <c r="T371" s="86">
        <v>2.2000000000000002</v>
      </c>
      <c r="U371" s="88">
        <v>0.47053911256002201</v>
      </c>
      <c r="V371" s="89">
        <v>4.07</v>
      </c>
      <c r="W371" s="85">
        <v>50.4307684287011</v>
      </c>
      <c r="X371" s="88">
        <v>26.166666666699999</v>
      </c>
      <c r="Y371" s="85"/>
      <c r="Z371" s="88"/>
      <c r="AA371" s="85">
        <v>3.69</v>
      </c>
      <c r="AB371" s="91">
        <v>3.63</v>
      </c>
      <c r="AC371" s="86">
        <v>0.54</v>
      </c>
      <c r="AD371" s="86">
        <v>0.52</v>
      </c>
      <c r="AE371" s="86">
        <v>0.99</v>
      </c>
      <c r="AF371" s="151">
        <v>0</v>
      </c>
      <c r="AG371" s="85">
        <v>0</v>
      </c>
      <c r="AH371" s="86">
        <v>0.44242900000000002</v>
      </c>
      <c r="AI371" s="151">
        <v>0.73150400058200005</v>
      </c>
      <c r="AJ371" s="152">
        <v>2.83</v>
      </c>
      <c r="AK371" s="153">
        <v>31</v>
      </c>
    </row>
    <row r="372" spans="1:37" x14ac:dyDescent="0.2">
      <c r="A372" s="149" t="s">
        <v>1055</v>
      </c>
      <c r="B372" s="66" t="s">
        <v>1056</v>
      </c>
      <c r="C372" s="67">
        <v>65</v>
      </c>
      <c r="D372" s="84" t="s">
        <v>337</v>
      </c>
      <c r="E372" s="85">
        <v>37.818164887012699</v>
      </c>
      <c r="F372" s="91">
        <v>37.765396076483697</v>
      </c>
      <c r="G372" s="86">
        <v>21.615036006953101</v>
      </c>
      <c r="H372" s="86">
        <v>21.602619816240399</v>
      </c>
      <c r="I372" s="86">
        <v>444.36</v>
      </c>
      <c r="J372" s="86">
        <v>583.92999999999995</v>
      </c>
      <c r="K372" s="87">
        <v>1.72E-2</v>
      </c>
      <c r="L372" s="85">
        <v>0.10999999995900001</v>
      </c>
      <c r="M372" s="150">
        <v>9.0969493746642399E-2</v>
      </c>
      <c r="N372" s="86">
        <v>34.651136923394702</v>
      </c>
      <c r="O372" s="86">
        <v>43.475177304964497</v>
      </c>
      <c r="P372" s="86">
        <v>19.751999999999999</v>
      </c>
      <c r="Q372" s="88">
        <v>2.0693999999999999</v>
      </c>
      <c r="R372" s="85">
        <v>0.18995356690586701</v>
      </c>
      <c r="S372" s="86">
        <v>0.9</v>
      </c>
      <c r="T372" s="86">
        <v>4.2</v>
      </c>
      <c r="U372" s="88">
        <v>2.4692699279860899</v>
      </c>
      <c r="V372" s="89">
        <v>3.5</v>
      </c>
      <c r="W372" s="85">
        <v>45.063412204055403</v>
      </c>
      <c r="X372" s="88">
        <v>23.566666666700002</v>
      </c>
      <c r="Y372" s="85"/>
      <c r="Z372" s="88"/>
      <c r="AA372" s="85">
        <v>15.71</v>
      </c>
      <c r="AB372" s="91">
        <v>15.68</v>
      </c>
      <c r="AC372" s="86">
        <v>4.42</v>
      </c>
      <c r="AD372" s="86">
        <v>4.42</v>
      </c>
      <c r="AE372" s="86">
        <v>2.65</v>
      </c>
      <c r="AF372" s="151">
        <v>0</v>
      </c>
      <c r="AG372" s="85">
        <v>1.89999999931E-4</v>
      </c>
      <c r="AH372" s="86">
        <v>3.0631339999999998</v>
      </c>
      <c r="AI372" s="151">
        <v>1.5544459994299999</v>
      </c>
      <c r="AJ372" s="152">
        <v>3.03</v>
      </c>
      <c r="AK372" s="153">
        <v>29</v>
      </c>
    </row>
    <row r="373" spans="1:37" x14ac:dyDescent="0.2">
      <c r="A373" s="149" t="s">
        <v>1057</v>
      </c>
      <c r="B373" s="66" t="s">
        <v>1058</v>
      </c>
      <c r="C373" s="67">
        <v>45</v>
      </c>
      <c r="D373" s="84" t="s">
        <v>337</v>
      </c>
      <c r="E373" s="85">
        <v>51.138265570613903</v>
      </c>
      <c r="F373" s="91">
        <v>50.4658224098348</v>
      </c>
      <c r="G373" s="86">
        <v>20.839813374805601</v>
      </c>
      <c r="H373" s="86">
        <v>20.645782418721801</v>
      </c>
      <c r="I373" s="86">
        <v>116.4</v>
      </c>
      <c r="J373" s="86">
        <v>373.78</v>
      </c>
      <c r="K373" s="87">
        <v>0</v>
      </c>
      <c r="L373" s="85">
        <v>3.0000000027900001E-2</v>
      </c>
      <c r="M373" s="150">
        <v>2.75966196657721E-2</v>
      </c>
      <c r="N373" s="86">
        <v>48.859905418837897</v>
      </c>
      <c r="O373" s="86">
        <v>49.646726330664201</v>
      </c>
      <c r="P373" s="86">
        <v>13.582000000000001</v>
      </c>
      <c r="Q373" s="88">
        <v>1.0367999999999999</v>
      </c>
      <c r="R373" s="85">
        <v>8.0873433077234103E-2</v>
      </c>
      <c r="S373" s="86">
        <v>0.2</v>
      </c>
      <c r="T373" s="86">
        <v>2.86</v>
      </c>
      <c r="U373" s="88">
        <v>0.64578241872176601</v>
      </c>
      <c r="V373" s="89">
        <v>3.75</v>
      </c>
      <c r="W373" s="85">
        <v>52.822044006943401</v>
      </c>
      <c r="X373" s="88">
        <v>19.5333333333</v>
      </c>
      <c r="Y373" s="85">
        <v>-100</v>
      </c>
      <c r="Z373" s="88"/>
      <c r="AA373" s="85">
        <v>2.06</v>
      </c>
      <c r="AB373" s="91">
        <v>1.77</v>
      </c>
      <c r="AC373" s="86">
        <v>0.27</v>
      </c>
      <c r="AD373" s="86">
        <v>0.25</v>
      </c>
      <c r="AE373" s="86">
        <v>2.2799999999999998</v>
      </c>
      <c r="AF373" s="151">
        <v>0</v>
      </c>
      <c r="AG373" s="85">
        <v>1.90000000138E-4</v>
      </c>
      <c r="AH373" s="86">
        <v>2.1016819999999998</v>
      </c>
      <c r="AI373" s="151">
        <v>1.46300800106</v>
      </c>
      <c r="AJ373" s="152">
        <v>2.71</v>
      </c>
      <c r="AK373" s="153">
        <v>18</v>
      </c>
    </row>
    <row r="374" spans="1:37" x14ac:dyDescent="0.2">
      <c r="A374" s="149" t="s">
        <v>1059</v>
      </c>
      <c r="B374" s="66" t="s">
        <v>1060</v>
      </c>
      <c r="C374" s="67">
        <v>45</v>
      </c>
      <c r="D374" s="84" t="s">
        <v>337</v>
      </c>
      <c r="E374" s="85">
        <v>56.112679671457897</v>
      </c>
      <c r="F374" s="91">
        <v>54.958290554414802</v>
      </c>
      <c r="G374" s="86">
        <v>18.628080082135501</v>
      </c>
      <c r="H374" s="86">
        <v>18.1789014373717</v>
      </c>
      <c r="I374" s="86">
        <v>144.01</v>
      </c>
      <c r="J374" s="86">
        <v>447.59</v>
      </c>
      <c r="K374" s="87">
        <v>1.43E-2</v>
      </c>
      <c r="L374" s="85">
        <v>3.0000000608399999E-2</v>
      </c>
      <c r="M374" s="150">
        <v>6.2302885724883696E-5</v>
      </c>
      <c r="N374" s="86">
        <v>54.039244127483002</v>
      </c>
      <c r="O374" s="86">
        <v>30.797617506150502</v>
      </c>
      <c r="P374" s="86">
        <v>10.792</v>
      </c>
      <c r="Q374" s="88">
        <v>0.57040000000000002</v>
      </c>
      <c r="R374" s="85">
        <v>3.0344409042633899E-2</v>
      </c>
      <c r="S374" s="86">
        <v>0.1</v>
      </c>
      <c r="T374" s="86">
        <v>1.8</v>
      </c>
      <c r="U374" s="88">
        <v>0.63783367556468196</v>
      </c>
      <c r="V374" s="89">
        <v>3.63</v>
      </c>
      <c r="W374" s="85">
        <v>47.957469984356798</v>
      </c>
      <c r="X374" s="88">
        <v>56.1</v>
      </c>
      <c r="Y374" s="85">
        <v>-96.44</v>
      </c>
      <c r="Z374" s="88"/>
      <c r="AA374" s="85">
        <v>1.71</v>
      </c>
      <c r="AB374" s="91">
        <v>1.37</v>
      </c>
      <c r="AC374" s="86">
        <v>0.19</v>
      </c>
      <c r="AD374" s="86">
        <v>0.12</v>
      </c>
      <c r="AE374" s="86">
        <v>1.87</v>
      </c>
      <c r="AF374" s="151">
        <v>5.9587002159500004</v>
      </c>
      <c r="AG374" s="85">
        <v>4.7900001521099999E-3</v>
      </c>
      <c r="AH374" s="86">
        <v>5.8024579999999997</v>
      </c>
      <c r="AI374" s="151">
        <v>3.52036297683</v>
      </c>
      <c r="AJ374" s="152">
        <v>2.57</v>
      </c>
      <c r="AK374" s="153">
        <v>15</v>
      </c>
    </row>
    <row r="375" spans="1:37" x14ac:dyDescent="0.2">
      <c r="A375" s="149" t="s">
        <v>1061</v>
      </c>
      <c r="B375" s="66" t="s">
        <v>1062</v>
      </c>
      <c r="C375" s="67">
        <v>45</v>
      </c>
      <c r="D375" s="84" t="s">
        <v>337</v>
      </c>
      <c r="E375" s="85">
        <v>61.4577919099887</v>
      </c>
      <c r="F375" s="91">
        <v>61.054208579203198</v>
      </c>
      <c r="G375" s="86">
        <v>20.380193842296801</v>
      </c>
      <c r="H375" s="86">
        <v>20.258660225639801</v>
      </c>
      <c r="I375" s="86">
        <v>50.89</v>
      </c>
      <c r="J375" s="86">
        <v>67.239999999999995</v>
      </c>
      <c r="K375" s="87">
        <v>0</v>
      </c>
      <c r="L375" s="85">
        <v>0.129999998625</v>
      </c>
      <c r="M375" s="150">
        <v>9.2055636828742696E-2</v>
      </c>
      <c r="N375" s="86">
        <v>58.2267282549127</v>
      </c>
      <c r="O375" s="86">
        <v>12.7512052434863</v>
      </c>
      <c r="P375" s="86">
        <v>1.1220000000000001</v>
      </c>
      <c r="Q375" s="88">
        <v>1.2484999999999999</v>
      </c>
      <c r="R375" s="85">
        <v>2.4712714691708899E-2</v>
      </c>
      <c r="S375" s="86">
        <v>0</v>
      </c>
      <c r="T375" s="86">
        <v>1.82</v>
      </c>
      <c r="U375" s="88">
        <v>7.0321337939890594E-2</v>
      </c>
      <c r="V375" s="89">
        <v>4.1399999999999997</v>
      </c>
      <c r="W375" s="85">
        <v>41.809634552413399</v>
      </c>
      <c r="X375" s="88"/>
      <c r="Y375" s="85">
        <v>100</v>
      </c>
      <c r="Z375" s="88"/>
      <c r="AA375" s="85">
        <v>0.35</v>
      </c>
      <c r="AB375" s="91">
        <v>0.36</v>
      </c>
      <c r="AC375" s="86">
        <v>0.1</v>
      </c>
      <c r="AD375" s="86">
        <v>0.09</v>
      </c>
      <c r="AE375" s="86">
        <v>0.7</v>
      </c>
      <c r="AF375" s="151">
        <v>0</v>
      </c>
      <c r="AG375" s="85">
        <v>8.4720000310499997E-3</v>
      </c>
      <c r="AH375" s="86">
        <v>0.74630200000000002</v>
      </c>
      <c r="AI375" s="151">
        <v>9.0870000914199996E-3</v>
      </c>
      <c r="AJ375" s="152">
        <v>1.65</v>
      </c>
      <c r="AK375" s="153">
        <v>3</v>
      </c>
    </row>
    <row r="376" spans="1:37" x14ac:dyDescent="0.2">
      <c r="A376" s="149" t="s">
        <v>1063</v>
      </c>
      <c r="B376" s="66" t="s">
        <v>1064</v>
      </c>
      <c r="C376" s="67">
        <v>45</v>
      </c>
      <c r="D376" s="84" t="s">
        <v>337</v>
      </c>
      <c r="E376" s="85">
        <v>55.714409309166399</v>
      </c>
      <c r="F376" s="91">
        <v>55.225591555997802</v>
      </c>
      <c r="G376" s="86">
        <v>24.992429813557099</v>
      </c>
      <c r="H376" s="86">
        <v>24.860492278409801</v>
      </c>
      <c r="I376" s="86">
        <v>58.88</v>
      </c>
      <c r="J376" s="86">
        <v>136.53</v>
      </c>
      <c r="K376" s="87">
        <v>0</v>
      </c>
      <c r="L376" s="85">
        <v>0.23000000030699999</v>
      </c>
      <c r="M376" s="150">
        <v>0</v>
      </c>
      <c r="N376" s="86">
        <v>51.391778541862898</v>
      </c>
      <c r="O376" s="86">
        <v>15.5901535872081</v>
      </c>
      <c r="P376" s="86">
        <v>2.3090000000000002</v>
      </c>
      <c r="Q376" s="88">
        <v>1.2497</v>
      </c>
      <c r="R376" s="85">
        <v>0</v>
      </c>
      <c r="S376" s="86">
        <v>0</v>
      </c>
      <c r="T376" s="86">
        <v>2.04</v>
      </c>
      <c r="U376" s="88">
        <v>4.5421118657265197E-2</v>
      </c>
      <c r="V376" s="89">
        <v>3.98</v>
      </c>
      <c r="W376" s="85">
        <v>24.211399604142301</v>
      </c>
      <c r="X376" s="88">
        <v>21.5333333333</v>
      </c>
      <c r="Y376" s="85">
        <v>-100</v>
      </c>
      <c r="Z376" s="88">
        <v>-100</v>
      </c>
      <c r="AA376" s="85">
        <v>1.85</v>
      </c>
      <c r="AB376" s="91">
        <v>1.82</v>
      </c>
      <c r="AC376" s="86">
        <v>0.26</v>
      </c>
      <c r="AD376" s="86">
        <v>0.27</v>
      </c>
      <c r="AE376" s="86">
        <v>0.79</v>
      </c>
      <c r="AF376" s="151">
        <v>0</v>
      </c>
      <c r="AG376" s="85">
        <v>0</v>
      </c>
      <c r="AH376" s="86">
        <v>0.53259400000000001</v>
      </c>
      <c r="AI376" s="151">
        <v>2.7950000033199998E-3</v>
      </c>
      <c r="AJ376" s="152">
        <v>1.63</v>
      </c>
      <c r="AK376" s="153">
        <v>2</v>
      </c>
    </row>
    <row r="377" spans="1:37" x14ac:dyDescent="0.2">
      <c r="A377" s="149" t="s">
        <v>1065</v>
      </c>
      <c r="B377" s="66" t="s">
        <v>1066</v>
      </c>
      <c r="C377" s="67">
        <v>45</v>
      </c>
      <c r="D377" s="84" t="s">
        <v>337</v>
      </c>
      <c r="E377" s="85">
        <v>47.995215939090698</v>
      </c>
      <c r="F377" s="91">
        <v>47.7603885590934</v>
      </c>
      <c r="G377" s="86">
        <v>19.614649727979501</v>
      </c>
      <c r="H377" s="86">
        <v>19.554848966613701</v>
      </c>
      <c r="I377" s="86">
        <v>131.72999999999999</v>
      </c>
      <c r="J377" s="86">
        <v>237.15</v>
      </c>
      <c r="K377" s="87">
        <v>0</v>
      </c>
      <c r="L377" s="85">
        <v>0</v>
      </c>
      <c r="M377" s="150">
        <v>7.08446197458471E-3</v>
      </c>
      <c r="N377" s="86">
        <v>44.287831628872098</v>
      </c>
      <c r="O377" s="86">
        <v>13.575633000093401</v>
      </c>
      <c r="P377" s="86">
        <v>8.343</v>
      </c>
      <c r="Q377" s="88">
        <v>1.1344000000000001</v>
      </c>
      <c r="R377" s="85">
        <v>4.4782803403493103E-2</v>
      </c>
      <c r="S377" s="86">
        <v>0</v>
      </c>
      <c r="T377" s="86">
        <v>2.4700000000000002</v>
      </c>
      <c r="U377" s="88">
        <v>0.42589810533685302</v>
      </c>
      <c r="V377" s="89">
        <v>3.83</v>
      </c>
      <c r="W377" s="85">
        <v>22.728938184946902</v>
      </c>
      <c r="X377" s="88">
        <v>29</v>
      </c>
      <c r="Y377" s="85">
        <v>-100</v>
      </c>
      <c r="Z377" s="88"/>
      <c r="AA377" s="85">
        <v>2.5499999999999998</v>
      </c>
      <c r="AB377" s="91">
        <v>1.95</v>
      </c>
      <c r="AC377" s="86">
        <v>0.27</v>
      </c>
      <c r="AD377" s="86">
        <v>0.17</v>
      </c>
      <c r="AE377" s="86">
        <v>1.32</v>
      </c>
      <c r="AF377" s="151">
        <v>0</v>
      </c>
      <c r="AG377" s="85">
        <v>1.19999999994E-4</v>
      </c>
      <c r="AH377" s="86">
        <v>1.389869</v>
      </c>
      <c r="AI377" s="151">
        <v>0.12548899999400001</v>
      </c>
      <c r="AJ377" s="152">
        <v>1.68</v>
      </c>
      <c r="AK377" s="153">
        <v>0</v>
      </c>
    </row>
    <row r="378" spans="1:37" x14ac:dyDescent="0.2">
      <c r="A378" s="149" t="s">
        <v>1067</v>
      </c>
      <c r="B378" s="66" t="s">
        <v>1068</v>
      </c>
      <c r="C378" s="67">
        <v>45</v>
      </c>
      <c r="D378" s="84" t="s">
        <v>337</v>
      </c>
      <c r="E378" s="85">
        <v>51.554195682624197</v>
      </c>
      <c r="F378" s="91">
        <v>50.346204663083803</v>
      </c>
      <c r="G378" s="86">
        <v>20.478229339479299</v>
      </c>
      <c r="H378" s="86">
        <v>20.104705800542401</v>
      </c>
      <c r="I378" s="86">
        <v>74.44</v>
      </c>
      <c r="J378" s="86">
        <v>129.97</v>
      </c>
      <c r="K378" s="87">
        <v>1.0999999999999999E-2</v>
      </c>
      <c r="L378" s="85">
        <v>0</v>
      </c>
      <c r="M378" s="150">
        <v>5.9003728998456198E-2</v>
      </c>
      <c r="N378" s="86">
        <v>47.337131277205103</v>
      </c>
      <c r="O378" s="86">
        <v>9.6511994949494895</v>
      </c>
      <c r="P378" s="86">
        <v>2.8</v>
      </c>
      <c r="Q378" s="88">
        <v>1.0155000000000001</v>
      </c>
      <c r="R378" s="85">
        <v>0.112233445566779</v>
      </c>
      <c r="S378" s="86">
        <v>0</v>
      </c>
      <c r="T378" s="86">
        <v>1.74</v>
      </c>
      <c r="U378" s="88">
        <v>0.135104258764392</v>
      </c>
      <c r="V378" s="89">
        <v>3.93</v>
      </c>
      <c r="W378" s="85">
        <v>24.358127536724901</v>
      </c>
      <c r="X378" s="88">
        <v>19.733333333299999</v>
      </c>
      <c r="Y378" s="85">
        <v>-100</v>
      </c>
      <c r="Z378" s="88">
        <v>100</v>
      </c>
      <c r="AA378" s="85">
        <v>1.54</v>
      </c>
      <c r="AB378" s="91">
        <v>1.62</v>
      </c>
      <c r="AC378" s="86">
        <v>0.63</v>
      </c>
      <c r="AD378" s="86">
        <v>0.61</v>
      </c>
      <c r="AE378" s="86">
        <v>1.04</v>
      </c>
      <c r="AF378" s="151">
        <v>0</v>
      </c>
      <c r="AG378" s="85">
        <v>1.2912000004E-2</v>
      </c>
      <c r="AH378" s="86">
        <v>1.102881</v>
      </c>
      <c r="AI378" s="151">
        <v>5.3781000016600002E-2</v>
      </c>
      <c r="AJ378" s="152">
        <v>1.66</v>
      </c>
      <c r="AK378" s="153">
        <v>1</v>
      </c>
    </row>
    <row r="379" spans="1:37" x14ac:dyDescent="0.2">
      <c r="A379" s="149" t="s">
        <v>1069</v>
      </c>
      <c r="B379" s="66" t="s">
        <v>1070</v>
      </c>
      <c r="C379" s="67">
        <v>45</v>
      </c>
      <c r="D379" s="84" t="s">
        <v>337</v>
      </c>
      <c r="E379" s="85">
        <v>45.359921935596901</v>
      </c>
      <c r="F379" s="91">
        <v>45.054670102834798</v>
      </c>
      <c r="G379" s="86">
        <v>21.241274051092201</v>
      </c>
      <c r="H379" s="86">
        <v>21.1286811619586</v>
      </c>
      <c r="I379" s="86">
        <v>174.24</v>
      </c>
      <c r="J379" s="86">
        <v>322.66000000000003</v>
      </c>
      <c r="K379" s="87">
        <v>0</v>
      </c>
      <c r="L379" s="85">
        <v>0</v>
      </c>
      <c r="M379" s="150">
        <v>5.6834459675366702E-3</v>
      </c>
      <c r="N379" s="86">
        <v>41.455117790414299</v>
      </c>
      <c r="O379" s="86">
        <v>14.7602377269397</v>
      </c>
      <c r="P379" s="86">
        <v>10.829000000000001</v>
      </c>
      <c r="Q379" s="88">
        <v>1.96</v>
      </c>
      <c r="R379" s="85">
        <v>5.0445602824953799E-2</v>
      </c>
      <c r="S379" s="86">
        <v>0</v>
      </c>
      <c r="T379" s="86">
        <v>3.23</v>
      </c>
      <c r="U379" s="88">
        <v>0.65303875697450398</v>
      </c>
      <c r="V379" s="89">
        <v>3.31</v>
      </c>
      <c r="W379" s="85">
        <v>17.823952582628198</v>
      </c>
      <c r="X379" s="88">
        <v>18.833333333300001</v>
      </c>
      <c r="Y379" s="85"/>
      <c r="Z379" s="88"/>
      <c r="AA379" s="85">
        <v>4.1399999999999997</v>
      </c>
      <c r="AB379" s="91">
        <v>3.72</v>
      </c>
      <c r="AC379" s="86">
        <v>0.77</v>
      </c>
      <c r="AD379" s="86">
        <v>0.66</v>
      </c>
      <c r="AE379" s="86">
        <v>1.53</v>
      </c>
      <c r="AF379" s="151">
        <v>0</v>
      </c>
      <c r="AG379" s="85">
        <v>1.8960000039399999E-3</v>
      </c>
      <c r="AH379" s="86">
        <v>2.1936019999999998</v>
      </c>
      <c r="AI379" s="151">
        <v>0.179270000373</v>
      </c>
      <c r="AJ379" s="152">
        <v>1.61</v>
      </c>
      <c r="AK379" s="153">
        <v>0</v>
      </c>
    </row>
    <row r="380" spans="1:37" x14ac:dyDescent="0.2">
      <c r="A380" s="149" t="s">
        <v>1071</v>
      </c>
      <c r="B380" s="66" t="s">
        <v>1072</v>
      </c>
      <c r="C380" s="67">
        <v>45</v>
      </c>
      <c r="D380" s="84" t="s">
        <v>337</v>
      </c>
      <c r="E380" s="85">
        <v>63.401718879955602</v>
      </c>
      <c r="F380" s="91">
        <v>62.868034377599102</v>
      </c>
      <c r="G380" s="86">
        <v>23.289437205433899</v>
      </c>
      <c r="H380" s="86">
        <v>23.185472691987801</v>
      </c>
      <c r="I380" s="86">
        <v>7.17</v>
      </c>
      <c r="J380" s="86">
        <v>60.92</v>
      </c>
      <c r="K380" s="87">
        <v>0</v>
      </c>
      <c r="L380" s="85">
        <v>0</v>
      </c>
      <c r="M380" s="150">
        <v>0</v>
      </c>
      <c r="N380" s="86">
        <v>58.792517006802697</v>
      </c>
      <c r="O380" s="86">
        <v>39.807630132557399</v>
      </c>
      <c r="P380" s="86">
        <v>3.069</v>
      </c>
      <c r="Q380" s="88">
        <v>0.18479999999999999</v>
      </c>
      <c r="R380" s="85">
        <v>0</v>
      </c>
      <c r="S380" s="86">
        <v>0</v>
      </c>
      <c r="T380" s="86">
        <v>0.56000000000000005</v>
      </c>
      <c r="U380" s="88">
        <v>0.153867479900194</v>
      </c>
      <c r="V380" s="89">
        <v>4.1100000000000003</v>
      </c>
      <c r="W380" s="85">
        <v>29.790078434675699</v>
      </c>
      <c r="X380" s="88">
        <v>32.5333333333</v>
      </c>
      <c r="Y380" s="85">
        <v>-100</v>
      </c>
      <c r="Z380" s="88"/>
      <c r="AA380" s="85">
        <v>0</v>
      </c>
      <c r="AB380" s="91">
        <v>0</v>
      </c>
      <c r="AC380" s="86">
        <v>0</v>
      </c>
      <c r="AD380" s="86">
        <v>0</v>
      </c>
      <c r="AE380" s="86">
        <v>0.48</v>
      </c>
      <c r="AF380" s="151">
        <v>0</v>
      </c>
      <c r="AG380" s="85">
        <v>1.72800000096E-3</v>
      </c>
      <c r="AH380" s="86">
        <v>0.36745</v>
      </c>
      <c r="AI380" s="151">
        <v>3.0732000017000001E-2</v>
      </c>
      <c r="AJ380" s="152">
        <v>1.59</v>
      </c>
      <c r="AK380" s="153">
        <v>0</v>
      </c>
    </row>
    <row r="381" spans="1:37" x14ac:dyDescent="0.2">
      <c r="A381" s="149" t="s">
        <v>1073</v>
      </c>
      <c r="B381" s="66" t="s">
        <v>1074</v>
      </c>
      <c r="C381" s="67">
        <v>45</v>
      </c>
      <c r="D381" s="84" t="s">
        <v>337</v>
      </c>
      <c r="E381" s="85">
        <v>72.7276709448509</v>
      </c>
      <c r="F381" s="91">
        <v>72.367748623826401</v>
      </c>
      <c r="G381" s="86">
        <v>21.7318615211646</v>
      </c>
      <c r="H381" s="86">
        <v>21.596069327025599</v>
      </c>
      <c r="I381" s="86">
        <v>41.51</v>
      </c>
      <c r="J381" s="86">
        <v>75.86</v>
      </c>
      <c r="K381" s="87">
        <v>0</v>
      </c>
      <c r="L381" s="85">
        <v>0.109999999909</v>
      </c>
      <c r="M381" s="150">
        <v>0.22200767794401399</v>
      </c>
      <c r="N381" s="86">
        <v>71.139605462822502</v>
      </c>
      <c r="O381" s="86">
        <v>8.2038254632396903</v>
      </c>
      <c r="P381" s="86">
        <v>1.2609999999999999</v>
      </c>
      <c r="Q381" s="88">
        <v>1.9550000000000001</v>
      </c>
      <c r="R381" s="85">
        <v>9.9255583126550903E-2</v>
      </c>
      <c r="S381" s="86">
        <v>0</v>
      </c>
      <c r="T381" s="86">
        <v>2.25</v>
      </c>
      <c r="U381" s="88">
        <v>8.2497408267262401E-2</v>
      </c>
      <c r="V381" s="89">
        <v>4.3099999999999996</v>
      </c>
      <c r="W381" s="85">
        <v>38.5994216998238</v>
      </c>
      <c r="X381" s="88">
        <v>28.766666666700001</v>
      </c>
      <c r="Y381" s="85">
        <v>-100</v>
      </c>
      <c r="Z381" s="88">
        <v>100</v>
      </c>
      <c r="AA381" s="85">
        <v>0.78</v>
      </c>
      <c r="AB381" s="91">
        <v>0.8</v>
      </c>
      <c r="AC381" s="86">
        <v>0.14000000000000001</v>
      </c>
      <c r="AD381" s="86">
        <v>0.16</v>
      </c>
      <c r="AE381" s="86">
        <v>0.32</v>
      </c>
      <c r="AF381" s="151">
        <v>0</v>
      </c>
      <c r="AG381" s="85">
        <v>5.0499996560600001E-4</v>
      </c>
      <c r="AH381" s="86">
        <v>0.87012500000000004</v>
      </c>
      <c r="AI381" s="151">
        <v>1.4039999043800001E-3</v>
      </c>
      <c r="AJ381" s="152">
        <v>1.63</v>
      </c>
      <c r="AK381" s="153">
        <v>4</v>
      </c>
    </row>
    <row r="382" spans="1:37" x14ac:dyDescent="0.2">
      <c r="A382" s="149" t="s">
        <v>1075</v>
      </c>
      <c r="B382" s="66" t="s">
        <v>1076</v>
      </c>
      <c r="C382" s="67">
        <v>45</v>
      </c>
      <c r="D382" s="84" t="s">
        <v>337</v>
      </c>
      <c r="E382" s="85">
        <v>49.789166899203202</v>
      </c>
      <c r="F382" s="91">
        <v>48.828015998511802</v>
      </c>
      <c r="G382" s="86">
        <v>20.7050506929588</v>
      </c>
      <c r="H382" s="86">
        <v>20.300437168635501</v>
      </c>
      <c r="I382" s="86">
        <v>130.53</v>
      </c>
      <c r="J382" s="86">
        <v>231.9</v>
      </c>
      <c r="K382" s="87">
        <v>1.72E-2</v>
      </c>
      <c r="L382" s="85">
        <v>0.15999999985900001</v>
      </c>
      <c r="M382" s="150">
        <v>8.0028110987437808E-3</v>
      </c>
      <c r="N382" s="86">
        <v>46.1102458292522</v>
      </c>
      <c r="O382" s="86">
        <v>19.938951270031598</v>
      </c>
      <c r="P382" s="86">
        <v>4.7</v>
      </c>
      <c r="Q382" s="88">
        <v>1.2402</v>
      </c>
      <c r="R382" s="85">
        <v>7.9323109465891106E-2</v>
      </c>
      <c r="S382" s="86">
        <v>0</v>
      </c>
      <c r="T382" s="86">
        <v>2.52</v>
      </c>
      <c r="U382" s="88">
        <v>0.235636995008216</v>
      </c>
      <c r="V382" s="89">
        <v>3.87</v>
      </c>
      <c r="W382" s="85">
        <v>26.3069669067043</v>
      </c>
      <c r="X382" s="88"/>
      <c r="Y382" s="85"/>
      <c r="Z382" s="88">
        <v>100</v>
      </c>
      <c r="AA382" s="85">
        <v>3.84</v>
      </c>
      <c r="AB382" s="91">
        <v>3.87</v>
      </c>
      <c r="AC382" s="86">
        <v>0.48</v>
      </c>
      <c r="AD382" s="86">
        <v>0.54</v>
      </c>
      <c r="AE382" s="86">
        <v>1.04</v>
      </c>
      <c r="AF382" s="151">
        <v>0</v>
      </c>
      <c r="AG382" s="85">
        <v>1.00999999867E-4</v>
      </c>
      <c r="AH382" s="86">
        <v>1.2493240000000001</v>
      </c>
      <c r="AI382" s="151">
        <v>7.8129999896899994E-3</v>
      </c>
      <c r="AJ382" s="152">
        <v>1.68</v>
      </c>
      <c r="AK382" s="153">
        <v>1</v>
      </c>
    </row>
    <row r="383" spans="1:37" x14ac:dyDescent="0.2">
      <c r="A383" s="149" t="s">
        <v>1077</v>
      </c>
      <c r="B383" s="66" t="s">
        <v>1078</v>
      </c>
      <c r="C383" s="67">
        <v>45</v>
      </c>
      <c r="D383" s="84" t="s">
        <v>337</v>
      </c>
      <c r="E383" s="85">
        <v>35.702435623091503</v>
      </c>
      <c r="F383" s="91">
        <v>35.268447500661203</v>
      </c>
      <c r="G383" s="86">
        <v>16.002260104349499</v>
      </c>
      <c r="H383" s="86">
        <v>15.845976292948</v>
      </c>
      <c r="I383" s="86">
        <v>237.99</v>
      </c>
      <c r="J383" s="86">
        <v>358.23</v>
      </c>
      <c r="K383" s="87">
        <v>0</v>
      </c>
      <c r="L383" s="85">
        <v>3.0000000023E-2</v>
      </c>
      <c r="M383" s="150">
        <v>7.6731097544196604E-3</v>
      </c>
      <c r="N383" s="86">
        <v>31.628998545427901</v>
      </c>
      <c r="O383" s="86">
        <v>6.9075975359342898</v>
      </c>
      <c r="P383" s="86">
        <v>14.186</v>
      </c>
      <c r="Q383" s="88">
        <v>1.5628</v>
      </c>
      <c r="R383" s="85">
        <v>0.12729587197672301</v>
      </c>
      <c r="S383" s="86">
        <v>0</v>
      </c>
      <c r="T383" s="86">
        <v>3.44</v>
      </c>
      <c r="U383" s="88">
        <v>0.49169291433242801</v>
      </c>
      <c r="V383" s="89">
        <v>3.16</v>
      </c>
      <c r="W383" s="85">
        <v>21.823859563475501</v>
      </c>
      <c r="X383" s="88"/>
      <c r="Y383" s="85">
        <v>-31.840000000000003</v>
      </c>
      <c r="Z383" s="88"/>
      <c r="AA383" s="85">
        <v>2.39</v>
      </c>
      <c r="AB383" s="91">
        <v>2.0099999999999998</v>
      </c>
      <c r="AC383" s="86">
        <v>0.37</v>
      </c>
      <c r="AD383" s="86">
        <v>0.26</v>
      </c>
      <c r="AE383" s="86">
        <v>2.09</v>
      </c>
      <c r="AF383" s="151">
        <v>0</v>
      </c>
      <c r="AG383" s="85">
        <v>8.5220000040800003E-3</v>
      </c>
      <c r="AH383" s="86">
        <v>2.5663260000000001</v>
      </c>
      <c r="AI383" s="151">
        <v>0.16985800008099999</v>
      </c>
      <c r="AJ383" s="152">
        <v>1.67</v>
      </c>
      <c r="AK383" s="153">
        <v>0</v>
      </c>
    </row>
    <row r="384" spans="1:37" x14ac:dyDescent="0.2">
      <c r="A384" s="149" t="s">
        <v>1079</v>
      </c>
      <c r="B384" s="66" t="s">
        <v>1080</v>
      </c>
      <c r="C384" s="67">
        <v>45</v>
      </c>
      <c r="D384" s="84" t="s">
        <v>337</v>
      </c>
      <c r="E384" s="85">
        <v>58.6060051356367</v>
      </c>
      <c r="F384" s="91">
        <v>58.346680904075498</v>
      </c>
      <c r="G384" s="86">
        <v>19.9399994915211</v>
      </c>
      <c r="H384" s="86">
        <v>19.796354206391602</v>
      </c>
      <c r="I384" s="86">
        <v>18.78</v>
      </c>
      <c r="J384" s="86">
        <v>47.31</v>
      </c>
      <c r="K384" s="87">
        <v>1.41E-2</v>
      </c>
      <c r="L384" s="85">
        <v>0</v>
      </c>
      <c r="M384" s="150">
        <v>1.8995411160211799E-3</v>
      </c>
      <c r="N384" s="86">
        <v>54.2941364947132</v>
      </c>
      <c r="O384" s="86">
        <v>15.219307912717699</v>
      </c>
      <c r="P384" s="86">
        <v>1.44</v>
      </c>
      <c r="Q384" s="88">
        <v>0.50849999999999995</v>
      </c>
      <c r="R384" s="85">
        <v>2.4021138601969701E-2</v>
      </c>
      <c r="S384" s="86">
        <v>0</v>
      </c>
      <c r="T384" s="86">
        <v>0.8</v>
      </c>
      <c r="U384" s="88">
        <v>1.39831693488928E-2</v>
      </c>
      <c r="V384" s="89">
        <v>4.07</v>
      </c>
      <c r="W384" s="85">
        <v>30.788660239249001</v>
      </c>
      <c r="X384" s="88">
        <v>33.066666666700002</v>
      </c>
      <c r="Y384" s="85">
        <v>100</v>
      </c>
      <c r="Z384" s="88"/>
      <c r="AA384" s="85">
        <v>0</v>
      </c>
      <c r="AB384" s="91">
        <v>0</v>
      </c>
      <c r="AC384" s="86">
        <v>0</v>
      </c>
      <c r="AD384" s="86">
        <v>0</v>
      </c>
      <c r="AE384" s="86">
        <v>0.39</v>
      </c>
      <c r="AF384" s="151">
        <v>0</v>
      </c>
      <c r="AG384" s="85">
        <v>0</v>
      </c>
      <c r="AH384" s="86">
        <v>0.32396599999999998</v>
      </c>
      <c r="AI384" s="151">
        <v>3.3293000015300001E-2</v>
      </c>
      <c r="AJ384" s="152">
        <v>1.67</v>
      </c>
      <c r="AK384" s="153">
        <v>0</v>
      </c>
    </row>
    <row r="385" spans="1:37" x14ac:dyDescent="0.2">
      <c r="A385" s="149" t="s">
        <v>1081</v>
      </c>
      <c r="B385" s="66" t="s">
        <v>1082</v>
      </c>
      <c r="C385" s="67">
        <v>45</v>
      </c>
      <c r="D385" s="84" t="s">
        <v>337</v>
      </c>
      <c r="E385" s="85">
        <v>54.664186187782398</v>
      </c>
      <c r="F385" s="91">
        <v>54.037738714453901</v>
      </c>
      <c r="G385" s="86">
        <v>21.605983522533101</v>
      </c>
      <c r="H385" s="86">
        <v>21.448802156498001</v>
      </c>
      <c r="I385" s="86">
        <v>62.27</v>
      </c>
      <c r="J385" s="86">
        <v>96.47</v>
      </c>
      <c r="K385" s="87">
        <v>0</v>
      </c>
      <c r="L385" s="85">
        <v>0</v>
      </c>
      <c r="M385" s="150">
        <v>1.04835961554235E-2</v>
      </c>
      <c r="N385" s="86">
        <v>50.353360984313099</v>
      </c>
      <c r="O385" s="86">
        <v>17.1753723515838</v>
      </c>
      <c r="P385" s="86">
        <v>3.8090000000000002</v>
      </c>
      <c r="Q385" s="88">
        <v>0.91120000000000001</v>
      </c>
      <c r="R385" s="85">
        <v>4.2840312734283001E-2</v>
      </c>
      <c r="S385" s="86">
        <v>0</v>
      </c>
      <c r="T385" s="86">
        <v>1.48</v>
      </c>
      <c r="U385" s="88">
        <v>0.259690952579825</v>
      </c>
      <c r="V385" s="89">
        <v>4.12</v>
      </c>
      <c r="W385" s="85">
        <v>26.197403465629002</v>
      </c>
      <c r="X385" s="88">
        <v>25.9666666667</v>
      </c>
      <c r="Y385" s="85">
        <v>13.319999999999993</v>
      </c>
      <c r="Z385" s="88"/>
      <c r="AA385" s="85">
        <v>0.71</v>
      </c>
      <c r="AB385" s="91">
        <v>0.54</v>
      </c>
      <c r="AC385" s="86">
        <v>0.28000000000000003</v>
      </c>
      <c r="AD385" s="86">
        <v>0.24</v>
      </c>
      <c r="AE385" s="86">
        <v>0.53</v>
      </c>
      <c r="AF385" s="151">
        <v>0</v>
      </c>
      <c r="AG385" s="85">
        <v>6.31199999809E-3</v>
      </c>
      <c r="AH385" s="86">
        <v>1.0838680000000001</v>
      </c>
      <c r="AI385" s="151">
        <v>5.3780999983699999E-2</v>
      </c>
      <c r="AJ385" s="152">
        <v>1.69</v>
      </c>
      <c r="AK385" s="153">
        <v>0</v>
      </c>
    </row>
    <row r="386" spans="1:37" x14ac:dyDescent="0.2">
      <c r="A386" s="149" t="s">
        <v>1083</v>
      </c>
      <c r="B386" s="66" t="s">
        <v>1084</v>
      </c>
      <c r="C386" s="67">
        <v>45</v>
      </c>
      <c r="D386" s="84" t="s">
        <v>337</v>
      </c>
      <c r="E386" s="85">
        <v>32.110208351665499</v>
      </c>
      <c r="F386" s="91">
        <v>31.9254196853704</v>
      </c>
      <c r="G386" s="86">
        <v>15.3091054859746</v>
      </c>
      <c r="H386" s="86">
        <v>15.218177729543701</v>
      </c>
      <c r="I386" s="86">
        <v>231.13</v>
      </c>
      <c r="J386" s="86">
        <v>463.78</v>
      </c>
      <c r="K386" s="87">
        <v>0</v>
      </c>
      <c r="L386" s="85">
        <v>0</v>
      </c>
      <c r="M386" s="150">
        <v>1.84293064777744E-3</v>
      </c>
      <c r="N386" s="86">
        <v>29.195972969245599</v>
      </c>
      <c r="O386" s="86">
        <v>23.366482012948001</v>
      </c>
      <c r="P386" s="86">
        <v>19.5</v>
      </c>
      <c r="Q386" s="88">
        <v>1.6947000000000001</v>
      </c>
      <c r="R386" s="85">
        <v>2.3369946249123599E-2</v>
      </c>
      <c r="S386" s="86">
        <v>0</v>
      </c>
      <c r="T386" s="86">
        <v>4.51</v>
      </c>
      <c r="U386" s="88">
        <v>1.0217151125842101</v>
      </c>
      <c r="V386" s="89">
        <v>2.5</v>
      </c>
      <c r="W386" s="85">
        <v>17.187467917381301</v>
      </c>
      <c r="X386" s="88">
        <v>16.0333333333</v>
      </c>
      <c r="Y386" s="85">
        <v>-100</v>
      </c>
      <c r="Z386" s="88"/>
      <c r="AA386" s="85">
        <v>1.96</v>
      </c>
      <c r="AB386" s="91">
        <v>1.74</v>
      </c>
      <c r="AC386" s="86">
        <v>0.26</v>
      </c>
      <c r="AD386" s="86">
        <v>0.25</v>
      </c>
      <c r="AE386" s="86">
        <v>1.92</v>
      </c>
      <c r="AF386" s="151">
        <v>0</v>
      </c>
      <c r="AG386" s="85">
        <v>4.3200000002600002E-4</v>
      </c>
      <c r="AH386" s="86">
        <v>4.0834789999999996</v>
      </c>
      <c r="AI386" s="151">
        <v>0.478907000029</v>
      </c>
      <c r="AJ386" s="152">
        <v>1.65</v>
      </c>
      <c r="AK386" s="153">
        <v>0</v>
      </c>
    </row>
    <row r="387" spans="1:37" x14ac:dyDescent="0.2">
      <c r="A387" s="149" t="s">
        <v>1085</v>
      </c>
      <c r="B387" s="66" t="s">
        <v>1086</v>
      </c>
      <c r="C387" s="67">
        <v>45</v>
      </c>
      <c r="D387" s="84" t="s">
        <v>337</v>
      </c>
      <c r="E387" s="85">
        <v>76.714944316382898</v>
      </c>
      <c r="F387" s="91">
        <v>76.446246563168302</v>
      </c>
      <c r="G387" s="86">
        <v>21.631210597939301</v>
      </c>
      <c r="H387" s="86">
        <v>21.562473963395998</v>
      </c>
      <c r="I387" s="86">
        <v>26.37</v>
      </c>
      <c r="J387" s="86">
        <v>53.81</v>
      </c>
      <c r="K387" s="87">
        <v>0</v>
      </c>
      <c r="L387" s="85">
        <v>0</v>
      </c>
      <c r="M387" s="150">
        <v>2.8726592082470401E-2</v>
      </c>
      <c r="N387" s="86">
        <v>74.799776230907</v>
      </c>
      <c r="O387" s="86">
        <v>29.3090038887227</v>
      </c>
      <c r="P387" s="86">
        <v>1.804</v>
      </c>
      <c r="Q387" s="88">
        <v>0.378</v>
      </c>
      <c r="R387" s="85">
        <v>6.1945075366508402E-2</v>
      </c>
      <c r="S387" s="86">
        <v>0</v>
      </c>
      <c r="T387" s="86">
        <v>0.98</v>
      </c>
      <c r="U387" s="88">
        <v>4.4435804149193202E-2</v>
      </c>
      <c r="V387" s="89">
        <v>4.3899999999999997</v>
      </c>
      <c r="W387" s="85">
        <v>27.280902109900499</v>
      </c>
      <c r="X387" s="88">
        <v>23.366666666699999</v>
      </c>
      <c r="Y387" s="85">
        <v>-100</v>
      </c>
      <c r="Z387" s="88">
        <v>25.92</v>
      </c>
      <c r="AA387" s="85">
        <v>0.01</v>
      </c>
      <c r="AB387" s="91">
        <v>0</v>
      </c>
      <c r="AC387" s="86">
        <v>0</v>
      </c>
      <c r="AD387" s="86">
        <v>0</v>
      </c>
      <c r="AE387" s="86">
        <v>0.47</v>
      </c>
      <c r="AF387" s="151">
        <v>0</v>
      </c>
      <c r="AG387" s="85">
        <v>1.67999999823E-4</v>
      </c>
      <c r="AH387" s="86">
        <v>0.66150299999999995</v>
      </c>
      <c r="AI387" s="151">
        <v>5.37809999434E-2</v>
      </c>
      <c r="AJ387" s="152">
        <v>1.56</v>
      </c>
      <c r="AK387" s="153">
        <v>0</v>
      </c>
    </row>
    <row r="388" spans="1:37" x14ac:dyDescent="0.2">
      <c r="A388" s="149" t="s">
        <v>1087</v>
      </c>
      <c r="B388" s="66" t="s">
        <v>1088</v>
      </c>
      <c r="C388" s="67">
        <v>45</v>
      </c>
      <c r="D388" s="84" t="s">
        <v>337</v>
      </c>
      <c r="E388" s="85">
        <v>65.1309892698917</v>
      </c>
      <c r="F388" s="91">
        <v>64.800635099490407</v>
      </c>
      <c r="G388" s="86">
        <v>21.094010089887099</v>
      </c>
      <c r="H388" s="86">
        <v>21.042792389049701</v>
      </c>
      <c r="I388" s="86">
        <v>18.96</v>
      </c>
      <c r="J388" s="86">
        <v>50.17</v>
      </c>
      <c r="K388" s="87">
        <v>0</v>
      </c>
      <c r="L388" s="85">
        <v>0</v>
      </c>
      <c r="M388" s="150">
        <v>0</v>
      </c>
      <c r="N388" s="86">
        <v>59.327351934446597</v>
      </c>
      <c r="O388" s="86">
        <v>30.922242314647399</v>
      </c>
      <c r="P388" s="86">
        <v>2.778</v>
      </c>
      <c r="Q388" s="88">
        <v>0.36990000000000001</v>
      </c>
      <c r="R388" s="85">
        <v>0</v>
      </c>
      <c r="S388" s="86">
        <v>0</v>
      </c>
      <c r="T388" s="86">
        <v>1.5</v>
      </c>
      <c r="U388" s="88">
        <v>4.0974160669927498E-2</v>
      </c>
      <c r="V388" s="89">
        <v>4.1900000000000004</v>
      </c>
      <c r="W388" s="85">
        <v>27.5250308296269</v>
      </c>
      <c r="X388" s="88">
        <v>25.9</v>
      </c>
      <c r="Y388" s="85"/>
      <c r="Z388" s="88"/>
      <c r="AA388" s="85">
        <v>0</v>
      </c>
      <c r="AB388" s="91">
        <v>0</v>
      </c>
      <c r="AC388" s="86">
        <v>0</v>
      </c>
      <c r="AD388" s="86">
        <v>0</v>
      </c>
      <c r="AE388" s="86">
        <v>0.66</v>
      </c>
      <c r="AF388" s="151">
        <v>0</v>
      </c>
      <c r="AG388" s="85">
        <v>0</v>
      </c>
      <c r="AH388" s="86">
        <v>0.169854</v>
      </c>
      <c r="AI388" s="151">
        <v>3.0646000014900001E-2</v>
      </c>
      <c r="AJ388" s="152">
        <v>1.75</v>
      </c>
      <c r="AK388" s="153">
        <v>0</v>
      </c>
    </row>
    <row r="389" spans="1:37" x14ac:dyDescent="0.2">
      <c r="A389" s="149" t="s">
        <v>1089</v>
      </c>
      <c r="B389" s="66" t="s">
        <v>1090</v>
      </c>
      <c r="C389" s="67">
        <v>45</v>
      </c>
      <c r="D389" s="84" t="s">
        <v>337</v>
      </c>
      <c r="E389" s="85">
        <v>76.774205462503005</v>
      </c>
      <c r="F389" s="91">
        <v>76.644937304943596</v>
      </c>
      <c r="G389" s="86">
        <v>19.458551088622599</v>
      </c>
      <c r="H389" s="86">
        <v>19.438237521006101</v>
      </c>
      <c r="I389" s="86">
        <v>3.53</v>
      </c>
      <c r="J389" s="86">
        <v>17.309999999999999</v>
      </c>
      <c r="K389" s="87">
        <v>0</v>
      </c>
      <c r="L389" s="85">
        <v>0</v>
      </c>
      <c r="M389" s="150">
        <v>0</v>
      </c>
      <c r="N389" s="86">
        <v>72.055100521221107</v>
      </c>
      <c r="O389" s="86">
        <v>27.845457709711098</v>
      </c>
      <c r="P389" s="86">
        <v>0.42499999999999999</v>
      </c>
      <c r="Q389" s="88">
        <v>0.16420000000000001</v>
      </c>
      <c r="R389" s="85">
        <v>0</v>
      </c>
      <c r="S389" s="86">
        <v>0</v>
      </c>
      <c r="T389" s="86">
        <v>0.6</v>
      </c>
      <c r="U389" s="88">
        <v>1.2926815755941699E-2</v>
      </c>
      <c r="V389" s="89">
        <v>4.4000000000000004</v>
      </c>
      <c r="W389" s="85">
        <v>40.733333333300003</v>
      </c>
      <c r="X389" s="88">
        <v>40.733333333300003</v>
      </c>
      <c r="Y389" s="85"/>
      <c r="Z389" s="88"/>
      <c r="AA389" s="85">
        <v>0</v>
      </c>
      <c r="AB389" s="91">
        <v>0</v>
      </c>
      <c r="AC389" s="86">
        <v>0</v>
      </c>
      <c r="AD389" s="86">
        <v>0</v>
      </c>
      <c r="AE389" s="86">
        <v>0</v>
      </c>
      <c r="AF389" s="151">
        <v>0</v>
      </c>
      <c r="AG389" s="85">
        <v>0</v>
      </c>
      <c r="AH389" s="86">
        <v>7.9178999999999999E-2</v>
      </c>
      <c r="AI389" s="151">
        <v>7.1364000105099995E-2</v>
      </c>
      <c r="AJ389" s="152">
        <v>1.93</v>
      </c>
      <c r="AK389" s="153">
        <v>0</v>
      </c>
    </row>
    <row r="390" spans="1:37" x14ac:dyDescent="0.2">
      <c r="A390" s="149" t="s">
        <v>1091</v>
      </c>
      <c r="B390" s="66" t="s">
        <v>1092</v>
      </c>
      <c r="C390" s="67">
        <v>45</v>
      </c>
      <c r="D390" s="84" t="s">
        <v>337</v>
      </c>
      <c r="E390" s="85">
        <v>78.289790381164906</v>
      </c>
      <c r="F390" s="91">
        <v>76.449920916246199</v>
      </c>
      <c r="G390" s="86">
        <v>24.1239833205174</v>
      </c>
      <c r="H390" s="86">
        <v>23.640103277755902</v>
      </c>
      <c r="I390" s="86">
        <v>6.15</v>
      </c>
      <c r="J390" s="86">
        <v>23.63</v>
      </c>
      <c r="K390" s="87">
        <v>0</v>
      </c>
      <c r="L390" s="85">
        <v>0</v>
      </c>
      <c r="M390" s="150">
        <v>4.8756158363292296E-3</v>
      </c>
      <c r="N390" s="86">
        <v>72.745963909560501</v>
      </c>
      <c r="O390" s="86">
        <v>49.949302915082399</v>
      </c>
      <c r="P390" s="86">
        <v>1.147</v>
      </c>
      <c r="Q390" s="88">
        <v>0.2848</v>
      </c>
      <c r="R390" s="85">
        <v>3.3472803347280297E-2</v>
      </c>
      <c r="S390" s="86">
        <v>0</v>
      </c>
      <c r="T390" s="86">
        <v>0.7</v>
      </c>
      <c r="U390" s="88">
        <v>1.25033602780747E-2</v>
      </c>
      <c r="V390" s="89">
        <v>4.53</v>
      </c>
      <c r="W390" s="85">
        <v>32.8959797425914</v>
      </c>
      <c r="X390" s="88">
        <v>32</v>
      </c>
      <c r="Y390" s="85">
        <v>-68.2</v>
      </c>
      <c r="Z390" s="88"/>
      <c r="AA390" s="85">
        <v>0</v>
      </c>
      <c r="AB390" s="91">
        <v>0</v>
      </c>
      <c r="AC390" s="86">
        <v>0</v>
      </c>
      <c r="AD390" s="86">
        <v>0</v>
      </c>
      <c r="AE390" s="86">
        <v>0</v>
      </c>
      <c r="AF390" s="151">
        <v>0</v>
      </c>
      <c r="AG390" s="85">
        <v>2.0100000003799999E-4</v>
      </c>
      <c r="AH390" s="86">
        <v>0.31476399999999999</v>
      </c>
      <c r="AI390" s="151">
        <v>0.17841000003400001</v>
      </c>
      <c r="AJ390" s="152">
        <v>1.9</v>
      </c>
      <c r="AK390" s="153">
        <v>0</v>
      </c>
    </row>
    <row r="391" spans="1:37" x14ac:dyDescent="0.2">
      <c r="A391" s="149" t="s">
        <v>1093</v>
      </c>
      <c r="B391" s="66" t="s">
        <v>1094</v>
      </c>
      <c r="C391" s="67">
        <v>45</v>
      </c>
      <c r="D391" s="84" t="s">
        <v>337</v>
      </c>
      <c r="E391" s="85">
        <v>76.213148059118197</v>
      </c>
      <c r="F391" s="91">
        <v>75.146942510196794</v>
      </c>
      <c r="G391" s="86">
        <v>19.863990943068501</v>
      </c>
      <c r="H391" s="86">
        <v>19.712008188458601</v>
      </c>
      <c r="I391" s="86">
        <v>19.239999999999998</v>
      </c>
      <c r="J391" s="86">
        <v>77.290000000000006</v>
      </c>
      <c r="K391" s="87">
        <v>0</v>
      </c>
      <c r="L391" s="85">
        <v>0</v>
      </c>
      <c r="M391" s="150">
        <v>0</v>
      </c>
      <c r="N391" s="86">
        <v>70.718820235795107</v>
      </c>
      <c r="O391" s="86">
        <v>33.3224997678522</v>
      </c>
      <c r="P391" s="86">
        <v>3.2759999999999998</v>
      </c>
      <c r="Q391" s="88">
        <v>0.12920000000000001</v>
      </c>
      <c r="R391" s="85">
        <v>0</v>
      </c>
      <c r="S391" s="86">
        <v>0</v>
      </c>
      <c r="T391" s="86">
        <v>0.87</v>
      </c>
      <c r="U391" s="88">
        <v>4.80761774786371E-2</v>
      </c>
      <c r="V391" s="89">
        <v>4.26</v>
      </c>
      <c r="W391" s="85">
        <v>29.9958205520396</v>
      </c>
      <c r="X391" s="88">
        <v>32.633333333300001</v>
      </c>
      <c r="Y391" s="85">
        <v>-100</v>
      </c>
      <c r="Z391" s="88"/>
      <c r="AA391" s="85">
        <v>0</v>
      </c>
      <c r="AB391" s="91">
        <v>0</v>
      </c>
      <c r="AC391" s="86">
        <v>0</v>
      </c>
      <c r="AD391" s="86">
        <v>0</v>
      </c>
      <c r="AE391" s="86">
        <v>0</v>
      </c>
      <c r="AF391" s="151">
        <v>15.1794996244</v>
      </c>
      <c r="AG391" s="85">
        <v>8.0400000020100005E-4</v>
      </c>
      <c r="AH391" s="86">
        <v>0.84960800000000003</v>
      </c>
      <c r="AI391" s="151">
        <v>0.51738900012900002</v>
      </c>
      <c r="AJ391" s="152">
        <v>1.9</v>
      </c>
      <c r="AK391" s="153">
        <v>0</v>
      </c>
    </row>
    <row r="392" spans="1:37" x14ac:dyDescent="0.2">
      <c r="A392" s="149" t="s">
        <v>1095</v>
      </c>
      <c r="B392" s="66" t="s">
        <v>1096</v>
      </c>
      <c r="C392" s="67">
        <v>45</v>
      </c>
      <c r="D392" s="84" t="s">
        <v>337</v>
      </c>
      <c r="E392" s="85">
        <v>70.355227438257302</v>
      </c>
      <c r="F392" s="91">
        <v>70.025822684234896</v>
      </c>
      <c r="G392" s="86">
        <v>15.038402966298101</v>
      </c>
      <c r="H392" s="86">
        <v>14.9738462557108</v>
      </c>
      <c r="I392" s="86">
        <v>47.83</v>
      </c>
      <c r="J392" s="86">
        <v>59.42</v>
      </c>
      <c r="K392" s="87">
        <v>0</v>
      </c>
      <c r="L392" s="85">
        <v>0</v>
      </c>
      <c r="M392" s="150">
        <v>0</v>
      </c>
      <c r="N392" s="86">
        <v>65.989123045547203</v>
      </c>
      <c r="O392" s="86">
        <v>25.6806722689076</v>
      </c>
      <c r="P392" s="86">
        <v>2.3780000000000001</v>
      </c>
      <c r="Q392" s="88">
        <v>0.58860000000000001</v>
      </c>
      <c r="R392" s="85">
        <v>0</v>
      </c>
      <c r="S392" s="86">
        <v>0</v>
      </c>
      <c r="T392" s="86">
        <v>1.53</v>
      </c>
      <c r="U392" s="88">
        <v>0.11421571873137799</v>
      </c>
      <c r="V392" s="89">
        <v>4.0199999999999996</v>
      </c>
      <c r="W392" s="85">
        <v>32.221582035049799</v>
      </c>
      <c r="X392" s="88">
        <v>35.166666666700003</v>
      </c>
      <c r="Y392" s="85">
        <v>41.900000000000006</v>
      </c>
      <c r="Z392" s="88"/>
      <c r="AA392" s="85">
        <v>0.03</v>
      </c>
      <c r="AB392" s="91">
        <v>0</v>
      </c>
      <c r="AC392" s="86">
        <v>0.04</v>
      </c>
      <c r="AD392" s="86">
        <v>0</v>
      </c>
      <c r="AE392" s="86">
        <v>0.51</v>
      </c>
      <c r="AF392" s="151">
        <v>0</v>
      </c>
      <c r="AG392" s="85">
        <v>0</v>
      </c>
      <c r="AH392" s="86">
        <v>0.31375500000000001</v>
      </c>
      <c r="AI392" s="151">
        <v>2.3048999969600002E-2</v>
      </c>
      <c r="AJ392" s="152">
        <v>1.85</v>
      </c>
      <c r="AK392" s="153">
        <v>0</v>
      </c>
    </row>
    <row r="393" spans="1:37" x14ac:dyDescent="0.2">
      <c r="A393" s="149" t="s">
        <v>1097</v>
      </c>
      <c r="B393" s="66" t="s">
        <v>1098</v>
      </c>
      <c r="C393" s="67">
        <v>45</v>
      </c>
      <c r="D393" s="84" t="s">
        <v>337</v>
      </c>
      <c r="E393" s="85">
        <v>68.7815279005669</v>
      </c>
      <c r="F393" s="91">
        <v>68.469499193925799</v>
      </c>
      <c r="G393" s="86">
        <v>22.330854438608402</v>
      </c>
      <c r="H393" s="86">
        <v>22.260127931769699</v>
      </c>
      <c r="I393" s="86">
        <v>10.58</v>
      </c>
      <c r="J393" s="86">
        <v>30.65</v>
      </c>
      <c r="K393" s="87">
        <v>0</v>
      </c>
      <c r="L393" s="85">
        <v>0</v>
      </c>
      <c r="M393" s="150">
        <v>0</v>
      </c>
      <c r="N393" s="86">
        <v>65.596828442794902</v>
      </c>
      <c r="O393" s="86">
        <v>23.089635633902599</v>
      </c>
      <c r="P393" s="86">
        <v>0.57599999999999996</v>
      </c>
      <c r="Q393" s="88">
        <v>0.42759999999999998</v>
      </c>
      <c r="R393" s="85">
        <v>0</v>
      </c>
      <c r="S393" s="86">
        <v>0</v>
      </c>
      <c r="T393" s="86">
        <v>0.77</v>
      </c>
      <c r="U393" s="88">
        <v>6.9686411149825794E-2</v>
      </c>
      <c r="V393" s="89">
        <v>4.1900000000000004</v>
      </c>
      <c r="W393" s="85">
        <v>31.583513343534701</v>
      </c>
      <c r="X393" s="88">
        <v>34.4</v>
      </c>
      <c r="Y393" s="85">
        <v>100</v>
      </c>
      <c r="Z393" s="88"/>
      <c r="AA393" s="85">
        <v>0</v>
      </c>
      <c r="AB393" s="91">
        <v>0</v>
      </c>
      <c r="AC393" s="86">
        <v>0</v>
      </c>
      <c r="AD393" s="86">
        <v>0</v>
      </c>
      <c r="AE393" s="86">
        <v>0.18</v>
      </c>
      <c r="AF393" s="151">
        <v>0</v>
      </c>
      <c r="AG393" s="85">
        <v>0</v>
      </c>
      <c r="AH393" s="86">
        <v>0.25764100000000001</v>
      </c>
      <c r="AI393" s="151">
        <v>2.5524000041799999E-2</v>
      </c>
      <c r="AJ393" s="152">
        <v>1.8</v>
      </c>
      <c r="AK393" s="153">
        <v>0</v>
      </c>
    </row>
    <row r="394" spans="1:37" x14ac:dyDescent="0.2">
      <c r="A394" s="149" t="s">
        <v>1099</v>
      </c>
      <c r="B394" s="66" t="s">
        <v>1100</v>
      </c>
      <c r="C394" s="67">
        <v>45</v>
      </c>
      <c r="D394" s="84" t="s">
        <v>337</v>
      </c>
      <c r="E394" s="85">
        <v>82.601589562978702</v>
      </c>
      <c r="F394" s="91">
        <v>82.164061991509797</v>
      </c>
      <c r="G394" s="86">
        <v>19.7451492294452</v>
      </c>
      <c r="H394" s="86">
        <v>19.686571157893201</v>
      </c>
      <c r="I394" s="86">
        <v>9.84</v>
      </c>
      <c r="J394" s="86">
        <v>24.45</v>
      </c>
      <c r="K394" s="87">
        <v>0</v>
      </c>
      <c r="L394" s="85">
        <v>0</v>
      </c>
      <c r="M394" s="150">
        <v>0</v>
      </c>
      <c r="N394" s="86">
        <v>77.863937670592904</v>
      </c>
      <c r="O394" s="86">
        <v>29.312941721700799</v>
      </c>
      <c r="P394" s="86">
        <v>0.34300000000000003</v>
      </c>
      <c r="Q394" s="88">
        <v>0.26519999999999999</v>
      </c>
      <c r="R394" s="85">
        <v>0</v>
      </c>
      <c r="S394" s="86">
        <v>0</v>
      </c>
      <c r="T394" s="86">
        <v>0.68</v>
      </c>
      <c r="U394" s="88">
        <v>1.44637213708715E-3</v>
      </c>
      <c r="V394" s="89">
        <v>4.79</v>
      </c>
      <c r="W394" s="85">
        <v>32.944314757249501</v>
      </c>
      <c r="X394" s="88">
        <v>30.733333333299999</v>
      </c>
      <c r="Y394" s="85">
        <v>-99.06</v>
      </c>
      <c r="Z394" s="88">
        <v>-100</v>
      </c>
      <c r="AA394" s="85">
        <v>0</v>
      </c>
      <c r="AB394" s="91">
        <v>0</v>
      </c>
      <c r="AC394" s="86">
        <v>0</v>
      </c>
      <c r="AD394" s="86">
        <v>0</v>
      </c>
      <c r="AE394" s="86">
        <v>0.13</v>
      </c>
      <c r="AF394" s="151">
        <v>0</v>
      </c>
      <c r="AG394" s="85">
        <v>0</v>
      </c>
      <c r="AH394" s="86">
        <v>0.28943200000000002</v>
      </c>
      <c r="AI394" s="151">
        <v>3.06460000104E-2</v>
      </c>
      <c r="AJ394" s="152">
        <v>2.0299999999999998</v>
      </c>
      <c r="AK394" s="153">
        <v>0</v>
      </c>
    </row>
    <row r="395" spans="1:37" x14ac:dyDescent="0.2">
      <c r="A395" s="149" t="s">
        <v>1101</v>
      </c>
      <c r="B395" s="66" t="s">
        <v>1102</v>
      </c>
      <c r="C395" s="67">
        <v>45</v>
      </c>
      <c r="D395" s="84" t="s">
        <v>337</v>
      </c>
      <c r="E395" s="85">
        <v>94.417478820306997</v>
      </c>
      <c r="F395" s="91">
        <v>94.120644627046303</v>
      </c>
      <c r="G395" s="86">
        <v>22.593795783170901</v>
      </c>
      <c r="H395" s="86">
        <v>22.547932989362401</v>
      </c>
      <c r="I395" s="86">
        <v>1.41</v>
      </c>
      <c r="J395" s="86">
        <v>4.38</v>
      </c>
      <c r="K395" s="87">
        <v>0</v>
      </c>
      <c r="L395" s="85">
        <v>0</v>
      </c>
      <c r="M395" s="150">
        <v>0</v>
      </c>
      <c r="N395" s="86">
        <v>93.740520809233701</v>
      </c>
      <c r="O395" s="86">
        <v>45.352669742913598</v>
      </c>
      <c r="P395" s="86">
        <v>0.14499999999999999</v>
      </c>
      <c r="Q395" s="88">
        <v>9.9099999999999994E-2</v>
      </c>
      <c r="R395" s="85">
        <v>0</v>
      </c>
      <c r="S395" s="86">
        <v>0</v>
      </c>
      <c r="T395" s="86">
        <v>0.37</v>
      </c>
      <c r="U395" s="88">
        <v>1.4013631441493099E-2</v>
      </c>
      <c r="V395" s="89">
        <v>4.59</v>
      </c>
      <c r="W395" s="85">
        <v>32.747851282820697</v>
      </c>
      <c r="X395" s="88">
        <v>29.266666666700001</v>
      </c>
      <c r="Y395" s="85"/>
      <c r="Z395" s="88"/>
      <c r="AA395" s="85">
        <v>0</v>
      </c>
      <c r="AB395" s="91">
        <v>0</v>
      </c>
      <c r="AC395" s="86">
        <v>0.05</v>
      </c>
      <c r="AD395" s="86">
        <v>0.05</v>
      </c>
      <c r="AE395" s="86">
        <v>0</v>
      </c>
      <c r="AF395" s="151">
        <v>77.930099486900005</v>
      </c>
      <c r="AG395" s="85">
        <v>0</v>
      </c>
      <c r="AH395" s="86">
        <v>2.9189E-2</v>
      </c>
      <c r="AI395" s="151">
        <v>1.7841000015E-2</v>
      </c>
      <c r="AJ395" s="152">
        <v>1.81</v>
      </c>
      <c r="AK395" s="153">
        <v>0</v>
      </c>
    </row>
    <row r="396" spans="1:37" x14ac:dyDescent="0.2">
      <c r="A396" s="149" t="s">
        <v>1103</v>
      </c>
      <c r="B396" s="66" t="s">
        <v>1104</v>
      </c>
      <c r="C396" s="67">
        <v>45</v>
      </c>
      <c r="D396" s="84" t="s">
        <v>337</v>
      </c>
      <c r="E396" s="85">
        <v>78.125686662272003</v>
      </c>
      <c r="F396" s="91">
        <v>77.207695500378406</v>
      </c>
      <c r="G396" s="86">
        <v>20.931907517273402</v>
      </c>
      <c r="H396" s="86">
        <v>20.770770770770799</v>
      </c>
      <c r="I396" s="86">
        <v>18.739999999999998</v>
      </c>
      <c r="J396" s="86">
        <v>43.88</v>
      </c>
      <c r="K396" s="87">
        <v>0</v>
      </c>
      <c r="L396" s="85">
        <v>0</v>
      </c>
      <c r="M396" s="150">
        <v>2.22434669308718E-3</v>
      </c>
      <c r="N396" s="86">
        <v>70.706020667037905</v>
      </c>
      <c r="O396" s="86">
        <v>15.8455846558271</v>
      </c>
      <c r="P396" s="86">
        <v>1.2909999999999999</v>
      </c>
      <c r="Q396" s="88">
        <v>0.2984</v>
      </c>
      <c r="R396" s="85">
        <v>3.1585596967782702E-2</v>
      </c>
      <c r="S396" s="86">
        <v>0</v>
      </c>
      <c r="T396" s="86">
        <v>1.24</v>
      </c>
      <c r="U396" s="88">
        <v>1.8310993920750002E-2</v>
      </c>
      <c r="V396" s="89">
        <v>4.3099999999999996</v>
      </c>
      <c r="W396" s="85">
        <v>31.904762659661799</v>
      </c>
      <c r="X396" s="88">
        <v>32.733333333300003</v>
      </c>
      <c r="Y396" s="85">
        <v>-100</v>
      </c>
      <c r="Z396" s="88"/>
      <c r="AA396" s="85">
        <v>0</v>
      </c>
      <c r="AB396" s="91">
        <v>0</v>
      </c>
      <c r="AC396" s="86">
        <v>0</v>
      </c>
      <c r="AD396" s="86">
        <v>0</v>
      </c>
      <c r="AE396" s="86">
        <v>0</v>
      </c>
      <c r="AF396" s="151">
        <v>10.0511999188</v>
      </c>
      <c r="AG396" s="85">
        <v>0</v>
      </c>
      <c r="AH396" s="86">
        <v>0.31134299999999998</v>
      </c>
      <c r="AI396" s="151">
        <v>1.7840999998500001E-2</v>
      </c>
      <c r="AJ396" s="152">
        <v>1.86</v>
      </c>
      <c r="AK396" s="153">
        <v>0</v>
      </c>
    </row>
    <row r="397" spans="1:37" x14ac:dyDescent="0.2">
      <c r="A397" s="149" t="s">
        <v>1105</v>
      </c>
      <c r="B397" s="66" t="s">
        <v>1106</v>
      </c>
      <c r="C397" s="67">
        <v>45</v>
      </c>
      <c r="D397" s="84" t="s">
        <v>337</v>
      </c>
      <c r="E397" s="85">
        <v>93.603394005747901</v>
      </c>
      <c r="F397" s="91">
        <v>92.789106336389807</v>
      </c>
      <c r="G397" s="86">
        <v>21.421924182291001</v>
      </c>
      <c r="H397" s="86">
        <v>21.3110715752019</v>
      </c>
      <c r="I397" s="86">
        <v>3.62</v>
      </c>
      <c r="J397" s="86">
        <v>8.69</v>
      </c>
      <c r="K397" s="87">
        <v>0</v>
      </c>
      <c r="L397" s="85">
        <v>0</v>
      </c>
      <c r="M397" s="150">
        <v>0</v>
      </c>
      <c r="N397" s="86">
        <v>89.923235245035301</v>
      </c>
      <c r="O397" s="86">
        <v>14.265486725663701</v>
      </c>
      <c r="P397" s="86">
        <v>0.36799999999999999</v>
      </c>
      <c r="Q397" s="88">
        <v>0.1673</v>
      </c>
      <c r="R397" s="85">
        <v>0</v>
      </c>
      <c r="S397" s="86">
        <v>0</v>
      </c>
      <c r="T397" s="86">
        <v>0.65</v>
      </c>
      <c r="U397" s="88">
        <v>1.3685507048036101E-3</v>
      </c>
      <c r="V397" s="89">
        <v>4.46</v>
      </c>
      <c r="W397" s="85">
        <v>37.777096467593999</v>
      </c>
      <c r="X397" s="88">
        <v>34.0333333333</v>
      </c>
      <c r="Y397" s="85">
        <v>-100</v>
      </c>
      <c r="Z397" s="88"/>
      <c r="AA397" s="85">
        <v>0</v>
      </c>
      <c r="AB397" s="91">
        <v>0</v>
      </c>
      <c r="AC397" s="86">
        <v>0</v>
      </c>
      <c r="AD397" s="86">
        <v>0</v>
      </c>
      <c r="AE397" s="86">
        <v>0</v>
      </c>
      <c r="AF397" s="151">
        <v>28.635700246100001</v>
      </c>
      <c r="AG397" s="85">
        <v>0</v>
      </c>
      <c r="AH397" s="86">
        <v>5.3802999999999997E-2</v>
      </c>
      <c r="AI397" s="151">
        <v>0</v>
      </c>
      <c r="AJ397" s="152">
        <v>2.15</v>
      </c>
      <c r="AK397" s="153">
        <v>0</v>
      </c>
    </row>
    <row r="398" spans="1:37" x14ac:dyDescent="0.2">
      <c r="A398" s="149" t="s">
        <v>1107</v>
      </c>
      <c r="B398" s="66" t="s">
        <v>1108</v>
      </c>
      <c r="C398" s="67">
        <v>45</v>
      </c>
      <c r="D398" s="84" t="s">
        <v>337</v>
      </c>
      <c r="E398" s="85">
        <v>93.681691083470895</v>
      </c>
      <c r="F398" s="91">
        <v>93.096368390305898</v>
      </c>
      <c r="G398" s="86">
        <v>24.0702614101059</v>
      </c>
      <c r="H398" s="86">
        <v>23.976110666825502</v>
      </c>
      <c r="I398" s="86">
        <v>1.94</v>
      </c>
      <c r="J398" s="86">
        <v>3.27</v>
      </c>
      <c r="K398" s="87">
        <v>0</v>
      </c>
      <c r="L398" s="85">
        <v>0</v>
      </c>
      <c r="M398" s="150">
        <v>0</v>
      </c>
      <c r="N398" s="86">
        <v>90.110941968816306</v>
      </c>
      <c r="O398" s="86">
        <v>31.051892470242102</v>
      </c>
      <c r="P398" s="86">
        <v>0.17799999999999999</v>
      </c>
      <c r="Q398" s="88">
        <v>0.1449</v>
      </c>
      <c r="R398" s="85">
        <v>0</v>
      </c>
      <c r="S398" s="86">
        <v>0</v>
      </c>
      <c r="T398" s="86">
        <v>0.42</v>
      </c>
      <c r="U398" s="88">
        <v>6.8060778274999595E-2</v>
      </c>
      <c r="V398" s="89">
        <v>4.78</v>
      </c>
      <c r="W398" s="85">
        <v>34.704638041109398</v>
      </c>
      <c r="X398" s="88">
        <v>27.9</v>
      </c>
      <c r="Y398" s="85">
        <v>-100</v>
      </c>
      <c r="Z398" s="88"/>
      <c r="AA398" s="85">
        <v>0</v>
      </c>
      <c r="AB398" s="91">
        <v>0</v>
      </c>
      <c r="AC398" s="86">
        <v>0</v>
      </c>
      <c r="AD398" s="86">
        <v>0</v>
      </c>
      <c r="AE398" s="86">
        <v>0</v>
      </c>
      <c r="AF398" s="151">
        <v>43.051300043200001</v>
      </c>
      <c r="AG398" s="85">
        <v>0</v>
      </c>
      <c r="AH398" s="86">
        <v>4.9202999999999997E-2</v>
      </c>
      <c r="AI398" s="151">
        <v>7.1363999993299995E-2</v>
      </c>
      <c r="AJ398" s="152">
        <v>1.91</v>
      </c>
      <c r="AK398" s="153">
        <v>0</v>
      </c>
    </row>
    <row r="399" spans="1:37" x14ac:dyDescent="0.2">
      <c r="A399" s="149" t="s">
        <v>1109</v>
      </c>
      <c r="B399" s="66" t="s">
        <v>1110</v>
      </c>
      <c r="C399" s="67">
        <v>45</v>
      </c>
      <c r="D399" s="84" t="s">
        <v>337</v>
      </c>
      <c r="E399" s="85">
        <v>53.542967908679699</v>
      </c>
      <c r="F399" s="91">
        <v>53.338067768393003</v>
      </c>
      <c r="G399" s="86">
        <v>20.8060957791735</v>
      </c>
      <c r="H399" s="86">
        <v>20.732168739922301</v>
      </c>
      <c r="I399" s="86">
        <v>197.03</v>
      </c>
      <c r="J399" s="86">
        <v>302.77999999999997</v>
      </c>
      <c r="K399" s="87">
        <v>6.4999999999999997E-3</v>
      </c>
      <c r="L399" s="85">
        <v>0.140000000051</v>
      </c>
      <c r="M399" s="150">
        <v>1.91226890712482E-2</v>
      </c>
      <c r="N399" s="86">
        <v>50.160078482514699</v>
      </c>
      <c r="O399" s="86">
        <v>20.295853138829699</v>
      </c>
      <c r="P399" s="86">
        <v>7.476</v>
      </c>
      <c r="Q399" s="88">
        <v>1.7850999999999999</v>
      </c>
      <c r="R399" s="85">
        <v>9.7560975609756101E-2</v>
      </c>
      <c r="S399" s="86">
        <v>0</v>
      </c>
      <c r="T399" s="86">
        <v>3.08</v>
      </c>
      <c r="U399" s="88">
        <v>0.43541279810932998</v>
      </c>
      <c r="V399" s="89">
        <v>3.56</v>
      </c>
      <c r="W399" s="85">
        <v>26.623563162906699</v>
      </c>
      <c r="X399" s="88">
        <v>23.733333333299999</v>
      </c>
      <c r="Y399" s="85">
        <v>-67.3</v>
      </c>
      <c r="Z399" s="88"/>
      <c r="AA399" s="85">
        <v>2.38</v>
      </c>
      <c r="AB399" s="91">
        <v>2.31</v>
      </c>
      <c r="AC399" s="86">
        <v>0.44</v>
      </c>
      <c r="AD399" s="86">
        <v>0.42</v>
      </c>
      <c r="AE399" s="86">
        <v>1.77</v>
      </c>
      <c r="AF399" s="151">
        <v>3.7883999361599998</v>
      </c>
      <c r="AG399" s="85">
        <v>6.1610000091199997E-3</v>
      </c>
      <c r="AH399" s="86">
        <v>4.4218039999999998</v>
      </c>
      <c r="AI399" s="151">
        <v>1.4391000021299999E-2</v>
      </c>
      <c r="AJ399" s="152">
        <v>1.54</v>
      </c>
      <c r="AK399" s="153">
        <v>0</v>
      </c>
    </row>
    <row r="400" spans="1:37" x14ac:dyDescent="0.2">
      <c r="A400" s="149" t="s">
        <v>1111</v>
      </c>
      <c r="B400" s="66" t="s">
        <v>1112</v>
      </c>
      <c r="C400" s="67">
        <v>45</v>
      </c>
      <c r="D400" s="84" t="s">
        <v>337</v>
      </c>
      <c r="E400" s="85">
        <v>22.104502559459601</v>
      </c>
      <c r="F400" s="91">
        <v>22.032245708117099</v>
      </c>
      <c r="G400" s="86">
        <v>11.6986454016784</v>
      </c>
      <c r="H400" s="86">
        <v>11.672528467458299</v>
      </c>
      <c r="I400" s="86">
        <v>531.21</v>
      </c>
      <c r="J400" s="86">
        <v>709.44</v>
      </c>
      <c r="K400" s="87">
        <v>0</v>
      </c>
      <c r="L400" s="85">
        <v>6.0000000029099998E-2</v>
      </c>
      <c r="M400" s="150">
        <v>8.0172068419467803E-3</v>
      </c>
      <c r="N400" s="86">
        <v>20.3189318509658</v>
      </c>
      <c r="O400" s="86">
        <v>10.445987364733799</v>
      </c>
      <c r="P400" s="86">
        <v>23.873999999999999</v>
      </c>
      <c r="Q400" s="88">
        <v>2.8052000000000001</v>
      </c>
      <c r="R400" s="85">
        <v>8.48587707600921E-2</v>
      </c>
      <c r="S400" s="86">
        <v>0</v>
      </c>
      <c r="T400" s="86">
        <v>6.12</v>
      </c>
      <c r="U400" s="88">
        <v>2.17815231396037</v>
      </c>
      <c r="V400" s="89">
        <v>2.23</v>
      </c>
      <c r="W400" s="85">
        <v>18.047945005142999</v>
      </c>
      <c r="X400" s="88">
        <v>21.366666666699999</v>
      </c>
      <c r="Y400" s="85">
        <v>-100</v>
      </c>
      <c r="Z400" s="88"/>
      <c r="AA400" s="85">
        <v>3.79</v>
      </c>
      <c r="AB400" s="91">
        <v>3.53</v>
      </c>
      <c r="AC400" s="86">
        <v>0.91</v>
      </c>
      <c r="AD400" s="86">
        <v>0.84</v>
      </c>
      <c r="AE400" s="86">
        <v>2.82</v>
      </c>
      <c r="AF400" s="151">
        <v>0</v>
      </c>
      <c r="AG400" s="85">
        <v>2.1430999966000001E-2</v>
      </c>
      <c r="AH400" s="86">
        <v>6.9907550000000001</v>
      </c>
      <c r="AI400" s="151">
        <v>3.0653999951299998E-2</v>
      </c>
      <c r="AJ400" s="152">
        <v>1.77</v>
      </c>
      <c r="AK400" s="153">
        <v>0</v>
      </c>
    </row>
    <row r="401" spans="1:37" x14ac:dyDescent="0.2">
      <c r="A401" s="149" t="s">
        <v>1113</v>
      </c>
      <c r="B401" s="66" t="s">
        <v>1114</v>
      </c>
      <c r="C401" s="67">
        <v>45</v>
      </c>
      <c r="D401" s="84" t="s">
        <v>337</v>
      </c>
      <c r="E401" s="85">
        <v>30.916376420749199</v>
      </c>
      <c r="F401" s="91">
        <v>30.480734586031101</v>
      </c>
      <c r="G401" s="86">
        <v>14.9504853202896</v>
      </c>
      <c r="H401" s="86">
        <v>14.811822380416899</v>
      </c>
      <c r="I401" s="86">
        <v>498.59</v>
      </c>
      <c r="J401" s="86">
        <v>599.95000000000005</v>
      </c>
      <c r="K401" s="87">
        <v>0</v>
      </c>
      <c r="L401" s="85">
        <v>0.11999999998499999</v>
      </c>
      <c r="M401" s="150">
        <v>2.66954558524038E-2</v>
      </c>
      <c r="N401" s="86">
        <v>28.293966752173802</v>
      </c>
      <c r="O401" s="86">
        <v>14.412451361867699</v>
      </c>
      <c r="P401" s="86">
        <v>17.241</v>
      </c>
      <c r="Q401" s="88">
        <v>1.9046000000000001</v>
      </c>
      <c r="R401" s="85">
        <v>3.1002945279801599E-2</v>
      </c>
      <c r="S401" s="86">
        <v>0</v>
      </c>
      <c r="T401" s="86">
        <v>4.95</v>
      </c>
      <c r="U401" s="88">
        <v>1.23704811713197</v>
      </c>
      <c r="V401" s="89">
        <v>2.8</v>
      </c>
      <c r="W401" s="85">
        <v>17.936667552267501</v>
      </c>
      <c r="X401" s="88">
        <v>21.433333333299998</v>
      </c>
      <c r="Y401" s="85">
        <v>-100</v>
      </c>
      <c r="Z401" s="88"/>
      <c r="AA401" s="85">
        <v>5.95</v>
      </c>
      <c r="AB401" s="91">
        <v>5.57</v>
      </c>
      <c r="AC401" s="86">
        <v>1.49</v>
      </c>
      <c r="AD401" s="86">
        <v>1.36</v>
      </c>
      <c r="AE401" s="86">
        <v>2.9</v>
      </c>
      <c r="AF401" s="151">
        <v>0</v>
      </c>
      <c r="AG401" s="85">
        <v>1.0403000000000001E-2</v>
      </c>
      <c r="AH401" s="86">
        <v>4.7010750000000003</v>
      </c>
      <c r="AI401" s="151">
        <v>1.2519000000000001E-2</v>
      </c>
      <c r="AJ401" s="152">
        <v>1.65</v>
      </c>
      <c r="AK401" s="153">
        <v>0</v>
      </c>
    </row>
    <row r="402" spans="1:37" x14ac:dyDescent="0.2">
      <c r="A402" s="149" t="s">
        <v>1115</v>
      </c>
      <c r="B402" s="66" t="s">
        <v>1116</v>
      </c>
      <c r="C402" s="67">
        <v>45</v>
      </c>
      <c r="D402" s="84" t="s">
        <v>337</v>
      </c>
      <c r="E402" s="85">
        <v>40.004532157719098</v>
      </c>
      <c r="F402" s="91">
        <v>39.737752873799998</v>
      </c>
      <c r="G402" s="86">
        <v>17.428206501586299</v>
      </c>
      <c r="H402" s="86">
        <v>17.339623418894998</v>
      </c>
      <c r="I402" s="86">
        <v>107.73</v>
      </c>
      <c r="J402" s="86">
        <v>172.67</v>
      </c>
      <c r="K402" s="87">
        <v>1.14E-2</v>
      </c>
      <c r="L402" s="85">
        <v>7.9999999978900005E-2</v>
      </c>
      <c r="M402" s="150">
        <v>1.57799027858557E-3</v>
      </c>
      <c r="N402" s="86">
        <v>36.377165494618403</v>
      </c>
      <c r="O402" s="86">
        <v>10.126582278480999</v>
      </c>
      <c r="P402" s="86">
        <v>8.6240000000000006</v>
      </c>
      <c r="Q402" s="88">
        <v>1.0644</v>
      </c>
      <c r="R402" s="85">
        <v>6.1377934632499603E-2</v>
      </c>
      <c r="S402" s="86">
        <v>0</v>
      </c>
      <c r="T402" s="86">
        <v>2.2999999999999998</v>
      </c>
      <c r="U402" s="88">
        <v>0.71999505582794299</v>
      </c>
      <c r="V402" s="89">
        <v>3.63</v>
      </c>
      <c r="W402" s="85">
        <v>24.207144009628301</v>
      </c>
      <c r="X402" s="88">
        <v>22.766666666700001</v>
      </c>
      <c r="Y402" s="85">
        <v>27.980000000000004</v>
      </c>
      <c r="Z402" s="88"/>
      <c r="AA402" s="85">
        <v>4.32</v>
      </c>
      <c r="AB402" s="91">
        <v>4.07</v>
      </c>
      <c r="AC402" s="86">
        <v>0.96</v>
      </c>
      <c r="AD402" s="86">
        <v>0.93</v>
      </c>
      <c r="AE402" s="86">
        <v>0.89</v>
      </c>
      <c r="AF402" s="151">
        <v>0</v>
      </c>
      <c r="AG402" s="85">
        <v>9.5950000053900003E-3</v>
      </c>
      <c r="AH402" s="86">
        <v>1.443187</v>
      </c>
      <c r="AI402" s="151">
        <v>6.5312000036699999E-2</v>
      </c>
      <c r="AJ402" s="152">
        <v>1.73</v>
      </c>
      <c r="AK402" s="153">
        <v>0</v>
      </c>
    </row>
    <row r="403" spans="1:37" x14ac:dyDescent="0.2">
      <c r="A403" s="149" t="s">
        <v>1117</v>
      </c>
      <c r="B403" s="66" t="s">
        <v>1118</v>
      </c>
      <c r="C403" s="67">
        <v>45</v>
      </c>
      <c r="D403" s="84" t="s">
        <v>337</v>
      </c>
      <c r="E403" s="85">
        <v>51.742797382093002</v>
      </c>
      <c r="F403" s="91">
        <v>51.427029215302603</v>
      </c>
      <c r="G403" s="86">
        <v>21.642264354631902</v>
      </c>
      <c r="H403" s="86">
        <v>21.576141960731398</v>
      </c>
      <c r="I403" s="86">
        <v>66.44</v>
      </c>
      <c r="J403" s="86">
        <v>136.80000000000001</v>
      </c>
      <c r="K403" s="87">
        <v>0</v>
      </c>
      <c r="L403" s="85">
        <v>0.21000000003899999</v>
      </c>
      <c r="M403" s="150">
        <v>1.54718023942603E-3</v>
      </c>
      <c r="N403" s="86">
        <v>47.895254084599301</v>
      </c>
      <c r="O403" s="86">
        <v>21.576872536136701</v>
      </c>
      <c r="P403" s="86">
        <v>3.9670000000000001</v>
      </c>
      <c r="Q403" s="88">
        <v>0.98209999999999997</v>
      </c>
      <c r="R403" s="85">
        <v>9.3170595360104295E-3</v>
      </c>
      <c r="S403" s="86">
        <v>0</v>
      </c>
      <c r="T403" s="86">
        <v>1.57</v>
      </c>
      <c r="U403" s="88">
        <v>0.21860873085486801</v>
      </c>
      <c r="V403" s="89">
        <v>3.91</v>
      </c>
      <c r="W403" s="85">
        <v>21.764344745188101</v>
      </c>
      <c r="X403" s="88">
        <v>24.066666666700002</v>
      </c>
      <c r="Y403" s="85">
        <v>23.159999999999997</v>
      </c>
      <c r="Z403" s="88"/>
      <c r="AA403" s="85">
        <v>1.58</v>
      </c>
      <c r="AB403" s="91">
        <v>1.22</v>
      </c>
      <c r="AC403" s="86">
        <v>0.3</v>
      </c>
      <c r="AD403" s="86">
        <v>0.22</v>
      </c>
      <c r="AE403" s="86">
        <v>0.55000000000000004</v>
      </c>
      <c r="AF403" s="151">
        <v>0</v>
      </c>
      <c r="AG403" s="85">
        <v>5.31900000451E-3</v>
      </c>
      <c r="AH403" s="86">
        <v>1.7392319999999999</v>
      </c>
      <c r="AI403" s="151">
        <v>0.16347500013899999</v>
      </c>
      <c r="AJ403" s="152">
        <v>1.72</v>
      </c>
      <c r="AK403" s="153">
        <v>0</v>
      </c>
    </row>
    <row r="404" spans="1:37" x14ac:dyDescent="0.2">
      <c r="A404" s="149" t="s">
        <v>1119</v>
      </c>
      <c r="B404" s="66" t="s">
        <v>1120</v>
      </c>
      <c r="C404" s="67">
        <v>45</v>
      </c>
      <c r="D404" s="84" t="s">
        <v>337</v>
      </c>
      <c r="E404" s="85">
        <v>59.401398644676199</v>
      </c>
      <c r="F404" s="91">
        <v>58.858340811337698</v>
      </c>
      <c r="G404" s="86">
        <v>23.7142989757713</v>
      </c>
      <c r="H404" s="86">
        <v>23.616053470309701</v>
      </c>
      <c r="I404" s="86">
        <v>13</v>
      </c>
      <c r="J404" s="86">
        <v>48.66</v>
      </c>
      <c r="K404" s="87">
        <v>0</v>
      </c>
      <c r="L404" s="85">
        <v>6.9999999957600006E-2</v>
      </c>
      <c r="M404" s="150">
        <v>2.7952563742875201E-3</v>
      </c>
      <c r="N404" s="86">
        <v>55.158517772250697</v>
      </c>
      <c r="O404" s="86">
        <v>26.5388736754376</v>
      </c>
      <c r="P404" s="86">
        <v>1.4319999999999999</v>
      </c>
      <c r="Q404" s="88">
        <v>0.72199999999999998</v>
      </c>
      <c r="R404" s="85">
        <v>5.8038305281485798E-2</v>
      </c>
      <c r="S404" s="86">
        <v>0</v>
      </c>
      <c r="T404" s="86">
        <v>0.83</v>
      </c>
      <c r="U404" s="88">
        <v>0.15858526472135401</v>
      </c>
      <c r="V404" s="89">
        <v>4.25</v>
      </c>
      <c r="W404" s="85">
        <v>26.323605703212799</v>
      </c>
      <c r="X404" s="88">
        <v>26.233333333299999</v>
      </c>
      <c r="Y404" s="85">
        <v>-46.32</v>
      </c>
      <c r="Z404" s="88"/>
      <c r="AA404" s="85">
        <v>0</v>
      </c>
      <c r="AB404" s="91">
        <v>0</v>
      </c>
      <c r="AC404" s="86">
        <v>0.03</v>
      </c>
      <c r="AD404" s="86">
        <v>0</v>
      </c>
      <c r="AE404" s="86">
        <v>0.44</v>
      </c>
      <c r="AF404" s="151">
        <v>0</v>
      </c>
      <c r="AG404" s="85">
        <v>2.39999999823E-5</v>
      </c>
      <c r="AH404" s="86">
        <v>0.52947500000000003</v>
      </c>
      <c r="AI404" s="151">
        <v>5.5062999959500002E-2</v>
      </c>
      <c r="AJ404" s="152">
        <v>1.81</v>
      </c>
      <c r="AK404" s="153">
        <v>0</v>
      </c>
    </row>
    <row r="405" spans="1:37" x14ac:dyDescent="0.2">
      <c r="A405" s="149" t="s">
        <v>1121</v>
      </c>
      <c r="B405" s="66" t="s">
        <v>1122</v>
      </c>
      <c r="C405" s="67">
        <v>45</v>
      </c>
      <c r="D405" s="84" t="s">
        <v>337</v>
      </c>
      <c r="E405" s="85">
        <v>48.915717367444998</v>
      </c>
      <c r="F405" s="91">
        <v>47.738712485334702</v>
      </c>
      <c r="G405" s="86">
        <v>20.5635242023994</v>
      </c>
      <c r="H405" s="86">
        <v>20.088559209779401</v>
      </c>
      <c r="I405" s="86">
        <v>21.29</v>
      </c>
      <c r="J405" s="86">
        <v>38.26</v>
      </c>
      <c r="K405" s="87">
        <v>2.1000000000000001E-2</v>
      </c>
      <c r="L405" s="85">
        <v>0.21000000032300001</v>
      </c>
      <c r="M405" s="150">
        <v>6.7822665366966198E-2</v>
      </c>
      <c r="N405" s="86">
        <v>43.474291486179403</v>
      </c>
      <c r="O405" s="86">
        <v>25.980611483967198</v>
      </c>
      <c r="P405" s="86">
        <v>2.069</v>
      </c>
      <c r="Q405" s="88">
        <v>0.84099999999999997</v>
      </c>
      <c r="R405" s="85">
        <v>0.12974375608173899</v>
      </c>
      <c r="S405" s="86">
        <v>0</v>
      </c>
      <c r="T405" s="86">
        <v>1.57</v>
      </c>
      <c r="U405" s="88">
        <v>0.17976762668887</v>
      </c>
      <c r="V405" s="89">
        <v>3.85</v>
      </c>
      <c r="W405" s="85">
        <v>25.207387399296099</v>
      </c>
      <c r="X405" s="88">
        <v>29.633333333300001</v>
      </c>
      <c r="Y405" s="85">
        <v>-100</v>
      </c>
      <c r="Z405" s="88"/>
      <c r="AA405" s="85">
        <v>0</v>
      </c>
      <c r="AB405" s="91">
        <v>0</v>
      </c>
      <c r="AC405" s="86">
        <v>0</v>
      </c>
      <c r="AD405" s="86">
        <v>0</v>
      </c>
      <c r="AE405" s="86">
        <v>0.06</v>
      </c>
      <c r="AF405" s="151">
        <v>0</v>
      </c>
      <c r="AG405" s="85">
        <v>2.8140000020900001E-3</v>
      </c>
      <c r="AH405" s="86">
        <v>0.171122</v>
      </c>
      <c r="AI405" s="151">
        <v>9.6112000071500003E-2</v>
      </c>
      <c r="AJ405" s="152">
        <v>1.81</v>
      </c>
      <c r="AK405" s="153">
        <v>1</v>
      </c>
    </row>
    <row r="406" spans="1:37" x14ac:dyDescent="0.2">
      <c r="A406" s="149" t="s">
        <v>1123</v>
      </c>
      <c r="B406" s="66" t="s">
        <v>1124</v>
      </c>
      <c r="C406" s="67">
        <v>45</v>
      </c>
      <c r="D406" s="84" t="s">
        <v>337</v>
      </c>
      <c r="E406" s="85">
        <v>66.479089034747602</v>
      </c>
      <c r="F406" s="91">
        <v>65.591011405981007</v>
      </c>
      <c r="G406" s="86">
        <v>25.867743582953501</v>
      </c>
      <c r="H406" s="86">
        <v>25.5792838632795</v>
      </c>
      <c r="I406" s="86">
        <v>6.13</v>
      </c>
      <c r="J406" s="86">
        <v>17.649999999999999</v>
      </c>
      <c r="K406" s="87">
        <v>0</v>
      </c>
      <c r="L406" s="85">
        <v>1.9999999982199999E-2</v>
      </c>
      <c r="M406" s="150">
        <v>2.93592103639541E-2</v>
      </c>
      <c r="N406" s="86">
        <v>62.514740851006202</v>
      </c>
      <c r="O406" s="86">
        <v>35.253925497667701</v>
      </c>
      <c r="P406" s="86">
        <v>0.83799999999999997</v>
      </c>
      <c r="Q406" s="88">
        <v>0.44140000000000001</v>
      </c>
      <c r="R406" s="85">
        <v>0.11247012512301401</v>
      </c>
      <c r="S406" s="86">
        <v>0</v>
      </c>
      <c r="T406" s="86">
        <v>0.69</v>
      </c>
      <c r="U406" s="88">
        <v>4.5396939489662697E-2</v>
      </c>
      <c r="V406" s="89">
        <v>4.17</v>
      </c>
      <c r="W406" s="85">
        <v>22.521160608257599</v>
      </c>
      <c r="X406" s="88">
        <v>25</v>
      </c>
      <c r="Y406" s="85">
        <v>16.420000000000002</v>
      </c>
      <c r="Z406" s="88"/>
      <c r="AA406" s="85">
        <v>0</v>
      </c>
      <c r="AB406" s="91">
        <v>0</v>
      </c>
      <c r="AC406" s="86">
        <v>0</v>
      </c>
      <c r="AD406" s="86">
        <v>0</v>
      </c>
      <c r="AE406" s="86">
        <v>0.06</v>
      </c>
      <c r="AF406" s="151">
        <v>0</v>
      </c>
      <c r="AG406" s="85">
        <v>0</v>
      </c>
      <c r="AH406" s="86">
        <v>0.15590300000000001</v>
      </c>
      <c r="AI406" s="151">
        <v>6.2144998040299999E-2</v>
      </c>
      <c r="AJ406" s="152">
        <v>1.82</v>
      </c>
      <c r="AK406" s="153">
        <v>0</v>
      </c>
    </row>
    <row r="407" spans="1:37" x14ac:dyDescent="0.2">
      <c r="A407" s="149" t="s">
        <v>1125</v>
      </c>
      <c r="B407" s="66" t="s">
        <v>1126</v>
      </c>
      <c r="C407" s="67">
        <v>45</v>
      </c>
      <c r="D407" s="84" t="s">
        <v>337</v>
      </c>
      <c r="E407" s="85">
        <v>70.444539431502506</v>
      </c>
      <c r="F407" s="91">
        <v>70.047018593716601</v>
      </c>
      <c r="G407" s="86">
        <v>17.779440051293001</v>
      </c>
      <c r="H407" s="86">
        <v>17.678991237443899</v>
      </c>
      <c r="I407" s="86">
        <v>12.22</v>
      </c>
      <c r="J407" s="86">
        <v>26.71</v>
      </c>
      <c r="K407" s="87">
        <v>0</v>
      </c>
      <c r="L407" s="85">
        <v>0</v>
      </c>
      <c r="M407" s="150">
        <v>0</v>
      </c>
      <c r="N407" s="86">
        <v>64.790727062770998</v>
      </c>
      <c r="O407" s="86">
        <v>27.909330095122399</v>
      </c>
      <c r="P407" s="86">
        <v>0.53700000000000003</v>
      </c>
      <c r="Q407" s="88">
        <v>0.19</v>
      </c>
      <c r="R407" s="85">
        <v>0</v>
      </c>
      <c r="S407" s="86">
        <v>0</v>
      </c>
      <c r="T407" s="86">
        <v>0.78</v>
      </c>
      <c r="U407" s="88">
        <v>2.1372088053002798E-3</v>
      </c>
      <c r="V407" s="89">
        <v>4.1399999999999997</v>
      </c>
      <c r="W407" s="85">
        <v>30.378319451443701</v>
      </c>
      <c r="X407" s="88">
        <v>30.8</v>
      </c>
      <c r="Y407" s="85">
        <v>100</v>
      </c>
      <c r="Z407" s="88">
        <v>100</v>
      </c>
      <c r="AA407" s="85">
        <v>0</v>
      </c>
      <c r="AB407" s="91">
        <v>0</v>
      </c>
      <c r="AC407" s="86">
        <v>0</v>
      </c>
      <c r="AD407" s="86">
        <v>0</v>
      </c>
      <c r="AE407" s="86">
        <v>0.33</v>
      </c>
      <c r="AF407" s="151">
        <v>0.73519998656700003</v>
      </c>
      <c r="AG407" s="85">
        <v>0</v>
      </c>
      <c r="AH407" s="86">
        <v>0.10843800000000001</v>
      </c>
      <c r="AI407" s="151">
        <v>7.6829999846499998E-3</v>
      </c>
      <c r="AJ407" s="152">
        <v>1.93</v>
      </c>
      <c r="AK407" s="153">
        <v>0</v>
      </c>
    </row>
    <row r="408" spans="1:37" x14ac:dyDescent="0.2">
      <c r="A408" s="149" t="s">
        <v>1127</v>
      </c>
      <c r="B408" s="66" t="s">
        <v>1128</v>
      </c>
      <c r="C408" s="67">
        <v>45</v>
      </c>
      <c r="D408" s="84" t="s">
        <v>337</v>
      </c>
      <c r="E408" s="85">
        <v>74.455495078969406</v>
      </c>
      <c r="F408" s="91">
        <v>73.8810154315929</v>
      </c>
      <c r="G408" s="86">
        <v>21.039238857596299</v>
      </c>
      <c r="H408" s="86">
        <v>20.962469054868802</v>
      </c>
      <c r="I408" s="86">
        <v>10.41</v>
      </c>
      <c r="J408" s="86">
        <v>30.38</v>
      </c>
      <c r="K408" s="87">
        <v>2.8799999999999999E-2</v>
      </c>
      <c r="L408" s="85">
        <v>2.5075036882900001E-9</v>
      </c>
      <c r="M408" s="150">
        <v>1.0307044143753E-3</v>
      </c>
      <c r="N408" s="86">
        <v>70.333746451142204</v>
      </c>
      <c r="O408" s="86">
        <v>31.526023650551</v>
      </c>
      <c r="P408" s="86">
        <v>1.72</v>
      </c>
      <c r="Q408" s="88">
        <v>0.37380000000000002</v>
      </c>
      <c r="R408" s="85">
        <v>5.4005400540053997E-2</v>
      </c>
      <c r="S408" s="86">
        <v>0</v>
      </c>
      <c r="T408" s="86">
        <v>1.25</v>
      </c>
      <c r="U408" s="88">
        <v>7.6769802727484501E-2</v>
      </c>
      <c r="V408" s="89">
        <v>4.33</v>
      </c>
      <c r="W408" s="85">
        <v>26.636836421745301</v>
      </c>
      <c r="X408" s="88">
        <v>26.733333333299999</v>
      </c>
      <c r="Y408" s="85">
        <v>-99.14</v>
      </c>
      <c r="Z408" s="88"/>
      <c r="AA408" s="85">
        <v>0</v>
      </c>
      <c r="AB408" s="91">
        <v>0</v>
      </c>
      <c r="AC408" s="86">
        <v>0</v>
      </c>
      <c r="AD408" s="86">
        <v>0</v>
      </c>
      <c r="AE408" s="86">
        <v>0.28000000000000003</v>
      </c>
      <c r="AF408" s="151">
        <v>0.94769998429699998</v>
      </c>
      <c r="AG408" s="85">
        <v>0</v>
      </c>
      <c r="AH408" s="86">
        <v>0.30097800000000002</v>
      </c>
      <c r="AI408" s="151">
        <v>2.3049004941200001E-2</v>
      </c>
      <c r="AJ408" s="152">
        <v>1.92</v>
      </c>
      <c r="AK408" s="153">
        <v>0</v>
      </c>
    </row>
    <row r="409" spans="1:37" x14ac:dyDescent="0.2">
      <c r="A409" s="149" t="s">
        <v>1129</v>
      </c>
      <c r="B409" s="66" t="s">
        <v>1130</v>
      </c>
      <c r="C409" s="67">
        <v>45</v>
      </c>
      <c r="D409" s="84" t="s">
        <v>337</v>
      </c>
      <c r="E409" s="85">
        <v>87.223402563991399</v>
      </c>
      <c r="F409" s="91">
        <v>86.308517249851903</v>
      </c>
      <c r="G409" s="86">
        <v>18.040439954328001</v>
      </c>
      <c r="H409" s="86">
        <v>17.958056916561901</v>
      </c>
      <c r="I409" s="86">
        <v>2.67</v>
      </c>
      <c r="J409" s="86">
        <v>5.92</v>
      </c>
      <c r="K409" s="87">
        <v>0</v>
      </c>
      <c r="L409" s="85">
        <v>0</v>
      </c>
      <c r="M409" s="150">
        <v>1.26405971366945E-4</v>
      </c>
      <c r="N409" s="86">
        <v>82.723517489982498</v>
      </c>
      <c r="O409" s="86">
        <v>34.451151352559798</v>
      </c>
      <c r="P409" s="86">
        <v>0.27300000000000002</v>
      </c>
      <c r="Q409" s="88">
        <v>0.16059999999999999</v>
      </c>
      <c r="R409" s="85">
        <v>4.6125461254612497E-2</v>
      </c>
      <c r="S409" s="86">
        <v>0</v>
      </c>
      <c r="T409" s="86">
        <v>0.44</v>
      </c>
      <c r="U409" s="88">
        <v>8.67189871222304E-3</v>
      </c>
      <c r="V409" s="89">
        <v>4.79</v>
      </c>
      <c r="W409" s="85">
        <v>29.0289037959196</v>
      </c>
      <c r="X409" s="88">
        <v>21.4</v>
      </c>
      <c r="Y409" s="85"/>
      <c r="Z409" s="88"/>
      <c r="AA409" s="85">
        <v>0</v>
      </c>
      <c r="AB409" s="91">
        <v>0</v>
      </c>
      <c r="AC409" s="86">
        <v>0</v>
      </c>
      <c r="AD409" s="86">
        <v>0</v>
      </c>
      <c r="AE409" s="86">
        <v>0.02</v>
      </c>
      <c r="AF409" s="151">
        <v>0.30779999515500001</v>
      </c>
      <c r="AG409" s="85">
        <v>0</v>
      </c>
      <c r="AH409" s="86">
        <v>3.4526000000000001E-2</v>
      </c>
      <c r="AI409" s="151">
        <v>0</v>
      </c>
      <c r="AJ409" s="152">
        <v>2.11</v>
      </c>
      <c r="AK409" s="153">
        <v>0</v>
      </c>
    </row>
    <row r="410" spans="1:37" x14ac:dyDescent="0.2">
      <c r="A410" s="149" t="s">
        <v>1131</v>
      </c>
      <c r="B410" s="66" t="s">
        <v>1132</v>
      </c>
      <c r="C410" s="67">
        <v>45</v>
      </c>
      <c r="D410" s="84" t="s">
        <v>337</v>
      </c>
      <c r="E410" s="85">
        <v>94.444134701159697</v>
      </c>
      <c r="F410" s="91">
        <v>94.179304192685095</v>
      </c>
      <c r="G410" s="86">
        <v>20.901399420160601</v>
      </c>
      <c r="H410" s="86">
        <v>20.8728256021409</v>
      </c>
      <c r="I410" s="86">
        <v>1.69</v>
      </c>
      <c r="J410" s="86">
        <v>7.18</v>
      </c>
      <c r="K410" s="87">
        <v>0</v>
      </c>
      <c r="L410" s="85">
        <v>0</v>
      </c>
      <c r="M410" s="150">
        <v>2.6188599374774799E-4</v>
      </c>
      <c r="N410" s="86">
        <v>92.210634464898902</v>
      </c>
      <c r="O410" s="86">
        <v>34.804340973566902</v>
      </c>
      <c r="P410" s="86">
        <v>0.28499999999999998</v>
      </c>
      <c r="Q410" s="88">
        <v>6.1899999999999997E-2</v>
      </c>
      <c r="R410" s="85">
        <v>4.3965706748735997E-2</v>
      </c>
      <c r="S410" s="86">
        <v>0</v>
      </c>
      <c r="T410" s="86">
        <v>0.35</v>
      </c>
      <c r="U410" s="88">
        <v>2.0907671721677101E-3</v>
      </c>
      <c r="V410" s="89">
        <v>4.54</v>
      </c>
      <c r="W410" s="85">
        <v>28.1039596473972</v>
      </c>
      <c r="X410" s="88">
        <v>24.366666666699999</v>
      </c>
      <c r="Y410" s="85">
        <v>-100</v>
      </c>
      <c r="Z410" s="88"/>
      <c r="AA410" s="85">
        <v>0</v>
      </c>
      <c r="AB410" s="91">
        <v>0</v>
      </c>
      <c r="AC410" s="86">
        <v>0</v>
      </c>
      <c r="AD410" s="86">
        <v>0</v>
      </c>
      <c r="AE410" s="86">
        <v>0.01</v>
      </c>
      <c r="AF410" s="151">
        <v>60.058898943499997</v>
      </c>
      <c r="AG410" s="85">
        <v>0</v>
      </c>
      <c r="AH410" s="86">
        <v>8.6983000000000005E-2</v>
      </c>
      <c r="AI410" s="151">
        <v>4.5964999977400001E-2</v>
      </c>
      <c r="AJ410" s="152">
        <v>1.9</v>
      </c>
      <c r="AK410" s="153">
        <v>0</v>
      </c>
    </row>
    <row r="411" spans="1:37" x14ac:dyDescent="0.2">
      <c r="A411" s="149" t="s">
        <v>1133</v>
      </c>
      <c r="B411" s="66" t="s">
        <v>1134</v>
      </c>
      <c r="C411" s="67">
        <v>45</v>
      </c>
      <c r="D411" s="84" t="s">
        <v>337</v>
      </c>
      <c r="E411" s="85">
        <v>66.981051334280494</v>
      </c>
      <c r="F411" s="91">
        <v>66.591636569041995</v>
      </c>
      <c r="G411" s="86">
        <v>20.1425857140412</v>
      </c>
      <c r="H411" s="86">
        <v>20.014207220006501</v>
      </c>
      <c r="I411" s="86">
        <v>16.47</v>
      </c>
      <c r="J411" s="86">
        <v>57.97</v>
      </c>
      <c r="K411" s="87">
        <v>0</v>
      </c>
      <c r="L411" s="85">
        <v>0.14000000016299999</v>
      </c>
      <c r="M411" s="150">
        <v>3.7879827133744402E-2</v>
      </c>
      <c r="N411" s="86">
        <v>62.941744165643101</v>
      </c>
      <c r="O411" s="86">
        <v>28.777686628383901</v>
      </c>
      <c r="P411" s="86">
        <v>3.2480000000000002</v>
      </c>
      <c r="Q411" s="88">
        <v>0.37090000000000001</v>
      </c>
      <c r="R411" s="85">
        <v>0.10752688172043</v>
      </c>
      <c r="S411" s="86">
        <v>0</v>
      </c>
      <c r="T411" s="86">
        <v>1.03</v>
      </c>
      <c r="U411" s="88">
        <v>5.5630680748361E-2</v>
      </c>
      <c r="V411" s="89">
        <v>4.0599999999999996</v>
      </c>
      <c r="W411" s="85">
        <v>21.178813577867398</v>
      </c>
      <c r="X411" s="88">
        <v>21.3</v>
      </c>
      <c r="Y411" s="85">
        <v>-99.52</v>
      </c>
      <c r="Z411" s="88"/>
      <c r="AA411" s="85">
        <v>0</v>
      </c>
      <c r="AB411" s="91">
        <v>0</v>
      </c>
      <c r="AC411" s="86">
        <v>0</v>
      </c>
      <c r="AD411" s="86">
        <v>0</v>
      </c>
      <c r="AE411" s="86">
        <v>0.08</v>
      </c>
      <c r="AF411" s="151">
        <v>0</v>
      </c>
      <c r="AG411" s="85">
        <v>0</v>
      </c>
      <c r="AH411" s="86">
        <v>0.58426699999999998</v>
      </c>
      <c r="AI411" s="151">
        <v>0.21935999707600001</v>
      </c>
      <c r="AJ411" s="152">
        <v>1.83</v>
      </c>
      <c r="AK411" s="153">
        <v>0</v>
      </c>
    </row>
    <row r="412" spans="1:37" x14ac:dyDescent="0.2">
      <c r="A412" s="149" t="s">
        <v>1135</v>
      </c>
      <c r="B412" s="66" t="s">
        <v>1136</v>
      </c>
      <c r="C412" s="67">
        <v>45</v>
      </c>
      <c r="D412" s="84" t="s">
        <v>337</v>
      </c>
      <c r="E412" s="85">
        <v>87.107288495778505</v>
      </c>
      <c r="F412" s="91">
        <v>86.774165757279903</v>
      </c>
      <c r="G412" s="86">
        <v>20.511458273505301</v>
      </c>
      <c r="H412" s="86">
        <v>20.369306760094201</v>
      </c>
      <c r="I412" s="86">
        <v>1.4</v>
      </c>
      <c r="J412" s="86">
        <v>5.99</v>
      </c>
      <c r="K412" s="87">
        <v>0</v>
      </c>
      <c r="L412" s="85">
        <v>0</v>
      </c>
      <c r="M412" s="150">
        <v>0</v>
      </c>
      <c r="N412" s="86">
        <v>83.286135436181198</v>
      </c>
      <c r="O412" s="86">
        <v>18.723542819928401</v>
      </c>
      <c r="P412" s="86">
        <v>0.432</v>
      </c>
      <c r="Q412" s="88">
        <v>0.25530000000000003</v>
      </c>
      <c r="R412" s="85">
        <v>0</v>
      </c>
      <c r="S412" s="86">
        <v>0</v>
      </c>
      <c r="T412" s="86">
        <v>0.57999999999999996</v>
      </c>
      <c r="U412" s="88">
        <v>1.4358738728390101E-3</v>
      </c>
      <c r="V412" s="89">
        <v>4.38</v>
      </c>
      <c r="W412" s="85">
        <v>41.388823133239399</v>
      </c>
      <c r="X412" s="88">
        <v>43.866666666699999</v>
      </c>
      <c r="Y412" s="85">
        <v>100</v>
      </c>
      <c r="Z412" s="88"/>
      <c r="AA412" s="85">
        <v>0</v>
      </c>
      <c r="AB412" s="91">
        <v>0</v>
      </c>
      <c r="AC412" s="86">
        <v>0</v>
      </c>
      <c r="AD412" s="86">
        <v>0</v>
      </c>
      <c r="AE412" s="86">
        <v>7.0000000000000007E-2</v>
      </c>
      <c r="AF412" s="151">
        <v>56.455101073800002</v>
      </c>
      <c r="AG412" s="85">
        <v>0</v>
      </c>
      <c r="AH412" s="86">
        <v>3.7100000000000001E-2</v>
      </c>
      <c r="AI412" s="151">
        <v>0</v>
      </c>
      <c r="AJ412" s="152">
        <v>2.0499999999999998</v>
      </c>
      <c r="AK412" s="153">
        <v>0</v>
      </c>
    </row>
    <row r="413" spans="1:37" x14ac:dyDescent="0.2">
      <c r="A413" s="149" t="s">
        <v>1137</v>
      </c>
      <c r="B413" s="66" t="s">
        <v>1138</v>
      </c>
      <c r="C413" s="67">
        <v>45</v>
      </c>
      <c r="D413" s="84" t="s">
        <v>337</v>
      </c>
      <c r="E413" s="85">
        <v>83.9937546430955</v>
      </c>
      <c r="F413" s="91">
        <v>83.678968508795094</v>
      </c>
      <c r="G413" s="86">
        <v>21.7769047708986</v>
      </c>
      <c r="H413" s="86">
        <v>21.741648723857001</v>
      </c>
      <c r="I413" s="86">
        <v>8.3699999999999992</v>
      </c>
      <c r="J413" s="86">
        <v>30.01</v>
      </c>
      <c r="K413" s="87">
        <v>0</v>
      </c>
      <c r="L413" s="85">
        <v>9.9999999802900003E-2</v>
      </c>
      <c r="M413" s="150">
        <v>1.77495812973498E-3</v>
      </c>
      <c r="N413" s="86">
        <v>80.328894449906201</v>
      </c>
      <c r="O413" s="86">
        <v>32.992845939018302</v>
      </c>
      <c r="P413" s="86">
        <v>1.458</v>
      </c>
      <c r="Q413" s="88">
        <v>0.23780000000000001</v>
      </c>
      <c r="R413" s="85">
        <v>3.2663726931242899E-2</v>
      </c>
      <c r="S413" s="86">
        <v>0</v>
      </c>
      <c r="T413" s="86">
        <v>0.75</v>
      </c>
      <c r="U413" s="88">
        <v>1.44801621778164E-2</v>
      </c>
      <c r="V413" s="89">
        <v>4.38</v>
      </c>
      <c r="W413" s="85">
        <v>26.627231829037999</v>
      </c>
      <c r="X413" s="88">
        <v>26.2</v>
      </c>
      <c r="Y413" s="85">
        <v>34</v>
      </c>
      <c r="Z413" s="88"/>
      <c r="AA413" s="85">
        <v>0</v>
      </c>
      <c r="AB413" s="91">
        <v>0</v>
      </c>
      <c r="AC413" s="86">
        <v>0</v>
      </c>
      <c r="AD413" s="86">
        <v>0</v>
      </c>
      <c r="AE413" s="86">
        <v>0.05</v>
      </c>
      <c r="AF413" s="151">
        <v>25.9533004249</v>
      </c>
      <c r="AG413" s="85">
        <v>0</v>
      </c>
      <c r="AH413" s="86">
        <v>0.40270299999999998</v>
      </c>
      <c r="AI413" s="151">
        <v>0.186770999799</v>
      </c>
      <c r="AJ413" s="152">
        <v>2.0099999999999998</v>
      </c>
      <c r="AK413" s="153">
        <v>0</v>
      </c>
    </row>
    <row r="414" spans="1:37" x14ac:dyDescent="0.2">
      <c r="A414" s="149" t="s">
        <v>1139</v>
      </c>
      <c r="B414" s="66" t="s">
        <v>1140</v>
      </c>
      <c r="C414" s="67">
        <v>45</v>
      </c>
      <c r="D414" s="84" t="s">
        <v>337</v>
      </c>
      <c r="E414" s="85">
        <v>85.958407341622305</v>
      </c>
      <c r="F414" s="91">
        <v>84.992599171107202</v>
      </c>
      <c r="G414" s="86">
        <v>23.058762581409098</v>
      </c>
      <c r="H414" s="86">
        <v>22.9625518058022</v>
      </c>
      <c r="I414" s="86">
        <v>4.5199999999999996</v>
      </c>
      <c r="J414" s="86">
        <v>9.84</v>
      </c>
      <c r="K414" s="87">
        <v>0</v>
      </c>
      <c r="L414" s="85">
        <v>0</v>
      </c>
      <c r="M414" s="150">
        <v>0</v>
      </c>
      <c r="N414" s="86">
        <v>82.075848002950195</v>
      </c>
      <c r="O414" s="86">
        <v>28.076676053554699</v>
      </c>
      <c r="P414" s="86">
        <v>0.67500000000000004</v>
      </c>
      <c r="Q414" s="88">
        <v>0.3125</v>
      </c>
      <c r="R414" s="85">
        <v>0</v>
      </c>
      <c r="S414" s="86">
        <v>0</v>
      </c>
      <c r="T414" s="86">
        <v>0.89</v>
      </c>
      <c r="U414" s="88">
        <v>1.99822380106572E-2</v>
      </c>
      <c r="V414" s="89">
        <v>4.28</v>
      </c>
      <c r="W414" s="85">
        <v>33.132229048060097</v>
      </c>
      <c r="X414" s="88">
        <v>37.433333333299998</v>
      </c>
      <c r="Y414" s="85"/>
      <c r="Z414" s="88"/>
      <c r="AA414" s="85">
        <v>0</v>
      </c>
      <c r="AB414" s="91">
        <v>0</v>
      </c>
      <c r="AC414" s="86">
        <v>0</v>
      </c>
      <c r="AD414" s="86">
        <v>0</v>
      </c>
      <c r="AE414" s="86">
        <v>0.03</v>
      </c>
      <c r="AF414" s="151">
        <v>47.826900457500003</v>
      </c>
      <c r="AG414" s="85">
        <v>2.6799999999099999E-4</v>
      </c>
      <c r="AH414" s="86">
        <v>0.11337899999999999</v>
      </c>
      <c r="AI414" s="151">
        <v>2.2431999999200002E-2</v>
      </c>
      <c r="AJ414" s="152">
        <v>1.86</v>
      </c>
      <c r="AK414" s="153">
        <v>0</v>
      </c>
    </row>
    <row r="415" spans="1:37" x14ac:dyDescent="0.2">
      <c r="A415" s="149" t="s">
        <v>1141</v>
      </c>
      <c r="B415" s="66" t="s">
        <v>1142</v>
      </c>
      <c r="C415" s="67">
        <v>45</v>
      </c>
      <c r="D415" s="84" t="s">
        <v>337</v>
      </c>
      <c r="E415" s="85">
        <v>83.928967056938802</v>
      </c>
      <c r="F415" s="91">
        <v>82.059409990285801</v>
      </c>
      <c r="G415" s="86">
        <v>21.110486221176998</v>
      </c>
      <c r="H415" s="86">
        <v>20.873596127954698</v>
      </c>
      <c r="I415" s="86">
        <v>4.68</v>
      </c>
      <c r="J415" s="86">
        <v>4.82</v>
      </c>
      <c r="K415" s="87">
        <v>0</v>
      </c>
      <c r="L415" s="85">
        <v>0</v>
      </c>
      <c r="M415" s="150">
        <v>3.0132559347931802E-3</v>
      </c>
      <c r="N415" s="86">
        <v>80.435503867847103</v>
      </c>
      <c r="O415" s="86">
        <v>24.304068522483899</v>
      </c>
      <c r="P415" s="86">
        <v>0.66900000000000004</v>
      </c>
      <c r="Q415" s="88">
        <v>0.1704</v>
      </c>
      <c r="R415" s="85">
        <v>5.6625141562853899E-2</v>
      </c>
      <c r="S415" s="86">
        <v>0</v>
      </c>
      <c r="T415" s="86">
        <v>0.73</v>
      </c>
      <c r="U415" s="88">
        <v>0.207917923547557</v>
      </c>
      <c r="V415" s="89">
        <v>4.41</v>
      </c>
      <c r="W415" s="85">
        <v>30.140225219486801</v>
      </c>
      <c r="X415" s="88">
        <v>29.5333333333</v>
      </c>
      <c r="Y415" s="85"/>
      <c r="Z415" s="88"/>
      <c r="AA415" s="85">
        <v>0</v>
      </c>
      <c r="AB415" s="91">
        <v>0</v>
      </c>
      <c r="AC415" s="86">
        <v>0</v>
      </c>
      <c r="AD415" s="86">
        <v>0</v>
      </c>
      <c r="AE415" s="86">
        <v>0.01</v>
      </c>
      <c r="AF415" s="151">
        <v>33.882801028199999</v>
      </c>
      <c r="AG415" s="85">
        <v>0</v>
      </c>
      <c r="AH415" s="86">
        <v>2.4614E-2</v>
      </c>
      <c r="AI415" s="151">
        <v>0</v>
      </c>
      <c r="AJ415" s="152">
        <v>1.92</v>
      </c>
      <c r="AK415" s="153">
        <v>0</v>
      </c>
    </row>
    <row r="416" spans="1:37" x14ac:dyDescent="0.2">
      <c r="A416" s="149" t="s">
        <v>1143</v>
      </c>
      <c r="B416" s="66" t="s">
        <v>1144</v>
      </c>
      <c r="C416" s="67">
        <v>45</v>
      </c>
      <c r="D416" s="84" t="s">
        <v>337</v>
      </c>
      <c r="E416" s="85">
        <v>90.798180557351202</v>
      </c>
      <c r="F416" s="91">
        <v>90.5666364993359</v>
      </c>
      <c r="G416" s="86">
        <v>25.5956088903515</v>
      </c>
      <c r="H416" s="86">
        <v>25.566225126643999</v>
      </c>
      <c r="I416" s="86">
        <v>3</v>
      </c>
      <c r="J416" s="86">
        <v>3.47</v>
      </c>
      <c r="K416" s="87">
        <v>0</v>
      </c>
      <c r="L416" s="85">
        <v>0</v>
      </c>
      <c r="M416" s="150">
        <v>0</v>
      </c>
      <c r="N416" s="86">
        <v>83.802408326130504</v>
      </c>
      <c r="O416" s="86">
        <v>34.092980856882399</v>
      </c>
      <c r="P416" s="86">
        <v>0.221</v>
      </c>
      <c r="Q416" s="88">
        <v>0.18279999999999999</v>
      </c>
      <c r="R416" s="85">
        <v>0</v>
      </c>
      <c r="S416" s="86">
        <v>0</v>
      </c>
      <c r="T416" s="86">
        <v>0.44</v>
      </c>
      <c r="U416" s="88">
        <v>2.3507010966020599E-3</v>
      </c>
      <c r="V416" s="89">
        <v>4.75</v>
      </c>
      <c r="W416" s="85">
        <v>37.876209858065998</v>
      </c>
      <c r="X416" s="88">
        <v>36.766666666699997</v>
      </c>
      <c r="Y416" s="85"/>
      <c r="Z416" s="88"/>
      <c r="AA416" s="85">
        <v>0</v>
      </c>
      <c r="AB416" s="91">
        <v>0</v>
      </c>
      <c r="AC416" s="86">
        <v>0</v>
      </c>
      <c r="AD416" s="86">
        <v>0</v>
      </c>
      <c r="AE416" s="86">
        <v>0.01</v>
      </c>
      <c r="AF416" s="151">
        <v>60.521900210200002</v>
      </c>
      <c r="AG416" s="85">
        <v>0</v>
      </c>
      <c r="AH416" s="86">
        <v>2.4863E-2</v>
      </c>
      <c r="AI416" s="151">
        <v>0</v>
      </c>
      <c r="AJ416" s="152">
        <v>1.96</v>
      </c>
      <c r="AK416" s="153">
        <v>0</v>
      </c>
    </row>
    <row r="417" spans="1:37" x14ac:dyDescent="0.2">
      <c r="A417" s="149" t="s">
        <v>1145</v>
      </c>
      <c r="B417" s="66" t="s">
        <v>1146</v>
      </c>
      <c r="C417" s="67">
        <v>45</v>
      </c>
      <c r="D417" s="84" t="s">
        <v>337</v>
      </c>
      <c r="E417" s="85">
        <v>85.890937224875302</v>
      </c>
      <c r="F417" s="91">
        <v>85.685510764880107</v>
      </c>
      <c r="G417" s="86">
        <v>24.192300509564301</v>
      </c>
      <c r="H417" s="86">
        <v>24.134941173331899</v>
      </c>
      <c r="I417" s="86">
        <v>8.9700000000000006</v>
      </c>
      <c r="J417" s="86">
        <v>15.19</v>
      </c>
      <c r="K417" s="87">
        <v>0</v>
      </c>
      <c r="L417" s="85">
        <v>0</v>
      </c>
      <c r="M417" s="150">
        <v>7.2479356484637697E-4</v>
      </c>
      <c r="N417" s="86">
        <v>81.287513397642002</v>
      </c>
      <c r="O417" s="86">
        <v>26.730467783186199</v>
      </c>
      <c r="P417" s="86">
        <v>0.86399999999999999</v>
      </c>
      <c r="Q417" s="88">
        <v>0.26679999999999998</v>
      </c>
      <c r="R417" s="85">
        <v>3.34896182183523E-2</v>
      </c>
      <c r="S417" s="86">
        <v>0</v>
      </c>
      <c r="T417" s="86">
        <v>0.72</v>
      </c>
      <c r="U417" s="88">
        <v>8.0036283115012097E-2</v>
      </c>
      <c r="V417" s="89">
        <v>4.3099999999999996</v>
      </c>
      <c r="W417" s="85">
        <v>27.4506099375179</v>
      </c>
      <c r="X417" s="88">
        <v>29.9666666667</v>
      </c>
      <c r="Y417" s="85">
        <v>100</v>
      </c>
      <c r="Z417" s="88"/>
      <c r="AA417" s="85">
        <v>0</v>
      </c>
      <c r="AB417" s="91">
        <v>0</v>
      </c>
      <c r="AC417" s="86">
        <v>0.05</v>
      </c>
      <c r="AD417" s="86">
        <v>7.0000000000000007E-2</v>
      </c>
      <c r="AE417" s="86">
        <v>0</v>
      </c>
      <c r="AF417" s="151">
        <v>41.637798347999997</v>
      </c>
      <c r="AG417" s="85">
        <v>0</v>
      </c>
      <c r="AH417" s="86">
        <v>9.7698999999999994E-2</v>
      </c>
      <c r="AI417" s="151">
        <v>0.11112899997</v>
      </c>
      <c r="AJ417" s="152">
        <v>1.84</v>
      </c>
      <c r="AK417" s="153">
        <v>0</v>
      </c>
    </row>
    <row r="418" spans="1:37" x14ac:dyDescent="0.2">
      <c r="A418" s="149" t="s">
        <v>1147</v>
      </c>
      <c r="B418" s="66" t="s">
        <v>1148</v>
      </c>
      <c r="C418" s="67">
        <v>45</v>
      </c>
      <c r="D418" s="84" t="s">
        <v>337</v>
      </c>
      <c r="E418" s="85">
        <v>95.273928604202993</v>
      </c>
      <c r="F418" s="91">
        <v>94.859302393486104</v>
      </c>
      <c r="G418" s="86">
        <v>27.034963751491201</v>
      </c>
      <c r="H418" s="86">
        <v>26.919836151734799</v>
      </c>
      <c r="I418" s="86">
        <v>0.8</v>
      </c>
      <c r="J418" s="86">
        <v>1.87</v>
      </c>
      <c r="K418" s="87">
        <v>0</v>
      </c>
      <c r="L418" s="85">
        <v>0</v>
      </c>
      <c r="M418" s="150">
        <v>0</v>
      </c>
      <c r="N418" s="86">
        <v>92.205190366760107</v>
      </c>
      <c r="O418" s="86">
        <v>43.5094558725946</v>
      </c>
      <c r="P418" s="86">
        <v>0.13</v>
      </c>
      <c r="Q418" s="88">
        <v>6.4899999999999999E-2</v>
      </c>
      <c r="R418" s="85">
        <v>0</v>
      </c>
      <c r="S418" s="86">
        <v>0</v>
      </c>
      <c r="T418" s="86">
        <v>0.28000000000000003</v>
      </c>
      <c r="U418" s="88">
        <v>3.7541608616216297E-2</v>
      </c>
      <c r="V418" s="89">
        <v>4.75</v>
      </c>
      <c r="W418" s="85">
        <v>26.3332103871568</v>
      </c>
      <c r="X418" s="88">
        <v>27.5</v>
      </c>
      <c r="Y418" s="85">
        <v>-99.56</v>
      </c>
      <c r="Z418" s="88"/>
      <c r="AA418" s="85">
        <v>0</v>
      </c>
      <c r="AB418" s="91">
        <v>0</v>
      </c>
      <c r="AC418" s="86">
        <v>0</v>
      </c>
      <c r="AD418" s="86">
        <v>0</v>
      </c>
      <c r="AE418" s="86">
        <v>0.01</v>
      </c>
      <c r="AF418" s="151">
        <v>45.643798864099999</v>
      </c>
      <c r="AG418" s="85">
        <v>0</v>
      </c>
      <c r="AH418" s="86">
        <v>1.8443999999999999E-2</v>
      </c>
      <c r="AI418" s="151">
        <v>5.1453999990599998E-2</v>
      </c>
      <c r="AJ418" s="152">
        <v>1.95</v>
      </c>
      <c r="AK418" s="153">
        <v>0</v>
      </c>
    </row>
    <row r="419" spans="1:37" x14ac:dyDescent="0.2">
      <c r="A419" s="149" t="s">
        <v>1149</v>
      </c>
      <c r="B419" s="66" t="s">
        <v>1150</v>
      </c>
      <c r="C419" s="67">
        <v>66</v>
      </c>
      <c r="D419" s="84" t="s">
        <v>337</v>
      </c>
      <c r="E419" s="85">
        <v>93.118344246831896</v>
      </c>
      <c r="F419" s="91">
        <v>93.0581946931689</v>
      </c>
      <c r="G419" s="86">
        <v>18.020259463301901</v>
      </c>
      <c r="H419" s="86">
        <v>17.960109909639002</v>
      </c>
      <c r="I419" s="86">
        <v>3.97</v>
      </c>
      <c r="J419" s="86">
        <v>1.1499999999999999</v>
      </c>
      <c r="K419" s="87">
        <v>0</v>
      </c>
      <c r="L419" s="85">
        <v>1.1506467621299999E-7</v>
      </c>
      <c r="M419" s="150">
        <v>0</v>
      </c>
      <c r="N419" s="86">
        <v>98.336716937355007</v>
      </c>
      <c r="O419" s="86">
        <v>13.552758954501501</v>
      </c>
      <c r="P419" s="86">
        <v>3.2000000000000001E-2</v>
      </c>
      <c r="Q419" s="88">
        <v>0.71389999999999998</v>
      </c>
      <c r="R419" s="85">
        <v>0</v>
      </c>
      <c r="S419" s="86">
        <v>0</v>
      </c>
      <c r="T419" s="86">
        <v>0.81</v>
      </c>
      <c r="U419" s="88">
        <v>4.3745129936706303E-2</v>
      </c>
      <c r="V419" s="89">
        <v>4.93</v>
      </c>
      <c r="W419" s="85">
        <v>53.999162249560399</v>
      </c>
      <c r="X419" s="88">
        <v>63.366666666699999</v>
      </c>
      <c r="Y419" s="85"/>
      <c r="Z419" s="88"/>
      <c r="AA419" s="85">
        <v>0</v>
      </c>
      <c r="AB419" s="91">
        <v>0</v>
      </c>
      <c r="AC419" s="86">
        <v>0</v>
      </c>
      <c r="AD419" s="86">
        <v>0</v>
      </c>
      <c r="AE419" s="86">
        <v>0.05</v>
      </c>
      <c r="AF419" s="151">
        <v>3.7794119431300004E-9</v>
      </c>
      <c r="AG419" s="85">
        <v>3.07327440134E-13</v>
      </c>
      <c r="AH419" s="86">
        <v>6.2919999999999998E-3</v>
      </c>
      <c r="AI419" s="151">
        <v>2.6447518202200001E-8</v>
      </c>
      <c r="AJ419" s="152">
        <v>1.38</v>
      </c>
      <c r="AK419" s="153">
        <v>1</v>
      </c>
    </row>
    <row r="420" spans="1:37" x14ac:dyDescent="0.2">
      <c r="A420" s="149" t="s">
        <v>1151</v>
      </c>
      <c r="B420" s="66" t="s">
        <v>1152</v>
      </c>
      <c r="C420" s="67">
        <v>45</v>
      </c>
      <c r="D420" s="84" t="s">
        <v>337</v>
      </c>
      <c r="E420" s="85">
        <v>78.654350095762297</v>
      </c>
      <c r="F420" s="91">
        <v>78.267152507450106</v>
      </c>
      <c r="G420" s="86">
        <v>18.227326469795099</v>
      </c>
      <c r="H420" s="86">
        <v>18.004687856515599</v>
      </c>
      <c r="I420" s="86">
        <v>39.26</v>
      </c>
      <c r="J420" s="86">
        <v>53.74</v>
      </c>
      <c r="K420" s="87">
        <v>0</v>
      </c>
      <c r="L420" s="85">
        <v>7.00000000289E-2</v>
      </c>
      <c r="M420" s="150">
        <v>3.5302500404368999E-3</v>
      </c>
      <c r="N420" s="86">
        <v>75.554455514575196</v>
      </c>
      <c r="O420" s="86">
        <v>3.8741892900189399</v>
      </c>
      <c r="P420" s="86">
        <v>1.6120000000000001</v>
      </c>
      <c r="Q420" s="88">
        <v>2.7887</v>
      </c>
      <c r="R420" s="85">
        <v>6.3746471177488398E-2</v>
      </c>
      <c r="S420" s="86">
        <v>0</v>
      </c>
      <c r="T420" s="86">
        <v>3.55</v>
      </c>
      <c r="U420" s="88">
        <v>0.54276804790187305</v>
      </c>
      <c r="V420" s="89">
        <v>4.37</v>
      </c>
      <c r="W420" s="85">
        <v>49.0158999127352</v>
      </c>
      <c r="X420" s="88">
        <v>52</v>
      </c>
      <c r="Y420" s="85">
        <v>-94.46</v>
      </c>
      <c r="Z420" s="88"/>
      <c r="AA420" s="85">
        <v>0.35</v>
      </c>
      <c r="AB420" s="91">
        <v>0.48</v>
      </c>
      <c r="AC420" s="86">
        <v>0</v>
      </c>
      <c r="AD420" s="86">
        <v>0.02</v>
      </c>
      <c r="AE420" s="86">
        <v>0.75</v>
      </c>
      <c r="AF420" s="151">
        <v>0</v>
      </c>
      <c r="AG420" s="85">
        <v>1.0099999977E-4</v>
      </c>
      <c r="AH420" s="86">
        <v>0.67129499999999998</v>
      </c>
      <c r="AI420" s="151">
        <v>8.1899999813300002E-4</v>
      </c>
      <c r="AJ420" s="152">
        <v>1.62</v>
      </c>
      <c r="AK420" s="153">
        <v>7</v>
      </c>
    </row>
    <row r="421" spans="1:37" x14ac:dyDescent="0.2">
      <c r="A421" s="149" t="s">
        <v>1153</v>
      </c>
      <c r="B421" s="66" t="s">
        <v>1154</v>
      </c>
      <c r="C421" s="67">
        <v>45</v>
      </c>
      <c r="D421" s="84" t="s">
        <v>337</v>
      </c>
      <c r="E421" s="85">
        <v>88.944116920252796</v>
      </c>
      <c r="F421" s="91">
        <v>88.579094150457195</v>
      </c>
      <c r="G421" s="86">
        <v>21.5575246231511</v>
      </c>
      <c r="H421" s="86">
        <v>21.442440074840299</v>
      </c>
      <c r="I421" s="86">
        <v>17.82</v>
      </c>
      <c r="J421" s="86">
        <v>18.579999999999998</v>
      </c>
      <c r="K421" s="87">
        <v>0</v>
      </c>
      <c r="L421" s="85">
        <v>0</v>
      </c>
      <c r="M421" s="150">
        <v>2.9250679522601099E-2</v>
      </c>
      <c r="N421" s="86">
        <v>87.1836827614664</v>
      </c>
      <c r="O421" s="86">
        <v>7.8802553378824598</v>
      </c>
      <c r="P421" s="86">
        <v>0.42799999999999999</v>
      </c>
      <c r="Q421" s="88">
        <v>2.7065000000000001</v>
      </c>
      <c r="R421" s="85">
        <v>6.4464141821112E-2</v>
      </c>
      <c r="S421" s="86">
        <v>0.2</v>
      </c>
      <c r="T421" s="86">
        <v>3.74</v>
      </c>
      <c r="U421" s="88">
        <v>0.13767783386874699</v>
      </c>
      <c r="V421" s="89">
        <v>4.41</v>
      </c>
      <c r="W421" s="85">
        <v>51.612967364511903</v>
      </c>
      <c r="X421" s="88">
        <v>55.066666666700002</v>
      </c>
      <c r="Y421" s="85">
        <v>-99.56</v>
      </c>
      <c r="Z421" s="88"/>
      <c r="AA421" s="85">
        <v>0.04</v>
      </c>
      <c r="AB421" s="91">
        <v>0.04</v>
      </c>
      <c r="AC421" s="86">
        <v>0</v>
      </c>
      <c r="AD421" s="86">
        <v>0.03</v>
      </c>
      <c r="AE421" s="86">
        <v>0.42</v>
      </c>
      <c r="AF421" s="151">
        <v>9.2126998976400003</v>
      </c>
      <c r="AG421" s="85">
        <v>6.6999999220500003E-5</v>
      </c>
      <c r="AH421" s="86">
        <v>0.227603</v>
      </c>
      <c r="AI421" s="151">
        <v>0.112250998694</v>
      </c>
      <c r="AJ421" s="152">
        <v>1.47</v>
      </c>
      <c r="AK421" s="153">
        <v>6</v>
      </c>
    </row>
    <row r="422" spans="1:37" x14ac:dyDescent="0.2">
      <c r="A422" s="149" t="s">
        <v>1155</v>
      </c>
      <c r="B422" s="66" t="s">
        <v>1156</v>
      </c>
      <c r="C422" s="67">
        <v>66</v>
      </c>
      <c r="D422" s="84" t="s">
        <v>337</v>
      </c>
      <c r="E422" s="85">
        <v>91.392730008788703</v>
      </c>
      <c r="F422" s="91">
        <v>91.124009686577295</v>
      </c>
      <c r="G422" s="86">
        <v>21.6620193858002</v>
      </c>
      <c r="H422" s="86">
        <v>21.566544636026201</v>
      </c>
      <c r="I422" s="86">
        <v>11.6</v>
      </c>
      <c r="J422" s="86">
        <v>7.41</v>
      </c>
      <c r="K422" s="87">
        <v>0</v>
      </c>
      <c r="L422" s="85">
        <v>0.33999998583399998</v>
      </c>
      <c r="M422" s="150">
        <v>8.7220116401209302E-2</v>
      </c>
      <c r="N422" s="86">
        <v>91.252818035426699</v>
      </c>
      <c r="O422" s="86">
        <v>23.904838927079101</v>
      </c>
      <c r="P422" s="86">
        <v>0.28999999999999998</v>
      </c>
      <c r="Q422" s="88">
        <v>1.3698999999999999</v>
      </c>
      <c r="R422" s="85">
        <v>5.6556516118607097E-2</v>
      </c>
      <c r="S422" s="86">
        <v>0.1</v>
      </c>
      <c r="T422" s="86">
        <v>1.77</v>
      </c>
      <c r="U422" s="88">
        <v>7.0815708441611794E-2</v>
      </c>
      <c r="V422" s="89">
        <v>4.7</v>
      </c>
      <c r="W422" s="85">
        <v>59.704346660720198</v>
      </c>
      <c r="X422" s="88">
        <v>47.266666666699997</v>
      </c>
      <c r="Y422" s="85">
        <v>99.94</v>
      </c>
      <c r="Z422" s="88"/>
      <c r="AA422" s="85">
        <v>0</v>
      </c>
      <c r="AB422" s="91">
        <v>0</v>
      </c>
      <c r="AC422" s="86">
        <v>0</v>
      </c>
      <c r="AD422" s="86">
        <v>0</v>
      </c>
      <c r="AE422" s="86">
        <v>0.18</v>
      </c>
      <c r="AF422" s="151">
        <v>0.58290004814700003</v>
      </c>
      <c r="AG422" s="85">
        <v>3.4865999685400002E-2</v>
      </c>
      <c r="AH422" s="86">
        <v>9.9277000000000004E-2</v>
      </c>
      <c r="AI422" s="151">
        <v>3.7768002130300002E-2</v>
      </c>
      <c r="AJ422" s="152">
        <v>1.56</v>
      </c>
      <c r="AK422" s="153">
        <v>5</v>
      </c>
    </row>
    <row r="423" spans="1:37" x14ac:dyDescent="0.2">
      <c r="A423" s="149" t="s">
        <v>1157</v>
      </c>
      <c r="B423" s="66" t="s">
        <v>1158</v>
      </c>
      <c r="C423" s="67">
        <v>66</v>
      </c>
      <c r="D423" s="84" t="s">
        <v>337</v>
      </c>
      <c r="E423" s="85">
        <v>91.104348624241894</v>
      </c>
      <c r="F423" s="91">
        <v>90.713897381223006</v>
      </c>
      <c r="G423" s="86">
        <v>21.107667106777502</v>
      </c>
      <c r="H423" s="86">
        <v>21.065303499940001</v>
      </c>
      <c r="I423" s="86">
        <v>10.039999999999999</v>
      </c>
      <c r="J423" s="86">
        <v>13.62</v>
      </c>
      <c r="K423" s="87">
        <v>0</v>
      </c>
      <c r="L423" s="85">
        <v>1.9270891718399999E-8</v>
      </c>
      <c r="M423" s="150">
        <v>8.9997194750082304E-3</v>
      </c>
      <c r="N423" s="86">
        <v>89.616832874216101</v>
      </c>
      <c r="O423" s="86">
        <v>16.540917005223399</v>
      </c>
      <c r="P423" s="86">
        <v>0.33100000000000002</v>
      </c>
      <c r="Q423" s="88">
        <v>3.2713999999999999</v>
      </c>
      <c r="R423" s="85">
        <v>8.8852988691437804E-2</v>
      </c>
      <c r="S423" s="86">
        <v>0</v>
      </c>
      <c r="T423" s="86">
        <v>3.35</v>
      </c>
      <c r="U423" s="88">
        <v>9.3905995156427599E-2</v>
      </c>
      <c r="V423" s="89">
        <v>4.5</v>
      </c>
      <c r="W423" s="85">
        <v>59.289136829523798</v>
      </c>
      <c r="X423" s="88">
        <v>53.8</v>
      </c>
      <c r="Y423" s="85">
        <v>99.94</v>
      </c>
      <c r="Z423" s="88"/>
      <c r="AA423" s="85">
        <v>0</v>
      </c>
      <c r="AB423" s="91">
        <v>0</v>
      </c>
      <c r="AC423" s="86">
        <v>0.01</v>
      </c>
      <c r="AD423" s="86">
        <v>0.01</v>
      </c>
      <c r="AE423" s="86">
        <v>0.49</v>
      </c>
      <c r="AF423" s="151">
        <v>1.1198818623899999E-9</v>
      </c>
      <c r="AG423" s="85">
        <v>0</v>
      </c>
      <c r="AH423" s="86">
        <v>0.166799</v>
      </c>
      <c r="AI423" s="151">
        <v>2.34004434232E-4</v>
      </c>
      <c r="AJ423" s="152">
        <v>1.5</v>
      </c>
      <c r="AK423" s="153">
        <v>5</v>
      </c>
    </row>
    <row r="424" spans="1:37" x14ac:dyDescent="0.2">
      <c r="A424" s="149" t="s">
        <v>1159</v>
      </c>
      <c r="B424" s="66" t="s">
        <v>1160</v>
      </c>
      <c r="C424" s="67">
        <v>45</v>
      </c>
      <c r="D424" s="84" t="s">
        <v>337</v>
      </c>
      <c r="E424" s="85">
        <v>83.603572189612706</v>
      </c>
      <c r="F424" s="91">
        <v>82.851940101896503</v>
      </c>
      <c r="G424" s="86">
        <v>20.592394568102101</v>
      </c>
      <c r="H424" s="86">
        <v>20.369617016330601</v>
      </c>
      <c r="I424" s="86">
        <v>15.46</v>
      </c>
      <c r="J424" s="86">
        <v>37.79</v>
      </c>
      <c r="K424" s="87">
        <v>0</v>
      </c>
      <c r="L424" s="85">
        <v>9.9999999920199999E-3</v>
      </c>
      <c r="M424" s="150">
        <v>1.6211639434323701E-4</v>
      </c>
      <c r="N424" s="86">
        <v>79.218098907146796</v>
      </c>
      <c r="O424" s="86">
        <v>16.9120573020294</v>
      </c>
      <c r="P424" s="86">
        <v>0.68400000000000005</v>
      </c>
      <c r="Q424" s="88">
        <v>1.0331999999999999</v>
      </c>
      <c r="R424" s="85">
        <v>2.89939112786315E-2</v>
      </c>
      <c r="S424" s="86">
        <v>0.4</v>
      </c>
      <c r="T424" s="86">
        <v>2.4</v>
      </c>
      <c r="U424" s="88">
        <v>2.5183549330698701E-2</v>
      </c>
      <c r="V424" s="89">
        <v>4.47</v>
      </c>
      <c r="W424" s="85">
        <v>47.092680057138203</v>
      </c>
      <c r="X424" s="88">
        <v>55.933333333299998</v>
      </c>
      <c r="Y424" s="85">
        <v>-1.480000000000004</v>
      </c>
      <c r="Z424" s="88"/>
      <c r="AA424" s="85">
        <v>0</v>
      </c>
      <c r="AB424" s="91">
        <v>0</v>
      </c>
      <c r="AC424" s="86">
        <v>0</v>
      </c>
      <c r="AD424" s="86">
        <v>0</v>
      </c>
      <c r="AE424" s="86">
        <v>0.56000000000000005</v>
      </c>
      <c r="AF424" s="151">
        <v>0</v>
      </c>
      <c r="AG424" s="85">
        <v>0</v>
      </c>
      <c r="AH424" s="86">
        <v>0.16958799999999999</v>
      </c>
      <c r="AI424" s="151">
        <v>0.14966799978100001</v>
      </c>
      <c r="AJ424" s="152">
        <v>1.86</v>
      </c>
      <c r="AK424" s="153">
        <v>13</v>
      </c>
    </row>
    <row r="425" spans="1:37" x14ac:dyDescent="0.2">
      <c r="A425" s="149" t="s">
        <v>1161</v>
      </c>
      <c r="B425" s="66" t="s">
        <v>1162</v>
      </c>
      <c r="C425" s="67">
        <v>45</v>
      </c>
      <c r="D425" s="84" t="s">
        <v>337</v>
      </c>
      <c r="E425" s="85">
        <v>69.220615498702301</v>
      </c>
      <c r="F425" s="91">
        <v>68.846866889136095</v>
      </c>
      <c r="G425" s="86">
        <v>22.450871338524301</v>
      </c>
      <c r="H425" s="86">
        <v>22.344086021505401</v>
      </c>
      <c r="I425" s="86">
        <v>60.37</v>
      </c>
      <c r="J425" s="86">
        <v>90.68</v>
      </c>
      <c r="K425" s="87">
        <v>0</v>
      </c>
      <c r="L425" s="85">
        <v>8.0000000050800005E-2</v>
      </c>
      <c r="M425" s="150">
        <v>1.95955053233132E-4</v>
      </c>
      <c r="N425" s="86">
        <v>66.839059041853304</v>
      </c>
      <c r="O425" s="86">
        <v>22.517552657973901</v>
      </c>
      <c r="P425" s="86">
        <v>1.78</v>
      </c>
      <c r="Q425" s="88">
        <v>0.98050000000000004</v>
      </c>
      <c r="R425" s="85">
        <v>2.1630975556997601E-2</v>
      </c>
      <c r="S425" s="86">
        <v>0.6</v>
      </c>
      <c r="T425" s="86">
        <v>1.99</v>
      </c>
      <c r="U425" s="88">
        <v>0.13570634037819801</v>
      </c>
      <c r="V425" s="89">
        <v>4.22</v>
      </c>
      <c r="W425" s="85">
        <v>39.038090532980299</v>
      </c>
      <c r="X425" s="88"/>
      <c r="Y425" s="85">
        <v>20.519999999999996</v>
      </c>
      <c r="Z425" s="88">
        <v>3.7000000000000028</v>
      </c>
      <c r="AA425" s="85">
        <v>0.4</v>
      </c>
      <c r="AB425" s="91">
        <v>0.24</v>
      </c>
      <c r="AC425" s="86">
        <v>0</v>
      </c>
      <c r="AD425" s="86">
        <v>0</v>
      </c>
      <c r="AE425" s="86">
        <v>0.75</v>
      </c>
      <c r="AF425" s="151">
        <v>0</v>
      </c>
      <c r="AG425" s="85">
        <v>2.5490000001800002E-3</v>
      </c>
      <c r="AH425" s="86">
        <v>1.02989</v>
      </c>
      <c r="AI425" s="151">
        <v>0.113187000008</v>
      </c>
      <c r="AJ425" s="152">
        <v>1.65</v>
      </c>
      <c r="AK425" s="153">
        <v>3</v>
      </c>
    </row>
    <row r="426" spans="1:37" x14ac:dyDescent="0.2">
      <c r="A426" s="149" t="s">
        <v>1163</v>
      </c>
      <c r="B426" s="66" t="s">
        <v>1164</v>
      </c>
      <c r="C426" s="67">
        <v>45</v>
      </c>
      <c r="D426" s="84" t="s">
        <v>337</v>
      </c>
      <c r="E426" s="85">
        <v>53.658485199620799</v>
      </c>
      <c r="F426" s="91">
        <v>53.217107342252199</v>
      </c>
      <c r="G426" s="86">
        <v>18.833877594016599</v>
      </c>
      <c r="H426" s="86">
        <v>18.729590224375901</v>
      </c>
      <c r="I426" s="86">
        <v>108.88</v>
      </c>
      <c r="J426" s="86">
        <v>175.2</v>
      </c>
      <c r="K426" s="87">
        <v>0</v>
      </c>
      <c r="L426" s="85">
        <v>0</v>
      </c>
      <c r="M426" s="150">
        <v>2.8297848253164198E-2</v>
      </c>
      <c r="N426" s="86">
        <v>49.3915079646398</v>
      </c>
      <c r="O426" s="86">
        <v>5.4771357153359803</v>
      </c>
      <c r="P426" s="86">
        <v>6.22</v>
      </c>
      <c r="Q426" s="88">
        <v>2.0366</v>
      </c>
      <c r="R426" s="85">
        <v>0.126662444585181</v>
      </c>
      <c r="S426" s="86">
        <v>1.3</v>
      </c>
      <c r="T426" s="86">
        <v>3.23</v>
      </c>
      <c r="U426" s="88">
        <v>0.45191193511008099</v>
      </c>
      <c r="V426" s="89">
        <v>3.66</v>
      </c>
      <c r="W426" s="85">
        <v>26.569121362652101</v>
      </c>
      <c r="X426" s="88">
        <v>20.733333333299999</v>
      </c>
      <c r="Y426" s="85">
        <v>-100</v>
      </c>
      <c r="Z426" s="88"/>
      <c r="AA426" s="85">
        <v>0.69</v>
      </c>
      <c r="AB426" s="91">
        <v>0.22</v>
      </c>
      <c r="AC426" s="86">
        <v>0.14000000000000001</v>
      </c>
      <c r="AD426" s="86">
        <v>0.08</v>
      </c>
      <c r="AE426" s="86">
        <v>1.84</v>
      </c>
      <c r="AF426" s="151">
        <v>0</v>
      </c>
      <c r="AG426" s="85">
        <v>2.4120010890599998E-3</v>
      </c>
      <c r="AH426" s="86">
        <v>1.435389</v>
      </c>
      <c r="AI426" s="151">
        <v>1.42184609247</v>
      </c>
      <c r="AJ426" s="152">
        <v>1.73</v>
      </c>
      <c r="AK426" s="153">
        <v>2</v>
      </c>
    </row>
    <row r="427" spans="1:37" x14ac:dyDescent="0.2">
      <c r="A427" s="149" t="s">
        <v>1165</v>
      </c>
      <c r="B427" s="66" t="s">
        <v>1166</v>
      </c>
      <c r="C427" s="67">
        <v>45</v>
      </c>
      <c r="D427" s="84" t="s">
        <v>337</v>
      </c>
      <c r="E427" s="85">
        <v>42.159921805981099</v>
      </c>
      <c r="F427" s="91">
        <v>41.555609856957602</v>
      </c>
      <c r="G427" s="86">
        <v>16.952688859232001</v>
      </c>
      <c r="H427" s="86">
        <v>16.8822014623785</v>
      </c>
      <c r="I427" s="86">
        <v>188.04</v>
      </c>
      <c r="J427" s="86">
        <v>293.60000000000002</v>
      </c>
      <c r="K427" s="87">
        <v>0</v>
      </c>
      <c r="L427" s="85">
        <v>0</v>
      </c>
      <c r="M427" s="150">
        <v>1.0055242366244801E-2</v>
      </c>
      <c r="N427" s="86">
        <v>39.175631342030997</v>
      </c>
      <c r="O427" s="86">
        <v>8.7819650067294805</v>
      </c>
      <c r="P427" s="86">
        <v>8.83</v>
      </c>
      <c r="Q427" s="88">
        <v>1.8900999999999999</v>
      </c>
      <c r="R427" s="85">
        <v>6.9647583228861998E-2</v>
      </c>
      <c r="S427" s="86">
        <v>0.3</v>
      </c>
      <c r="T427" s="86">
        <v>3.46</v>
      </c>
      <c r="U427" s="88">
        <v>0.48589312230973097</v>
      </c>
      <c r="V427" s="89">
        <v>3.37</v>
      </c>
      <c r="W427" s="85">
        <v>21.3362255020653</v>
      </c>
      <c r="X427" s="88">
        <v>19.3</v>
      </c>
      <c r="Y427" s="85"/>
      <c r="Z427" s="88"/>
      <c r="AA427" s="85">
        <v>2.79</v>
      </c>
      <c r="AB427" s="91">
        <v>2.75</v>
      </c>
      <c r="AC427" s="86">
        <v>0.36</v>
      </c>
      <c r="AD427" s="86">
        <v>0.33</v>
      </c>
      <c r="AE427" s="86">
        <v>1.03</v>
      </c>
      <c r="AF427" s="151">
        <v>0</v>
      </c>
      <c r="AG427" s="85">
        <v>1.3466998931E-2</v>
      </c>
      <c r="AH427" s="86">
        <v>2.6843509999999999</v>
      </c>
      <c r="AI427" s="151">
        <v>1.1345219099399999</v>
      </c>
      <c r="AJ427" s="152">
        <v>1.67</v>
      </c>
      <c r="AK427" s="153">
        <v>1</v>
      </c>
    </row>
    <row r="428" spans="1:37" x14ac:dyDescent="0.2">
      <c r="A428" s="149" t="s">
        <v>1167</v>
      </c>
      <c r="B428" s="66" t="s">
        <v>1168</v>
      </c>
      <c r="C428" s="67">
        <v>45</v>
      </c>
      <c r="D428" s="84" t="s">
        <v>337</v>
      </c>
      <c r="E428" s="85">
        <v>45.723540628087001</v>
      </c>
      <c r="F428" s="91">
        <v>45.225022398860503</v>
      </c>
      <c r="G428" s="86">
        <v>20.032621930207402</v>
      </c>
      <c r="H428" s="86">
        <v>19.954513083231902</v>
      </c>
      <c r="I428" s="86">
        <v>49.91</v>
      </c>
      <c r="J428" s="86">
        <v>115.13</v>
      </c>
      <c r="K428" s="87">
        <v>0</v>
      </c>
      <c r="L428" s="85">
        <v>0</v>
      </c>
      <c r="M428" s="150">
        <v>0</v>
      </c>
      <c r="N428" s="86">
        <v>39.614053828112297</v>
      </c>
      <c r="O428" s="86">
        <v>12.2497885537074</v>
      </c>
      <c r="P428" s="86">
        <v>5.4729999999999999</v>
      </c>
      <c r="Q428" s="88">
        <v>1.7613000000000001</v>
      </c>
      <c r="R428" s="85">
        <v>0</v>
      </c>
      <c r="S428" s="86">
        <v>0</v>
      </c>
      <c r="T428" s="86">
        <v>2.0099999999999998</v>
      </c>
      <c r="U428" s="88">
        <v>0.20675871258241599</v>
      </c>
      <c r="V428" s="89">
        <v>3.81</v>
      </c>
      <c r="W428" s="85">
        <v>20.669053470679099</v>
      </c>
      <c r="X428" s="88">
        <v>22.133333333300001</v>
      </c>
      <c r="Y428" s="85"/>
      <c r="Z428" s="88"/>
      <c r="AA428" s="85">
        <v>1.55</v>
      </c>
      <c r="AB428" s="91">
        <v>1.56</v>
      </c>
      <c r="AC428" s="86">
        <v>0.28999999999999998</v>
      </c>
      <c r="AD428" s="86">
        <v>0.2</v>
      </c>
      <c r="AE428" s="86">
        <v>0.18</v>
      </c>
      <c r="AF428" s="151">
        <v>0</v>
      </c>
      <c r="AG428" s="85">
        <v>6.2980000069799997E-3</v>
      </c>
      <c r="AH428" s="86">
        <v>0.43074800000000002</v>
      </c>
      <c r="AI428" s="151">
        <v>1.3156000014599999E-2</v>
      </c>
      <c r="AJ428" s="152">
        <v>1.75</v>
      </c>
      <c r="AK428" s="153">
        <v>2</v>
      </c>
    </row>
    <row r="429" spans="1:37" x14ac:dyDescent="0.2">
      <c r="A429" s="149" t="s">
        <v>1169</v>
      </c>
      <c r="B429" s="66" t="s">
        <v>1170</v>
      </c>
      <c r="C429" s="67">
        <v>45</v>
      </c>
      <c r="D429" s="84" t="s">
        <v>337</v>
      </c>
      <c r="E429" s="85">
        <v>59.345505337723203</v>
      </c>
      <c r="F429" s="91">
        <v>58.893544846852201</v>
      </c>
      <c r="G429" s="86">
        <v>23.692507233363301</v>
      </c>
      <c r="H429" s="86">
        <v>23.555821610296299</v>
      </c>
      <c r="I429" s="86">
        <v>82.54</v>
      </c>
      <c r="J429" s="86">
        <v>153.49</v>
      </c>
      <c r="K429" s="87">
        <v>0</v>
      </c>
      <c r="L429" s="85">
        <v>0.15000000012100001</v>
      </c>
      <c r="M429" s="150">
        <v>1.20075162017608E-2</v>
      </c>
      <c r="N429" s="86">
        <v>55.5636451886907</v>
      </c>
      <c r="O429" s="86">
        <v>21.401690418903101</v>
      </c>
      <c r="P429" s="86">
        <v>6.5049999999999999</v>
      </c>
      <c r="Q429" s="88">
        <v>1.042</v>
      </c>
      <c r="R429" s="85">
        <v>7.9681274900398405E-2</v>
      </c>
      <c r="S429" s="86">
        <v>0</v>
      </c>
      <c r="T429" s="86">
        <v>1.97</v>
      </c>
      <c r="U429" s="88">
        <v>0.13668562306694601</v>
      </c>
      <c r="V429" s="89">
        <v>3.7</v>
      </c>
      <c r="W429" s="85">
        <v>21.71336008278</v>
      </c>
      <c r="X429" s="88">
        <v>24.5333333333</v>
      </c>
      <c r="Y429" s="85">
        <v>-100</v>
      </c>
      <c r="Z429" s="88"/>
      <c r="AA429" s="85">
        <v>1.1499999999999999</v>
      </c>
      <c r="AB429" s="91">
        <v>0.79</v>
      </c>
      <c r="AC429" s="86">
        <v>0.26</v>
      </c>
      <c r="AD429" s="86">
        <v>0.15</v>
      </c>
      <c r="AE429" s="86">
        <v>1.1399999999999999</v>
      </c>
      <c r="AF429" s="151">
        <v>0</v>
      </c>
      <c r="AG429" s="85">
        <v>2.7269999995200001E-3</v>
      </c>
      <c r="AH429" s="86">
        <v>1.308057</v>
      </c>
      <c r="AI429" s="151">
        <v>5.8499999989700003E-3</v>
      </c>
      <c r="AJ429" s="152">
        <v>1.6</v>
      </c>
      <c r="AK429" s="153">
        <v>0</v>
      </c>
    </row>
    <row r="430" spans="1:37" x14ac:dyDescent="0.2">
      <c r="A430" s="149" t="s">
        <v>1171</v>
      </c>
      <c r="B430" s="66" t="s">
        <v>1172</v>
      </c>
      <c r="C430" s="67">
        <v>45</v>
      </c>
      <c r="D430" s="84" t="s">
        <v>337</v>
      </c>
      <c r="E430" s="85">
        <v>46.7993754879001</v>
      </c>
      <c r="F430" s="91">
        <v>45.1547086792988</v>
      </c>
      <c r="G430" s="86">
        <v>20.6177702079341</v>
      </c>
      <c r="H430" s="86">
        <v>20.3179334326875</v>
      </c>
      <c r="I430" s="86">
        <v>94.1</v>
      </c>
      <c r="J430" s="86">
        <v>129.88999999999999</v>
      </c>
      <c r="K430" s="87">
        <v>0</v>
      </c>
      <c r="L430" s="85">
        <v>0</v>
      </c>
      <c r="M430" s="150">
        <v>7.3871324950831194E-2</v>
      </c>
      <c r="N430" s="86">
        <v>40.012370833939698</v>
      </c>
      <c r="O430" s="86">
        <v>11.108812577575501</v>
      </c>
      <c r="P430" s="86">
        <v>4.8380000000000001</v>
      </c>
      <c r="Q430" s="88">
        <v>1.3798999999999999</v>
      </c>
      <c r="R430" s="85">
        <v>7.6045627376425895E-2</v>
      </c>
      <c r="S430" s="86">
        <v>0</v>
      </c>
      <c r="T430" s="86">
        <v>2.33</v>
      </c>
      <c r="U430" s="88">
        <v>0.28741750053225501</v>
      </c>
      <c r="V430" s="89">
        <v>3.76</v>
      </c>
      <c r="W430" s="85">
        <v>20.0945644791875</v>
      </c>
      <c r="X430" s="88">
        <v>23.766666666700001</v>
      </c>
      <c r="Y430" s="85">
        <v>-100</v>
      </c>
      <c r="Z430" s="88">
        <v>-100</v>
      </c>
      <c r="AA430" s="85">
        <v>0</v>
      </c>
      <c r="AB430" s="91">
        <v>0</v>
      </c>
      <c r="AC430" s="86">
        <v>0.08</v>
      </c>
      <c r="AD430" s="86">
        <v>0.06</v>
      </c>
      <c r="AE430" s="86">
        <v>0.42</v>
      </c>
      <c r="AF430" s="151">
        <v>0</v>
      </c>
      <c r="AG430" s="85">
        <v>2.38519992806E-2</v>
      </c>
      <c r="AH430" s="86">
        <v>0.622112</v>
      </c>
      <c r="AI430" s="151">
        <v>9.1519998300699998E-3</v>
      </c>
      <c r="AJ430" s="152">
        <v>1.81</v>
      </c>
      <c r="AK430" s="153">
        <v>2</v>
      </c>
    </row>
    <row r="431" spans="1:37" x14ac:dyDescent="0.2">
      <c r="A431" s="149" t="s">
        <v>1173</v>
      </c>
      <c r="B431" s="66" t="s">
        <v>1174</v>
      </c>
      <c r="C431" s="67">
        <v>45</v>
      </c>
      <c r="D431" s="84" t="s">
        <v>337</v>
      </c>
      <c r="E431" s="85">
        <v>52.190401365837403</v>
      </c>
      <c r="F431" s="91">
        <v>51.3798131038807</v>
      </c>
      <c r="G431" s="86">
        <v>20.0176773209038</v>
      </c>
      <c r="H431" s="86">
        <v>19.732876039675801</v>
      </c>
      <c r="I431" s="86">
        <v>130.66999999999999</v>
      </c>
      <c r="J431" s="86">
        <v>219.45</v>
      </c>
      <c r="K431" s="87">
        <v>8.3999999999999995E-3</v>
      </c>
      <c r="L431" s="85">
        <v>0</v>
      </c>
      <c r="M431" s="150">
        <v>1.27883317768711E-2</v>
      </c>
      <c r="N431" s="86">
        <v>48.372497418818902</v>
      </c>
      <c r="O431" s="86">
        <v>12.605864786801799</v>
      </c>
      <c r="P431" s="86">
        <v>9.2829999999999995</v>
      </c>
      <c r="Q431" s="88">
        <v>1.5611999999999999</v>
      </c>
      <c r="R431" s="85">
        <v>5.9394179370421699E-2</v>
      </c>
      <c r="S431" s="86">
        <v>0</v>
      </c>
      <c r="T431" s="86">
        <v>3.07</v>
      </c>
      <c r="U431" s="88">
        <v>0.72371253956622605</v>
      </c>
      <c r="V431" s="89">
        <v>3.72</v>
      </c>
      <c r="W431" s="85">
        <v>25.230042582150698</v>
      </c>
      <c r="X431" s="88">
        <v>33</v>
      </c>
      <c r="Y431" s="85">
        <v>-75.86</v>
      </c>
      <c r="Z431" s="88"/>
      <c r="AA431" s="85">
        <v>2.08</v>
      </c>
      <c r="AB431" s="91">
        <v>2.0299999999999998</v>
      </c>
      <c r="AC431" s="86">
        <v>0.54</v>
      </c>
      <c r="AD431" s="86">
        <v>0.54</v>
      </c>
      <c r="AE431" s="86">
        <v>1.43</v>
      </c>
      <c r="AF431" s="151">
        <v>0</v>
      </c>
      <c r="AG431" s="85">
        <v>1.1120999985400001E-2</v>
      </c>
      <c r="AH431" s="86">
        <v>2.4689410000000001</v>
      </c>
      <c r="AI431" s="151">
        <v>0.35148199953999998</v>
      </c>
      <c r="AJ431" s="152">
        <v>1.61</v>
      </c>
      <c r="AK431" s="153">
        <v>0</v>
      </c>
    </row>
    <row r="432" spans="1:37" x14ac:dyDescent="0.2">
      <c r="A432" s="149" t="s">
        <v>1175</v>
      </c>
      <c r="B432" s="66" t="s">
        <v>1176</v>
      </c>
      <c r="C432" s="67">
        <v>45</v>
      </c>
      <c r="D432" s="84" t="s">
        <v>337</v>
      </c>
      <c r="E432" s="85">
        <v>42.446876832435201</v>
      </c>
      <c r="F432" s="91">
        <v>42.1327450925642</v>
      </c>
      <c r="G432" s="86">
        <v>17.869209504928399</v>
      </c>
      <c r="H432" s="86">
        <v>17.758914360706999</v>
      </c>
      <c r="I432" s="86">
        <v>412.07</v>
      </c>
      <c r="J432" s="86">
        <v>527.98</v>
      </c>
      <c r="K432" s="87">
        <v>0</v>
      </c>
      <c r="L432" s="85">
        <v>0.10000000003499999</v>
      </c>
      <c r="M432" s="150">
        <v>1.04617322723761E-2</v>
      </c>
      <c r="N432" s="86">
        <v>39.412171800629899</v>
      </c>
      <c r="O432" s="86">
        <v>24.349881796690301</v>
      </c>
      <c r="P432" s="86">
        <v>11.628</v>
      </c>
      <c r="Q432" s="88">
        <v>3.2265999999999999</v>
      </c>
      <c r="R432" s="85">
        <v>5.2724077328646701E-2</v>
      </c>
      <c r="S432" s="86">
        <v>0</v>
      </c>
      <c r="T432" s="86">
        <v>5.04</v>
      </c>
      <c r="U432" s="88">
        <v>1.1727584955183901</v>
      </c>
      <c r="V432" s="89">
        <v>2.93</v>
      </c>
      <c r="W432" s="85">
        <v>23.1618706312256</v>
      </c>
      <c r="X432" s="88">
        <v>17.0333333333</v>
      </c>
      <c r="Y432" s="85">
        <v>-100</v>
      </c>
      <c r="Z432" s="88"/>
      <c r="AA432" s="85">
        <v>3.29</v>
      </c>
      <c r="AB432" s="91">
        <v>3.17</v>
      </c>
      <c r="AC432" s="86">
        <v>0.78</v>
      </c>
      <c r="AD432" s="86">
        <v>0.79</v>
      </c>
      <c r="AE432" s="86">
        <v>2.56</v>
      </c>
      <c r="AF432" s="151">
        <v>0.114100001792</v>
      </c>
      <c r="AG432" s="85">
        <v>3.2319999959300001E-3</v>
      </c>
      <c r="AH432" s="86">
        <v>3.189972</v>
      </c>
      <c r="AI432" s="151">
        <v>6.4349999918999999E-3</v>
      </c>
      <c r="AJ432" s="152">
        <v>1.67</v>
      </c>
      <c r="AK432" s="153">
        <v>0</v>
      </c>
    </row>
    <row r="433" spans="1:37" x14ac:dyDescent="0.2">
      <c r="A433" s="149" t="s">
        <v>1177</v>
      </c>
      <c r="B433" s="66" t="s">
        <v>1178</v>
      </c>
      <c r="C433" s="67">
        <v>45</v>
      </c>
      <c r="D433" s="84" t="s">
        <v>337</v>
      </c>
      <c r="E433" s="85">
        <v>13.4373701703365</v>
      </c>
      <c r="F433" s="91">
        <v>13.3110026312145</v>
      </c>
      <c r="G433" s="86">
        <v>6.4533998061210402</v>
      </c>
      <c r="H433" s="86">
        <v>6.4213751557955998</v>
      </c>
      <c r="I433" s="86">
        <v>715.58</v>
      </c>
      <c r="J433" s="86">
        <v>874.95</v>
      </c>
      <c r="K433" s="87">
        <v>0</v>
      </c>
      <c r="L433" s="85">
        <v>2.0000000001399999E-2</v>
      </c>
      <c r="M433" s="150">
        <v>4.53676846467018E-3</v>
      </c>
      <c r="N433" s="86">
        <v>12.6765702371644</v>
      </c>
      <c r="O433" s="86">
        <v>7.5332442578100096</v>
      </c>
      <c r="P433" s="86">
        <v>29.864000000000001</v>
      </c>
      <c r="Q433" s="88">
        <v>3.8180000000000001</v>
      </c>
      <c r="R433" s="85">
        <v>4.3655413271245599E-2</v>
      </c>
      <c r="S433" s="86">
        <v>0</v>
      </c>
      <c r="T433" s="86">
        <v>8.9</v>
      </c>
      <c r="U433" s="88">
        <v>2.2737501731062202</v>
      </c>
      <c r="V433" s="89">
        <v>1.95</v>
      </c>
      <c r="W433" s="85">
        <v>18.192335313620202</v>
      </c>
      <c r="X433" s="88"/>
      <c r="Y433" s="85">
        <v>-100</v>
      </c>
      <c r="Z433" s="88"/>
      <c r="AA433" s="85">
        <v>1.06</v>
      </c>
      <c r="AB433" s="91">
        <v>1.08</v>
      </c>
      <c r="AC433" s="86">
        <v>0.05</v>
      </c>
      <c r="AD433" s="86">
        <v>0.05</v>
      </c>
      <c r="AE433" s="86">
        <v>2.36</v>
      </c>
      <c r="AF433" s="151">
        <v>0</v>
      </c>
      <c r="AG433" s="85">
        <v>2.22199999935E-3</v>
      </c>
      <c r="AH433" s="86">
        <v>8.773282</v>
      </c>
      <c r="AI433" s="151">
        <v>3.8375999988800001E-2</v>
      </c>
      <c r="AJ433" s="152">
        <v>1.81</v>
      </c>
      <c r="AK433" s="153">
        <v>0</v>
      </c>
    </row>
    <row r="434" spans="1:37" x14ac:dyDescent="0.2">
      <c r="A434" s="149" t="s">
        <v>1179</v>
      </c>
      <c r="B434" s="66" t="s">
        <v>1180</v>
      </c>
      <c r="C434" s="67">
        <v>45</v>
      </c>
      <c r="D434" s="84" t="s">
        <v>337</v>
      </c>
      <c r="E434" s="85">
        <v>46.797305453341899</v>
      </c>
      <c r="F434" s="91">
        <v>46.4789829254522</v>
      </c>
      <c r="G434" s="86">
        <v>23.575336331600599</v>
      </c>
      <c r="H434" s="86">
        <v>23.4195821895139</v>
      </c>
      <c r="I434" s="86">
        <v>48.02</v>
      </c>
      <c r="J434" s="86">
        <v>91.52</v>
      </c>
      <c r="K434" s="87">
        <v>0</v>
      </c>
      <c r="L434" s="85">
        <v>0.86999999993900001</v>
      </c>
      <c r="M434" s="150">
        <v>3.1667134995247398E-2</v>
      </c>
      <c r="N434" s="86">
        <v>42.001385727011801</v>
      </c>
      <c r="O434" s="86">
        <v>22.8972708410917</v>
      </c>
      <c r="P434" s="86">
        <v>6.4370000000000003</v>
      </c>
      <c r="Q434" s="88">
        <v>1.0059</v>
      </c>
      <c r="R434" s="85">
        <v>0.110410094637224</v>
      </c>
      <c r="S434" s="86">
        <v>0</v>
      </c>
      <c r="T434" s="86">
        <v>2.06</v>
      </c>
      <c r="U434" s="88">
        <v>0.39814652570916798</v>
      </c>
      <c r="V434" s="89">
        <v>3.63</v>
      </c>
      <c r="W434" s="85">
        <v>20.862415282876</v>
      </c>
      <c r="X434" s="88">
        <v>21.4</v>
      </c>
      <c r="Y434" s="85">
        <v>-72.16</v>
      </c>
      <c r="Z434" s="88">
        <v>-44.82</v>
      </c>
      <c r="AA434" s="85">
        <v>0.4</v>
      </c>
      <c r="AB434" s="91">
        <v>0.36</v>
      </c>
      <c r="AC434" s="86">
        <v>0</v>
      </c>
      <c r="AD434" s="86">
        <v>0</v>
      </c>
      <c r="AE434" s="86">
        <v>0.66</v>
      </c>
      <c r="AF434" s="151">
        <v>0</v>
      </c>
      <c r="AG434" s="85">
        <v>5.5650999992600002E-2</v>
      </c>
      <c r="AH434" s="86">
        <v>0.78442900000000004</v>
      </c>
      <c r="AI434" s="151">
        <v>6.9029999990800001E-3</v>
      </c>
      <c r="AJ434" s="152">
        <v>1.7</v>
      </c>
      <c r="AK434" s="153">
        <v>0</v>
      </c>
    </row>
    <row r="435" spans="1:37" x14ac:dyDescent="0.2">
      <c r="A435" s="149" t="s">
        <v>1181</v>
      </c>
      <c r="B435" s="66" t="s">
        <v>1182</v>
      </c>
      <c r="C435" s="67">
        <v>45</v>
      </c>
      <c r="D435" s="84" t="s">
        <v>337</v>
      </c>
      <c r="E435" s="85">
        <v>41.251236091806199</v>
      </c>
      <c r="F435" s="91">
        <v>40.852920634261999</v>
      </c>
      <c r="G435" s="86">
        <v>18.798968252321799</v>
      </c>
      <c r="H435" s="86">
        <v>18.6938572288032</v>
      </c>
      <c r="I435" s="86">
        <v>309.41000000000003</v>
      </c>
      <c r="J435" s="86">
        <v>379.04</v>
      </c>
      <c r="K435" s="87">
        <v>0</v>
      </c>
      <c r="L435" s="85">
        <v>0.10999999176</v>
      </c>
      <c r="M435" s="150">
        <v>8.9302296668863808E-3</v>
      </c>
      <c r="N435" s="86">
        <v>38.024916652044197</v>
      </c>
      <c r="O435" s="86">
        <v>13.585434173669499</v>
      </c>
      <c r="P435" s="86">
        <v>15.04</v>
      </c>
      <c r="Q435" s="88">
        <v>1.7442</v>
      </c>
      <c r="R435" s="85">
        <v>7.88574432664505E-2</v>
      </c>
      <c r="S435" s="86">
        <v>0</v>
      </c>
      <c r="T435" s="86">
        <v>3.42</v>
      </c>
      <c r="U435" s="88">
        <v>1.1845735742588599</v>
      </c>
      <c r="V435" s="89">
        <v>3.18</v>
      </c>
      <c r="W435" s="85">
        <v>19.088347690225199</v>
      </c>
      <c r="X435" s="88">
        <v>25.333333333300001</v>
      </c>
      <c r="Y435" s="85">
        <v>-100</v>
      </c>
      <c r="Z435" s="88"/>
      <c r="AA435" s="85">
        <v>5.46</v>
      </c>
      <c r="AB435" s="91">
        <v>5.21</v>
      </c>
      <c r="AC435" s="86">
        <v>1.1100000000000001</v>
      </c>
      <c r="AD435" s="86">
        <v>1.06</v>
      </c>
      <c r="AE435" s="86">
        <v>2.04</v>
      </c>
      <c r="AF435" s="151">
        <v>0</v>
      </c>
      <c r="AG435" s="85">
        <v>1.05039999957E-2</v>
      </c>
      <c r="AH435" s="86">
        <v>4.6659389999999998</v>
      </c>
      <c r="AI435" s="151">
        <v>1.86030034277E-2</v>
      </c>
      <c r="AJ435" s="152">
        <v>1.65</v>
      </c>
      <c r="AK435" s="153">
        <v>0</v>
      </c>
    </row>
    <row r="436" spans="1:37" x14ac:dyDescent="0.2">
      <c r="A436" s="149" t="s">
        <v>1183</v>
      </c>
      <c r="B436" s="66" t="s">
        <v>1184</v>
      </c>
      <c r="C436" s="67">
        <v>45</v>
      </c>
      <c r="D436" s="84" t="s">
        <v>337</v>
      </c>
      <c r="E436" s="85">
        <v>53.350708803785402</v>
      </c>
      <c r="F436" s="91">
        <v>52.946777202869796</v>
      </c>
      <c r="G436" s="86">
        <v>21.322779818807799</v>
      </c>
      <c r="H436" s="86">
        <v>21.235261305276101</v>
      </c>
      <c r="I436" s="86">
        <v>70.3</v>
      </c>
      <c r="J436" s="86">
        <v>87.64</v>
      </c>
      <c r="K436" s="87">
        <v>0</v>
      </c>
      <c r="L436" s="85">
        <v>0.29999999964399998</v>
      </c>
      <c r="M436" s="150">
        <v>2.3986310615112898E-2</v>
      </c>
      <c r="N436" s="86">
        <v>49.411406335979898</v>
      </c>
      <c r="O436" s="86">
        <v>13.1771595900439</v>
      </c>
      <c r="P436" s="86">
        <v>4.0270000000000001</v>
      </c>
      <c r="Q436" s="88">
        <v>0.88690000000000002</v>
      </c>
      <c r="R436" s="85">
        <v>5.1229508196721299E-2</v>
      </c>
      <c r="S436" s="86">
        <v>0</v>
      </c>
      <c r="T436" s="86">
        <v>1.51</v>
      </c>
      <c r="U436" s="88">
        <v>0.33083921598799698</v>
      </c>
      <c r="V436" s="89">
        <v>4.0199999999999996</v>
      </c>
      <c r="W436" s="85">
        <v>20.816589764432099</v>
      </c>
      <c r="X436" s="88">
        <v>25.333333333300001</v>
      </c>
      <c r="Y436" s="85">
        <v>-38.14</v>
      </c>
      <c r="Z436" s="88">
        <v>100</v>
      </c>
      <c r="AA436" s="85">
        <v>0.74</v>
      </c>
      <c r="AB436" s="91">
        <v>0.72</v>
      </c>
      <c r="AC436" s="86">
        <v>0.44</v>
      </c>
      <c r="AD436" s="86">
        <v>0.42</v>
      </c>
      <c r="AE436" s="86">
        <v>0.5</v>
      </c>
      <c r="AF436" s="151">
        <v>0</v>
      </c>
      <c r="AG436" s="85">
        <v>2.1209999967E-3</v>
      </c>
      <c r="AH436" s="86">
        <v>0.77417800000000003</v>
      </c>
      <c r="AI436" s="151">
        <v>4.8252999924900002E-2</v>
      </c>
      <c r="AJ436" s="152">
        <v>1.72</v>
      </c>
      <c r="AK436" s="153">
        <v>1</v>
      </c>
    </row>
    <row r="437" spans="1:37" x14ac:dyDescent="0.2">
      <c r="A437" s="149" t="s">
        <v>1185</v>
      </c>
      <c r="B437" s="66" t="s">
        <v>1186</v>
      </c>
      <c r="C437" s="67">
        <v>45</v>
      </c>
      <c r="D437" s="84" t="s">
        <v>337</v>
      </c>
      <c r="E437" s="85">
        <v>59.646016507560397</v>
      </c>
      <c r="F437" s="91">
        <v>59.147827491954899</v>
      </c>
      <c r="G437" s="86">
        <v>22.659521469253701</v>
      </c>
      <c r="H437" s="86">
        <v>22.547765554942199</v>
      </c>
      <c r="I437" s="86">
        <v>17.149999999999999</v>
      </c>
      <c r="J437" s="86">
        <v>51.7</v>
      </c>
      <c r="K437" s="87">
        <v>0</v>
      </c>
      <c r="L437" s="85">
        <v>0.19999999999000001</v>
      </c>
      <c r="M437" s="150">
        <v>1.6584570690811502E-2</v>
      </c>
      <c r="N437" s="86">
        <v>55.398143624816797</v>
      </c>
      <c r="O437" s="86">
        <v>13.8700513196481</v>
      </c>
      <c r="P437" s="86">
        <v>2.2410000000000001</v>
      </c>
      <c r="Q437" s="88">
        <v>0.71060000000000001</v>
      </c>
      <c r="R437" s="85">
        <v>3.7047327961470797E-2</v>
      </c>
      <c r="S437" s="86">
        <v>0</v>
      </c>
      <c r="T437" s="86">
        <v>0.95</v>
      </c>
      <c r="U437" s="88">
        <v>5.5204728756277903E-2</v>
      </c>
      <c r="V437" s="89">
        <v>4.01</v>
      </c>
      <c r="W437" s="85">
        <v>23.994538973386099</v>
      </c>
      <c r="X437" s="88">
        <v>28.766666666700001</v>
      </c>
      <c r="Y437" s="85">
        <v>6.480000000000004</v>
      </c>
      <c r="Z437" s="88">
        <v>70.94</v>
      </c>
      <c r="AA437" s="85">
        <v>0</v>
      </c>
      <c r="AB437" s="91">
        <v>0</v>
      </c>
      <c r="AC437" s="86">
        <v>0</v>
      </c>
      <c r="AD437" s="86">
        <v>0</v>
      </c>
      <c r="AE437" s="86">
        <v>0.25</v>
      </c>
      <c r="AF437" s="151">
        <v>0</v>
      </c>
      <c r="AG437" s="85">
        <v>2.64700000135E-3</v>
      </c>
      <c r="AH437" s="86">
        <v>0.65084799999999998</v>
      </c>
      <c r="AI437" s="151">
        <v>0.38142100019399999</v>
      </c>
      <c r="AJ437" s="152">
        <v>1.78</v>
      </c>
      <c r="AK437" s="153">
        <v>0</v>
      </c>
    </row>
    <row r="438" spans="1:37" x14ac:dyDescent="0.2">
      <c r="A438" s="149" t="s">
        <v>1187</v>
      </c>
      <c r="B438" s="66" t="s">
        <v>1188</v>
      </c>
      <c r="C438" s="67">
        <v>45</v>
      </c>
      <c r="D438" s="84" t="s">
        <v>337</v>
      </c>
      <c r="E438" s="85">
        <v>78.660329797290203</v>
      </c>
      <c r="F438" s="91">
        <v>78.464271960228302</v>
      </c>
      <c r="G438" s="86">
        <v>27.2231558309701</v>
      </c>
      <c r="H438" s="86">
        <v>27.175016629905802</v>
      </c>
      <c r="I438" s="86">
        <v>10.52</v>
      </c>
      <c r="J438" s="86">
        <v>23.87</v>
      </c>
      <c r="K438" s="87">
        <v>0</v>
      </c>
      <c r="L438" s="85">
        <v>0.119999999945</v>
      </c>
      <c r="M438" s="150">
        <v>6.5925025663114201E-2</v>
      </c>
      <c r="N438" s="86">
        <v>75.094424057997003</v>
      </c>
      <c r="O438" s="86">
        <v>31.260184682237899</v>
      </c>
      <c r="P438" s="86">
        <v>0.49399999999999999</v>
      </c>
      <c r="Q438" s="88">
        <v>0.31119999999999998</v>
      </c>
      <c r="R438" s="85">
        <v>4.1050903119868601E-2</v>
      </c>
      <c r="S438" s="86">
        <v>0</v>
      </c>
      <c r="T438" s="86">
        <v>0.65</v>
      </c>
      <c r="U438" s="88">
        <v>4.2012393656128598E-2</v>
      </c>
      <c r="V438" s="89">
        <v>4.46</v>
      </c>
      <c r="W438" s="85">
        <v>24.225793490959699</v>
      </c>
      <c r="X438" s="88"/>
      <c r="Y438" s="85">
        <v>-99.12</v>
      </c>
      <c r="Z438" s="88">
        <v>100</v>
      </c>
      <c r="AA438" s="85">
        <v>0</v>
      </c>
      <c r="AB438" s="91">
        <v>0</v>
      </c>
      <c r="AC438" s="86">
        <v>0</v>
      </c>
      <c r="AD438" s="86">
        <v>0</v>
      </c>
      <c r="AE438" s="86">
        <v>0.06</v>
      </c>
      <c r="AF438" s="151">
        <v>0</v>
      </c>
      <c r="AG438" s="85">
        <v>5.3599999988900005E-4</v>
      </c>
      <c r="AH438" s="86">
        <v>0.22653799999999999</v>
      </c>
      <c r="AI438" s="151">
        <v>2.70489999944E-2</v>
      </c>
      <c r="AJ438" s="152">
        <v>1.83</v>
      </c>
      <c r="AK438" s="153">
        <v>0</v>
      </c>
    </row>
    <row r="439" spans="1:37" x14ac:dyDescent="0.2">
      <c r="A439" s="149" t="s">
        <v>1189</v>
      </c>
      <c r="B439" s="66" t="s">
        <v>1190</v>
      </c>
      <c r="C439" s="67">
        <v>45</v>
      </c>
      <c r="D439" s="84" t="s">
        <v>337</v>
      </c>
      <c r="E439" s="85">
        <v>77.3134372548149</v>
      </c>
      <c r="F439" s="91">
        <v>76.306790425012196</v>
      </c>
      <c r="G439" s="86">
        <v>27.944812067919099</v>
      </c>
      <c r="H439" s="86">
        <v>27.746443427928501</v>
      </c>
      <c r="I439" s="86">
        <v>8.08</v>
      </c>
      <c r="J439" s="86">
        <v>21.59</v>
      </c>
      <c r="K439" s="87">
        <v>0</v>
      </c>
      <c r="L439" s="85">
        <v>8.0000000025800003E-2</v>
      </c>
      <c r="M439" s="150">
        <v>3.04676631684332E-3</v>
      </c>
      <c r="N439" s="86">
        <v>70.799035127393296</v>
      </c>
      <c r="O439" s="86">
        <v>17.445192721020199</v>
      </c>
      <c r="P439" s="86">
        <v>0.83</v>
      </c>
      <c r="Q439" s="88">
        <v>0.625</v>
      </c>
      <c r="R439" s="85">
        <v>2.0601565718994599E-2</v>
      </c>
      <c r="S439" s="86">
        <v>0</v>
      </c>
      <c r="T439" s="86">
        <v>0.65</v>
      </c>
      <c r="U439" s="88">
        <v>7.6978875220203996E-2</v>
      </c>
      <c r="V439" s="89">
        <v>4.26</v>
      </c>
      <c r="W439" s="85">
        <v>20.7998631191908</v>
      </c>
      <c r="X439" s="88">
        <v>21.7</v>
      </c>
      <c r="Y439" s="85">
        <v>-100</v>
      </c>
      <c r="Z439" s="88"/>
      <c r="AA439" s="85">
        <v>0</v>
      </c>
      <c r="AB439" s="91">
        <v>0</v>
      </c>
      <c r="AC439" s="86">
        <v>0</v>
      </c>
      <c r="AD439" s="86">
        <v>0</v>
      </c>
      <c r="AE439" s="86">
        <v>0.19</v>
      </c>
      <c r="AF439" s="151">
        <v>0</v>
      </c>
      <c r="AG439" s="85">
        <v>0</v>
      </c>
      <c r="AH439" s="86">
        <v>0.12532199999999999</v>
      </c>
      <c r="AI439" s="151">
        <v>1.63900000092E-2</v>
      </c>
      <c r="AJ439" s="152">
        <v>1.72</v>
      </c>
      <c r="AK439" s="153">
        <v>0</v>
      </c>
    </row>
    <row r="440" spans="1:37" x14ac:dyDescent="0.2">
      <c r="A440" s="149" t="s">
        <v>1191</v>
      </c>
      <c r="B440" s="66" t="s">
        <v>1192</v>
      </c>
      <c r="C440" s="67">
        <v>45</v>
      </c>
      <c r="D440" s="84" t="s">
        <v>337</v>
      </c>
      <c r="E440" s="85">
        <v>72.265113098968698</v>
      </c>
      <c r="F440" s="91">
        <v>72.003731981083703</v>
      </c>
      <c r="G440" s="86">
        <v>28.305367215543299</v>
      </c>
      <c r="H440" s="86">
        <v>28.222750840408001</v>
      </c>
      <c r="I440" s="86">
        <v>13.76</v>
      </c>
      <c r="J440" s="86">
        <v>32.79</v>
      </c>
      <c r="K440" s="87">
        <v>0</v>
      </c>
      <c r="L440" s="85">
        <v>0</v>
      </c>
      <c r="M440" s="150">
        <v>7.3677659189518301E-4</v>
      </c>
      <c r="N440" s="86">
        <v>68.2620303444683</v>
      </c>
      <c r="O440" s="86">
        <v>18.166964319641298</v>
      </c>
      <c r="P440" s="86">
        <v>0.60499999999999998</v>
      </c>
      <c r="Q440" s="88">
        <v>0.42730000000000001</v>
      </c>
      <c r="R440" s="85">
        <v>2.5071034598027699E-2</v>
      </c>
      <c r="S440" s="86">
        <v>0</v>
      </c>
      <c r="T440" s="86">
        <v>0.61</v>
      </c>
      <c r="U440" s="88">
        <v>7.69186940915048E-2</v>
      </c>
      <c r="V440" s="89">
        <v>4.49</v>
      </c>
      <c r="W440" s="85">
        <v>23.3455594624931</v>
      </c>
      <c r="X440" s="88"/>
      <c r="Y440" s="85">
        <v>-100</v>
      </c>
      <c r="Z440" s="88">
        <v>-100</v>
      </c>
      <c r="AA440" s="85">
        <v>0</v>
      </c>
      <c r="AB440" s="91">
        <v>0</v>
      </c>
      <c r="AC440" s="86">
        <v>0.08</v>
      </c>
      <c r="AD440" s="86">
        <v>0.04</v>
      </c>
      <c r="AE440" s="86">
        <v>0.18</v>
      </c>
      <c r="AF440" s="151">
        <v>0</v>
      </c>
      <c r="AG440" s="85">
        <v>0</v>
      </c>
      <c r="AH440" s="86">
        <v>0.38468999999999998</v>
      </c>
      <c r="AI440" s="151">
        <v>4.4794996607800001E-2</v>
      </c>
      <c r="AJ440" s="152">
        <v>1.68</v>
      </c>
      <c r="AK440" s="153">
        <v>1</v>
      </c>
    </row>
    <row r="441" spans="1:37" x14ac:dyDescent="0.2">
      <c r="A441" s="149" t="s">
        <v>1193</v>
      </c>
      <c r="B441" s="66" t="s">
        <v>1194</v>
      </c>
      <c r="C441" s="67">
        <v>45</v>
      </c>
      <c r="D441" s="84" t="s">
        <v>337</v>
      </c>
      <c r="E441" s="85">
        <v>80.059946363779801</v>
      </c>
      <c r="F441" s="91">
        <v>79.953462691276201</v>
      </c>
      <c r="G441" s="86">
        <v>25.579744439186001</v>
      </c>
      <c r="H441" s="86">
        <v>25.512699163905999</v>
      </c>
      <c r="I441" s="86">
        <v>20.7</v>
      </c>
      <c r="J441" s="86">
        <v>23.26</v>
      </c>
      <c r="K441" s="87">
        <v>0</v>
      </c>
      <c r="L441" s="85">
        <v>0</v>
      </c>
      <c r="M441" s="150">
        <v>0</v>
      </c>
      <c r="N441" s="86">
        <v>77.479641693811104</v>
      </c>
      <c r="O441" s="86">
        <v>2.2967386311437799</v>
      </c>
      <c r="P441" s="86">
        <v>0.70799999999999996</v>
      </c>
      <c r="Q441" s="88">
        <v>0.30669999999999997</v>
      </c>
      <c r="R441" s="85">
        <v>0</v>
      </c>
      <c r="S441" s="86">
        <v>0</v>
      </c>
      <c r="T441" s="86">
        <v>0.98</v>
      </c>
      <c r="U441" s="88">
        <v>0</v>
      </c>
      <c r="V441" s="89">
        <v>4.28</v>
      </c>
      <c r="W441" s="85">
        <v>24.669725412371999</v>
      </c>
      <c r="X441" s="88"/>
      <c r="Y441" s="85"/>
      <c r="Z441" s="88">
        <v>-100</v>
      </c>
      <c r="AA441" s="85">
        <v>0</v>
      </c>
      <c r="AB441" s="91">
        <v>0</v>
      </c>
      <c r="AC441" s="86">
        <v>0.03</v>
      </c>
      <c r="AD441" s="86">
        <v>0</v>
      </c>
      <c r="AE441" s="86">
        <v>0.14000000000000001</v>
      </c>
      <c r="AF441" s="151">
        <v>0</v>
      </c>
      <c r="AG441" s="85">
        <v>0</v>
      </c>
      <c r="AH441" s="86">
        <v>5.1497000000000001E-2</v>
      </c>
      <c r="AI441" s="151">
        <v>3.2259999974899999E-2</v>
      </c>
      <c r="AJ441" s="152">
        <v>2.13</v>
      </c>
      <c r="AK441" s="153">
        <v>2</v>
      </c>
    </row>
    <row r="442" spans="1:37" x14ac:dyDescent="0.2">
      <c r="A442" s="149" t="s">
        <v>1195</v>
      </c>
      <c r="B442" s="66" t="s">
        <v>1196</v>
      </c>
      <c r="C442" s="67">
        <v>45</v>
      </c>
      <c r="D442" s="84" t="s">
        <v>337</v>
      </c>
      <c r="E442" s="85">
        <v>71.9750486066105</v>
      </c>
      <c r="F442" s="91">
        <v>71.454957874270903</v>
      </c>
      <c r="G442" s="86">
        <v>21.691510045366201</v>
      </c>
      <c r="H442" s="86">
        <v>21.576474400518499</v>
      </c>
      <c r="I442" s="86">
        <v>36.82</v>
      </c>
      <c r="J442" s="86">
        <v>28.21</v>
      </c>
      <c r="K442" s="87">
        <v>0</v>
      </c>
      <c r="L442" s="85">
        <v>9.9999999943500006E-3</v>
      </c>
      <c r="M442" s="150">
        <v>8.6838303062637106E-3</v>
      </c>
      <c r="N442" s="86">
        <v>68.455919823339599</v>
      </c>
      <c r="O442" s="86">
        <v>15.0450064294899</v>
      </c>
      <c r="P442" s="86">
        <v>0.65</v>
      </c>
      <c r="Q442" s="88">
        <v>0.40510000000000002</v>
      </c>
      <c r="R442" s="85">
        <v>3.62625407953584E-2</v>
      </c>
      <c r="S442" s="86">
        <v>0</v>
      </c>
      <c r="T442" s="86">
        <v>1.3</v>
      </c>
      <c r="U442" s="88">
        <v>4.8606610499027897E-2</v>
      </c>
      <c r="V442" s="89">
        <v>4.46</v>
      </c>
      <c r="W442" s="85">
        <v>23.601228767252</v>
      </c>
      <c r="X442" s="88"/>
      <c r="Y442" s="85">
        <v>100</v>
      </c>
      <c r="Z442" s="88">
        <v>-98.42</v>
      </c>
      <c r="AA442" s="85">
        <v>0</v>
      </c>
      <c r="AB442" s="91">
        <v>0</v>
      </c>
      <c r="AC442" s="86">
        <v>0</v>
      </c>
      <c r="AD442" s="86">
        <v>0</v>
      </c>
      <c r="AE442" s="86">
        <v>0.09</v>
      </c>
      <c r="AF442" s="151">
        <v>0</v>
      </c>
      <c r="AG442" s="85">
        <v>0</v>
      </c>
      <c r="AH442" s="86">
        <v>0.291991</v>
      </c>
      <c r="AI442" s="151">
        <v>7.99419999169E-2</v>
      </c>
      <c r="AJ442" s="152">
        <v>1.84</v>
      </c>
      <c r="AK442" s="153">
        <v>4</v>
      </c>
    </row>
    <row r="443" spans="1:37" x14ac:dyDescent="0.2">
      <c r="A443" s="149" t="s">
        <v>1197</v>
      </c>
      <c r="B443" s="66" t="s">
        <v>1198</v>
      </c>
      <c r="C443" s="67">
        <v>45</v>
      </c>
      <c r="D443" s="84" t="s">
        <v>337</v>
      </c>
      <c r="E443" s="85">
        <v>56.8460136029504</v>
      </c>
      <c r="F443" s="91">
        <v>56.558803206766498</v>
      </c>
      <c r="G443" s="86">
        <v>21.1603300005827</v>
      </c>
      <c r="H443" s="86">
        <v>21.058765744540899</v>
      </c>
      <c r="I443" s="86">
        <v>142.59</v>
      </c>
      <c r="J443" s="86">
        <v>200.99</v>
      </c>
      <c r="K443" s="87">
        <v>0</v>
      </c>
      <c r="L443" s="85">
        <v>5.9999998678600001E-2</v>
      </c>
      <c r="M443" s="150">
        <v>2.0611191494837099E-2</v>
      </c>
      <c r="N443" s="86">
        <v>53.597210585557001</v>
      </c>
      <c r="O443" s="86">
        <v>19.049474094273499</v>
      </c>
      <c r="P443" s="86">
        <v>6.6719999999999997</v>
      </c>
      <c r="Q443" s="88">
        <v>1.2117</v>
      </c>
      <c r="R443" s="85">
        <v>8.4554678692220997E-2</v>
      </c>
      <c r="S443" s="86">
        <v>0</v>
      </c>
      <c r="T443" s="86">
        <v>2.61</v>
      </c>
      <c r="U443" s="88">
        <v>0.452876682678299</v>
      </c>
      <c r="V443" s="89">
        <v>3.7</v>
      </c>
      <c r="W443" s="85">
        <v>16.514203440599601</v>
      </c>
      <c r="X443" s="88">
        <v>17</v>
      </c>
      <c r="Y443" s="85">
        <v>-100</v>
      </c>
      <c r="Z443" s="88">
        <v>-100</v>
      </c>
      <c r="AA443" s="85">
        <v>1.41</v>
      </c>
      <c r="AB443" s="91">
        <v>1.22</v>
      </c>
      <c r="AC443" s="86">
        <v>0.3</v>
      </c>
      <c r="AD443" s="86">
        <v>0.16</v>
      </c>
      <c r="AE443" s="86">
        <v>0.02</v>
      </c>
      <c r="AF443" s="151">
        <v>4.0094387637699999E-7</v>
      </c>
      <c r="AG443" s="85">
        <v>9.3799998155499995E-4</v>
      </c>
      <c r="AH443" s="86">
        <v>2.06216</v>
      </c>
      <c r="AI443" s="151">
        <v>5.8025999066100002E-2</v>
      </c>
      <c r="AJ443" s="152">
        <v>2.08</v>
      </c>
      <c r="AK443" s="153">
        <v>15</v>
      </c>
    </row>
    <row r="444" spans="1:37" x14ac:dyDescent="0.2">
      <c r="A444" s="149" t="s">
        <v>1199</v>
      </c>
      <c r="B444" s="66" t="s">
        <v>1200</v>
      </c>
      <c r="C444" s="67">
        <v>45</v>
      </c>
      <c r="D444" s="84" t="s">
        <v>337</v>
      </c>
      <c r="E444" s="85">
        <v>64.299321579223601</v>
      </c>
      <c r="F444" s="91">
        <v>63.878467429971003</v>
      </c>
      <c r="G444" s="86">
        <v>23.234453667165599</v>
      </c>
      <c r="H444" s="86">
        <v>23.1392026126004</v>
      </c>
      <c r="I444" s="86">
        <v>121.15</v>
      </c>
      <c r="J444" s="86">
        <v>177.56</v>
      </c>
      <c r="K444" s="87">
        <v>1.0800000000000001E-2</v>
      </c>
      <c r="L444" s="85">
        <v>6.9999999998200002E-2</v>
      </c>
      <c r="M444" s="150">
        <v>2.5967264224724699E-3</v>
      </c>
      <c r="N444" s="86">
        <v>60.753297152481601</v>
      </c>
      <c r="O444" s="86">
        <v>31.0110450297366</v>
      </c>
      <c r="P444" s="86">
        <v>4.7469999999999999</v>
      </c>
      <c r="Q444" s="88">
        <v>0.93959999999999999</v>
      </c>
      <c r="R444" s="85">
        <v>4.5613501596472601E-2</v>
      </c>
      <c r="S444" s="86">
        <v>0</v>
      </c>
      <c r="T444" s="86">
        <v>1.78</v>
      </c>
      <c r="U444" s="88">
        <v>0.235211787803977</v>
      </c>
      <c r="V444" s="89">
        <v>4.03</v>
      </c>
      <c r="W444" s="85">
        <v>17.424597512000901</v>
      </c>
      <c r="X444" s="88">
        <v>19.366666666699999</v>
      </c>
      <c r="Y444" s="85">
        <v>-100</v>
      </c>
      <c r="Z444" s="88"/>
      <c r="AA444" s="85">
        <v>0.4</v>
      </c>
      <c r="AB444" s="91">
        <v>0.01</v>
      </c>
      <c r="AC444" s="86">
        <v>0</v>
      </c>
      <c r="AD444" s="86">
        <v>0</v>
      </c>
      <c r="AE444" s="86">
        <v>0.18</v>
      </c>
      <c r="AF444" s="151">
        <v>6.9200001655200002E-2</v>
      </c>
      <c r="AG444" s="85">
        <v>3.5509999969200001E-3</v>
      </c>
      <c r="AH444" s="86">
        <v>1.548554</v>
      </c>
      <c r="AI444" s="151">
        <v>2.6467999977100001E-2</v>
      </c>
      <c r="AJ444" s="152">
        <v>1.88</v>
      </c>
      <c r="AK444" s="153">
        <v>1</v>
      </c>
    </row>
    <row r="445" spans="1:37" x14ac:dyDescent="0.2">
      <c r="A445" s="149" t="s">
        <v>1201</v>
      </c>
      <c r="B445" s="66" t="s">
        <v>1202</v>
      </c>
      <c r="C445" s="67">
        <v>45</v>
      </c>
      <c r="D445" s="84" t="s">
        <v>337</v>
      </c>
      <c r="E445" s="85">
        <v>72.830549775794694</v>
      </c>
      <c r="F445" s="91">
        <v>72.589097949328504</v>
      </c>
      <c r="G445" s="86">
        <v>26.451770832174301</v>
      </c>
      <c r="H445" s="86">
        <v>26.403925539372199</v>
      </c>
      <c r="I445" s="86">
        <v>16.64</v>
      </c>
      <c r="J445" s="86">
        <v>40.81</v>
      </c>
      <c r="K445" s="87">
        <v>0</v>
      </c>
      <c r="L445" s="85">
        <v>4.9999999989200003E-2</v>
      </c>
      <c r="M445" s="150">
        <v>1.5055870260171101E-2</v>
      </c>
      <c r="N445" s="86">
        <v>67.832977408115099</v>
      </c>
      <c r="O445" s="86">
        <v>20.0279692338428</v>
      </c>
      <c r="P445" s="86">
        <v>0.91300000000000003</v>
      </c>
      <c r="Q445" s="88">
        <v>0.55630000000000002</v>
      </c>
      <c r="R445" s="85">
        <v>1.5760441292356198E-2</v>
      </c>
      <c r="S445" s="86">
        <v>0</v>
      </c>
      <c r="T445" s="86">
        <v>0.79</v>
      </c>
      <c r="U445" s="88">
        <v>2.11409433311451E-2</v>
      </c>
      <c r="V445" s="89">
        <v>4.3600000000000003</v>
      </c>
      <c r="W445" s="85">
        <v>17.622392358542101</v>
      </c>
      <c r="X445" s="88">
        <v>18.366666666699999</v>
      </c>
      <c r="Y445" s="85"/>
      <c r="Z445" s="88"/>
      <c r="AA445" s="85">
        <v>0</v>
      </c>
      <c r="AB445" s="91">
        <v>0</v>
      </c>
      <c r="AC445" s="86">
        <v>0</v>
      </c>
      <c r="AD445" s="86">
        <v>0</v>
      </c>
      <c r="AE445" s="86">
        <v>7.0000000000000007E-2</v>
      </c>
      <c r="AF445" s="151">
        <v>0</v>
      </c>
      <c r="AG445" s="85">
        <v>0</v>
      </c>
      <c r="AH445" s="86">
        <v>0.31302099999999999</v>
      </c>
      <c r="AI445" s="151">
        <v>5.09000000362E-3</v>
      </c>
      <c r="AJ445" s="152">
        <v>1.88</v>
      </c>
      <c r="AK445" s="153">
        <v>2</v>
      </c>
    </row>
    <row r="446" spans="1:37" x14ac:dyDescent="0.2">
      <c r="A446" s="149" t="s">
        <v>1203</v>
      </c>
      <c r="B446" s="66" t="s">
        <v>1204</v>
      </c>
      <c r="C446" s="67">
        <v>45</v>
      </c>
      <c r="D446" s="84" t="s">
        <v>337</v>
      </c>
      <c r="E446" s="85">
        <v>75.579644088621194</v>
      </c>
      <c r="F446" s="91">
        <v>75.369585034283205</v>
      </c>
      <c r="G446" s="86">
        <v>23.100550909595299</v>
      </c>
      <c r="H446" s="86">
        <v>23.049026990606801</v>
      </c>
      <c r="I446" s="86">
        <v>5.28</v>
      </c>
      <c r="J446" s="86">
        <v>28.04</v>
      </c>
      <c r="K446" s="87">
        <v>0</v>
      </c>
      <c r="L446" s="85">
        <v>6.0000004191499999E-2</v>
      </c>
      <c r="M446" s="150">
        <v>2.7603447652062201E-5</v>
      </c>
      <c r="N446" s="86">
        <v>70.167233418761697</v>
      </c>
      <c r="O446" s="86">
        <v>19.0676795580111</v>
      </c>
      <c r="P446" s="86">
        <v>0.96199999999999997</v>
      </c>
      <c r="Q446" s="88">
        <v>0.28620000000000001</v>
      </c>
      <c r="R446" s="85">
        <v>2.19250164437623E-2</v>
      </c>
      <c r="S446" s="86">
        <v>0</v>
      </c>
      <c r="T446" s="86">
        <v>0.91</v>
      </c>
      <c r="U446" s="88">
        <v>4.5578851412944398E-2</v>
      </c>
      <c r="V446" s="89">
        <v>4.4000000000000004</v>
      </c>
      <c r="W446" s="85">
        <v>22.1872456529935</v>
      </c>
      <c r="X446" s="88">
        <v>18.100000000000001</v>
      </c>
      <c r="Y446" s="85">
        <v>-100</v>
      </c>
      <c r="Z446" s="88"/>
      <c r="AA446" s="85">
        <v>0</v>
      </c>
      <c r="AB446" s="91">
        <v>0</v>
      </c>
      <c r="AC446" s="86">
        <v>7.0000000000000007E-2</v>
      </c>
      <c r="AD446" s="86">
        <v>7.0000000000000007E-2</v>
      </c>
      <c r="AE446" s="86">
        <v>0</v>
      </c>
      <c r="AF446" s="151">
        <v>3.3238596211700002E-7</v>
      </c>
      <c r="AG446" s="85">
        <v>0</v>
      </c>
      <c r="AH446" s="86">
        <v>0.24316399999999999</v>
      </c>
      <c r="AI446" s="151">
        <v>8.1440002559799995E-3</v>
      </c>
      <c r="AJ446" s="152">
        <v>1.92</v>
      </c>
      <c r="AK446" s="153">
        <v>1</v>
      </c>
    </row>
    <row r="447" spans="1:37" x14ac:dyDescent="0.2">
      <c r="A447" s="149" t="s">
        <v>1205</v>
      </c>
      <c r="B447" s="66" t="s">
        <v>1206</v>
      </c>
      <c r="C447" s="67">
        <v>45</v>
      </c>
      <c r="D447" s="84" t="s">
        <v>337</v>
      </c>
      <c r="E447" s="85">
        <v>76.057035519125705</v>
      </c>
      <c r="F447" s="91">
        <v>75.445696721311506</v>
      </c>
      <c r="G447" s="86">
        <v>28.568989071038299</v>
      </c>
      <c r="H447" s="86">
        <v>28.4716530054645</v>
      </c>
      <c r="I447" s="86">
        <v>7.81</v>
      </c>
      <c r="J447" s="86">
        <v>31.58</v>
      </c>
      <c r="K447" s="87">
        <v>0</v>
      </c>
      <c r="L447" s="85">
        <v>0.12999999983800001</v>
      </c>
      <c r="M447" s="150">
        <v>0</v>
      </c>
      <c r="N447" s="86">
        <v>71.029202896040502</v>
      </c>
      <c r="O447" s="86">
        <v>12.0604147880974</v>
      </c>
      <c r="P447" s="86">
        <v>0.90600000000000003</v>
      </c>
      <c r="Q447" s="88">
        <v>0.4743</v>
      </c>
      <c r="R447" s="85">
        <v>0</v>
      </c>
      <c r="S447" s="86">
        <v>0</v>
      </c>
      <c r="T447" s="86">
        <v>0.71</v>
      </c>
      <c r="U447" s="88">
        <v>0</v>
      </c>
      <c r="V447" s="89">
        <v>4.24</v>
      </c>
      <c r="W447" s="85">
        <v>22.149464830328199</v>
      </c>
      <c r="X447" s="88">
        <v>25.9666666667</v>
      </c>
      <c r="Y447" s="85">
        <v>-100</v>
      </c>
      <c r="Z447" s="88"/>
      <c r="AA447" s="85">
        <v>0.18</v>
      </c>
      <c r="AB447" s="91">
        <v>0</v>
      </c>
      <c r="AC447" s="86">
        <v>0</v>
      </c>
      <c r="AD447" s="86">
        <v>0</v>
      </c>
      <c r="AE447" s="86">
        <v>0.25</v>
      </c>
      <c r="AF447" s="151">
        <v>0</v>
      </c>
      <c r="AG447" s="85">
        <v>0</v>
      </c>
      <c r="AH447" s="86">
        <v>0.156996</v>
      </c>
      <c r="AI447" s="151">
        <v>2.3399999978099999E-4</v>
      </c>
      <c r="AJ447" s="152">
        <v>1.55</v>
      </c>
      <c r="AK447" s="153">
        <v>0</v>
      </c>
    </row>
    <row r="448" spans="1:37" x14ac:dyDescent="0.2">
      <c r="A448" s="149" t="s">
        <v>1207</v>
      </c>
      <c r="B448" s="66" t="s">
        <v>1208</v>
      </c>
      <c r="C448" s="67">
        <v>45</v>
      </c>
      <c r="D448" s="84" t="s">
        <v>337</v>
      </c>
      <c r="E448" s="85">
        <v>59.417657981187098</v>
      </c>
      <c r="F448" s="91">
        <v>59.089146891387301</v>
      </c>
      <c r="G448" s="86">
        <v>23.974168009957399</v>
      </c>
      <c r="H448" s="86">
        <v>23.844599971433801</v>
      </c>
      <c r="I448" s="86">
        <v>37.86</v>
      </c>
      <c r="J448" s="86">
        <v>67.08</v>
      </c>
      <c r="K448" s="87">
        <v>0</v>
      </c>
      <c r="L448" s="85">
        <v>0</v>
      </c>
      <c r="M448" s="150">
        <v>9.4704635774008807E-3</v>
      </c>
      <c r="N448" s="86">
        <v>53.365025325915497</v>
      </c>
      <c r="O448" s="86">
        <v>12.479793081151</v>
      </c>
      <c r="P448" s="86">
        <v>2.5609999999999999</v>
      </c>
      <c r="Q448" s="88">
        <v>1.1222000000000001</v>
      </c>
      <c r="R448" s="85">
        <v>7.7319587628865996E-2</v>
      </c>
      <c r="S448" s="86">
        <v>0</v>
      </c>
      <c r="T448" s="86">
        <v>1.67</v>
      </c>
      <c r="U448" s="88">
        <v>0.105082739904915</v>
      </c>
      <c r="V448" s="89">
        <v>3.92</v>
      </c>
      <c r="W448" s="85">
        <v>19.074823180290799</v>
      </c>
      <c r="X448" s="88">
        <v>18.600000000000001</v>
      </c>
      <c r="Y448" s="85">
        <v>-92.9</v>
      </c>
      <c r="Z448" s="88">
        <v>-100</v>
      </c>
      <c r="AA448" s="85">
        <v>0</v>
      </c>
      <c r="AB448" s="91">
        <v>0</v>
      </c>
      <c r="AC448" s="86">
        <v>0.04</v>
      </c>
      <c r="AD448" s="86">
        <v>0</v>
      </c>
      <c r="AE448" s="86">
        <v>0.26</v>
      </c>
      <c r="AF448" s="151">
        <v>0</v>
      </c>
      <c r="AG448" s="85">
        <v>4.2880000979099997E-3</v>
      </c>
      <c r="AH448" s="86">
        <v>0.56421100000000002</v>
      </c>
      <c r="AI448" s="151">
        <v>5.7200000258799998E-3</v>
      </c>
      <c r="AJ448" s="152">
        <v>1.91</v>
      </c>
      <c r="AK448" s="153">
        <v>6</v>
      </c>
    </row>
    <row r="449" spans="1:37" x14ac:dyDescent="0.2">
      <c r="A449" s="149" t="s">
        <v>1209</v>
      </c>
      <c r="B449" s="66" t="s">
        <v>1210</v>
      </c>
      <c r="C449" s="67">
        <v>45</v>
      </c>
      <c r="D449" s="84" t="s">
        <v>337</v>
      </c>
      <c r="E449" s="85">
        <v>68.374037482357593</v>
      </c>
      <c r="F449" s="91">
        <v>68.039947831990403</v>
      </c>
      <c r="G449" s="86">
        <v>25.540885784217402</v>
      </c>
      <c r="H449" s="86">
        <v>25.3693745198578</v>
      </c>
      <c r="I449" s="86">
        <v>9.69</v>
      </c>
      <c r="J449" s="86">
        <v>32.11</v>
      </c>
      <c r="K449" s="87">
        <v>0</v>
      </c>
      <c r="L449" s="85">
        <v>0</v>
      </c>
      <c r="M449" s="150">
        <v>1.3374883160742399E-2</v>
      </c>
      <c r="N449" s="86">
        <v>62.2094816481303</v>
      </c>
      <c r="O449" s="86">
        <v>22.370858201276</v>
      </c>
      <c r="P449" s="86">
        <v>1.3009999999999999</v>
      </c>
      <c r="Q449" s="88">
        <v>0.53600000000000003</v>
      </c>
      <c r="R449" s="85">
        <v>2.4764735017335299E-2</v>
      </c>
      <c r="S449" s="86">
        <v>0</v>
      </c>
      <c r="T449" s="86">
        <v>0.78</v>
      </c>
      <c r="U449" s="88">
        <v>0</v>
      </c>
      <c r="V449" s="89">
        <v>4.17</v>
      </c>
      <c r="W449" s="85">
        <v>19.614238449846798</v>
      </c>
      <c r="X449" s="88">
        <v>23.433333333299998</v>
      </c>
      <c r="Y449" s="85"/>
      <c r="Z449" s="88"/>
      <c r="AA449" s="85">
        <v>0</v>
      </c>
      <c r="AB449" s="91">
        <v>0</v>
      </c>
      <c r="AC449" s="86">
        <v>0</v>
      </c>
      <c r="AD449" s="86">
        <v>0</v>
      </c>
      <c r="AE449" s="86">
        <v>0.02</v>
      </c>
      <c r="AF449" s="151">
        <v>0</v>
      </c>
      <c r="AG449" s="85">
        <v>2.9033333499300002E-10</v>
      </c>
      <c r="AH449" s="86">
        <v>0.15463499999999999</v>
      </c>
      <c r="AI449" s="151">
        <v>4.5697999499800003E-2</v>
      </c>
      <c r="AJ449" s="152">
        <v>2.23</v>
      </c>
      <c r="AK449" s="153">
        <v>22</v>
      </c>
    </row>
    <row r="450" spans="1:37" x14ac:dyDescent="0.2">
      <c r="A450" s="149" t="s">
        <v>1211</v>
      </c>
      <c r="B450" s="66" t="s">
        <v>1212</v>
      </c>
      <c r="C450" s="67">
        <v>45</v>
      </c>
      <c r="D450" s="84" t="s">
        <v>337</v>
      </c>
      <c r="E450" s="85">
        <v>77.905247975147006</v>
      </c>
      <c r="F450" s="91">
        <v>77.097525796072304</v>
      </c>
      <c r="G450" s="86">
        <v>26.408521025185799</v>
      </c>
      <c r="H450" s="86">
        <v>26.202152446466201</v>
      </c>
      <c r="I450" s="86">
        <v>12.04</v>
      </c>
      <c r="J450" s="86">
        <v>36.71</v>
      </c>
      <c r="K450" s="87">
        <v>0</v>
      </c>
      <c r="L450" s="85">
        <v>7.0867536805800006E-11</v>
      </c>
      <c r="M450" s="150">
        <v>0</v>
      </c>
      <c r="N450" s="86">
        <v>71.168170532307897</v>
      </c>
      <c r="O450" s="86">
        <v>31.1725521094478</v>
      </c>
      <c r="P450" s="86">
        <v>1.1539999999999999</v>
      </c>
      <c r="Q450" s="88">
        <v>0.37809999999999999</v>
      </c>
      <c r="R450" s="85">
        <v>0</v>
      </c>
      <c r="S450" s="86">
        <v>0</v>
      </c>
      <c r="T450" s="86">
        <v>0.51</v>
      </c>
      <c r="U450" s="88">
        <v>4.36406671844373E-2</v>
      </c>
      <c r="V450" s="89">
        <v>4.3499999999999996</v>
      </c>
      <c r="W450" s="85">
        <v>25.026288168851199</v>
      </c>
      <c r="X450" s="88"/>
      <c r="Y450" s="85">
        <v>-100</v>
      </c>
      <c r="Z450" s="88"/>
      <c r="AA450" s="85">
        <v>0</v>
      </c>
      <c r="AB450" s="91">
        <v>0</v>
      </c>
      <c r="AC450" s="86">
        <v>0</v>
      </c>
      <c r="AD450" s="86">
        <v>0</v>
      </c>
      <c r="AE450" s="86">
        <v>0</v>
      </c>
      <c r="AF450" s="151">
        <v>0</v>
      </c>
      <c r="AG450" s="85">
        <v>2.7469999145E-3</v>
      </c>
      <c r="AH450" s="86">
        <v>0.416711</v>
      </c>
      <c r="AI450" s="151">
        <v>3.6512999039499998E-2</v>
      </c>
      <c r="AJ450" s="152">
        <v>2.2999999999999998</v>
      </c>
      <c r="AK450" s="153">
        <v>27</v>
      </c>
    </row>
    <row r="451" spans="1:37" x14ac:dyDescent="0.2">
      <c r="A451" s="149" t="s">
        <v>1213</v>
      </c>
      <c r="B451" s="66" t="s">
        <v>1214</v>
      </c>
      <c r="C451" s="67">
        <v>45</v>
      </c>
      <c r="D451" s="84" t="s">
        <v>337</v>
      </c>
      <c r="E451" s="85">
        <v>72.699536976106998</v>
      </c>
      <c r="F451" s="91">
        <v>72.160538878453195</v>
      </c>
      <c r="G451" s="86">
        <v>24.389514363312198</v>
      </c>
      <c r="H451" s="86">
        <v>24.220217513549699</v>
      </c>
      <c r="I451" s="86">
        <v>15</v>
      </c>
      <c r="J451" s="86">
        <v>28.59</v>
      </c>
      <c r="K451" s="87">
        <v>0</v>
      </c>
      <c r="L451" s="85">
        <v>4.9999998988799997E-2</v>
      </c>
      <c r="M451" s="150">
        <v>9.0224015259958608E-3</v>
      </c>
      <c r="N451" s="86">
        <v>67.7624556264429</v>
      </c>
      <c r="O451" s="86">
        <v>15.4262449729408</v>
      </c>
      <c r="P451" s="86">
        <v>1.0629999999999999</v>
      </c>
      <c r="Q451" s="88">
        <v>0.4985</v>
      </c>
      <c r="R451" s="85">
        <v>2.2846698652044799E-2</v>
      </c>
      <c r="S451" s="86">
        <v>0</v>
      </c>
      <c r="T451" s="86">
        <v>0.91</v>
      </c>
      <c r="U451" s="88">
        <v>3.9482657541785801E-2</v>
      </c>
      <c r="V451" s="89">
        <v>4.43</v>
      </c>
      <c r="W451" s="85">
        <v>28.420313997985598</v>
      </c>
      <c r="X451" s="88"/>
      <c r="Y451" s="85">
        <v>68.199999999999989</v>
      </c>
      <c r="Z451" s="88"/>
      <c r="AA451" s="85">
        <v>0</v>
      </c>
      <c r="AB451" s="91">
        <v>0</v>
      </c>
      <c r="AC451" s="86">
        <v>0</v>
      </c>
      <c r="AD451" s="86">
        <v>0</v>
      </c>
      <c r="AE451" s="86">
        <v>0.12</v>
      </c>
      <c r="AF451" s="151">
        <v>0</v>
      </c>
      <c r="AG451" s="85">
        <v>1.2730000776399999E-3</v>
      </c>
      <c r="AH451" s="86">
        <v>0.40248800000000001</v>
      </c>
      <c r="AI451" s="151">
        <v>3.9731001070999999E-2</v>
      </c>
      <c r="AJ451" s="152">
        <v>1.95</v>
      </c>
      <c r="AK451" s="153">
        <v>9</v>
      </c>
    </row>
    <row r="452" spans="1:37" x14ac:dyDescent="0.2">
      <c r="A452" s="149" t="s">
        <v>1215</v>
      </c>
      <c r="B452" s="66" t="s">
        <v>1216</v>
      </c>
      <c r="C452" s="67">
        <v>45</v>
      </c>
      <c r="D452" s="84" t="s">
        <v>337</v>
      </c>
      <c r="E452" s="85">
        <v>78.765276202298693</v>
      </c>
      <c r="F452" s="91">
        <v>78.300836846948997</v>
      </c>
      <c r="G452" s="86">
        <v>24.3113669927017</v>
      </c>
      <c r="H452" s="86">
        <v>24.164758256105099</v>
      </c>
      <c r="I452" s="86">
        <v>8.7200000000000006</v>
      </c>
      <c r="J452" s="86">
        <v>17.27</v>
      </c>
      <c r="K452" s="87">
        <v>0</v>
      </c>
      <c r="L452" s="85">
        <v>0</v>
      </c>
      <c r="M452" s="150">
        <v>2.0742383811360999E-2</v>
      </c>
      <c r="N452" s="86">
        <v>75.629088370731495</v>
      </c>
      <c r="O452" s="86">
        <v>17.590977793279901</v>
      </c>
      <c r="P452" s="86">
        <v>1.2889999999999999</v>
      </c>
      <c r="Q452" s="88">
        <v>0.3805</v>
      </c>
      <c r="R452" s="85">
        <v>1.5559358954411099E-2</v>
      </c>
      <c r="S452" s="86">
        <v>0</v>
      </c>
      <c r="T452" s="86">
        <v>0.78</v>
      </c>
      <c r="U452" s="88">
        <v>8.0260257260877904E-2</v>
      </c>
      <c r="V452" s="89">
        <v>4.32</v>
      </c>
      <c r="W452" s="85">
        <v>19.873024037300901</v>
      </c>
      <c r="X452" s="88"/>
      <c r="Y452" s="85"/>
      <c r="Z452" s="88">
        <v>100</v>
      </c>
      <c r="AA452" s="85">
        <v>0</v>
      </c>
      <c r="AB452" s="91">
        <v>0</v>
      </c>
      <c r="AC452" s="86">
        <v>0</v>
      </c>
      <c r="AD452" s="86">
        <v>0</v>
      </c>
      <c r="AE452" s="86">
        <v>0.08</v>
      </c>
      <c r="AF452" s="151">
        <v>0</v>
      </c>
      <c r="AG452" s="85">
        <v>1.0050000006600001E-3</v>
      </c>
      <c r="AH452" s="86">
        <v>0.13561599999999999</v>
      </c>
      <c r="AI452" s="151">
        <v>3.3483000021799998E-2</v>
      </c>
      <c r="AJ452" s="152">
        <v>2.13</v>
      </c>
      <c r="AK452" s="153">
        <v>0</v>
      </c>
    </row>
    <row r="453" spans="1:37" x14ac:dyDescent="0.2">
      <c r="A453" s="149" t="s">
        <v>1217</v>
      </c>
      <c r="B453" s="66" t="s">
        <v>1218</v>
      </c>
      <c r="C453" s="67">
        <v>45</v>
      </c>
      <c r="D453" s="84" t="s">
        <v>337</v>
      </c>
      <c r="E453" s="85">
        <v>62.751387240593999</v>
      </c>
      <c r="F453" s="91">
        <v>62.117372849643402</v>
      </c>
      <c r="G453" s="86">
        <v>18.3436507681945</v>
      </c>
      <c r="H453" s="86">
        <v>17.9673049577146</v>
      </c>
      <c r="I453" s="86">
        <v>84.73</v>
      </c>
      <c r="J453" s="86">
        <v>59.61</v>
      </c>
      <c r="K453" s="87">
        <v>1.1900000000000001E-2</v>
      </c>
      <c r="L453" s="85">
        <v>5.0000000016499999E-2</v>
      </c>
      <c r="M453" s="150">
        <v>1.8279971310903201E-4</v>
      </c>
      <c r="N453" s="86">
        <v>67.073201429794096</v>
      </c>
      <c r="O453" s="86">
        <v>3.9993651801301402</v>
      </c>
      <c r="P453" s="86">
        <v>2.2069999999999999</v>
      </c>
      <c r="Q453" s="88">
        <v>0.26140000000000002</v>
      </c>
      <c r="R453" s="85">
        <v>0.12543116964565701</v>
      </c>
      <c r="S453" s="86">
        <v>0</v>
      </c>
      <c r="T453" s="86">
        <v>1.78</v>
      </c>
      <c r="U453" s="88">
        <v>0.17213544172520301</v>
      </c>
      <c r="V453" s="89">
        <v>4.28</v>
      </c>
      <c r="W453" s="85">
        <v>27.774558433353601</v>
      </c>
      <c r="X453" s="88"/>
      <c r="Y453" s="85"/>
      <c r="Z453" s="88">
        <v>-18.36</v>
      </c>
      <c r="AA453" s="85">
        <v>0.33</v>
      </c>
      <c r="AB453" s="91">
        <v>0.13</v>
      </c>
      <c r="AC453" s="86">
        <v>0.04</v>
      </c>
      <c r="AD453" s="86">
        <v>0.03</v>
      </c>
      <c r="AE453" s="86">
        <v>0.08</v>
      </c>
      <c r="AF453" s="151">
        <v>0</v>
      </c>
      <c r="AG453" s="85">
        <v>1.94299999854E-3</v>
      </c>
      <c r="AH453" s="86">
        <v>0.42072300000000001</v>
      </c>
      <c r="AI453" s="151">
        <v>5.0883999961900003E-2</v>
      </c>
      <c r="AJ453" s="152">
        <v>2.0099999999999998</v>
      </c>
      <c r="AK453" s="153">
        <v>9</v>
      </c>
    </row>
    <row r="454" spans="1:37" x14ac:dyDescent="0.2">
      <c r="A454" s="149" t="s">
        <v>1219</v>
      </c>
      <c r="B454" s="66" t="s">
        <v>1220</v>
      </c>
      <c r="C454" s="67">
        <v>45</v>
      </c>
      <c r="D454" s="84" t="s">
        <v>337</v>
      </c>
      <c r="E454" s="85">
        <v>63.154993108633001</v>
      </c>
      <c r="F454" s="91">
        <v>62.935304681952999</v>
      </c>
      <c r="G454" s="86">
        <v>15.991312700998201</v>
      </c>
      <c r="H454" s="86">
        <v>15.908616297038799</v>
      </c>
      <c r="I454" s="86">
        <v>76.239999999999995</v>
      </c>
      <c r="J454" s="86">
        <v>34.42</v>
      </c>
      <c r="K454" s="87">
        <v>9.2999999999999992E-3</v>
      </c>
      <c r="L454" s="85">
        <v>4.9999999949900002E-2</v>
      </c>
      <c r="M454" s="150">
        <v>0.19668762880281099</v>
      </c>
      <c r="N454" s="86">
        <v>73.107046844901703</v>
      </c>
      <c r="O454" s="86">
        <v>3.7324414715719101</v>
      </c>
      <c r="P454" s="86">
        <v>1.327</v>
      </c>
      <c r="Q454" s="88">
        <v>8.3500000000000005E-2</v>
      </c>
      <c r="R454" s="85">
        <v>7.6394194041252902E-2</v>
      </c>
      <c r="S454" s="86">
        <v>0</v>
      </c>
      <c r="T454" s="86">
        <v>1.79</v>
      </c>
      <c r="U454" s="88">
        <v>6.3484108090047203E-2</v>
      </c>
      <c r="V454" s="89">
        <v>4.2300000000000004</v>
      </c>
      <c r="W454" s="85">
        <v>22.066827632971499</v>
      </c>
      <c r="X454" s="88"/>
      <c r="Y454" s="85"/>
      <c r="Z454" s="88">
        <v>100</v>
      </c>
      <c r="AA454" s="85">
        <v>0</v>
      </c>
      <c r="AB454" s="91">
        <v>0</v>
      </c>
      <c r="AC454" s="86">
        <v>0.22</v>
      </c>
      <c r="AD454" s="86">
        <v>0.22</v>
      </c>
      <c r="AE454" s="86">
        <v>0</v>
      </c>
      <c r="AF454" s="151">
        <v>2.7023000690100001</v>
      </c>
      <c r="AG454" s="85">
        <v>3.3500000002899998E-4</v>
      </c>
      <c r="AH454" s="86">
        <v>0.29228500000000002</v>
      </c>
      <c r="AI454" s="151">
        <v>4.6628000003999998E-2</v>
      </c>
      <c r="AJ454" s="152">
        <v>1.96</v>
      </c>
      <c r="AK454" s="153">
        <v>0</v>
      </c>
    </row>
    <row r="455" spans="1:37" x14ac:dyDescent="0.2">
      <c r="A455" s="149" t="s">
        <v>1221</v>
      </c>
      <c r="B455" s="66" t="s">
        <v>1222</v>
      </c>
      <c r="C455" s="67">
        <v>45</v>
      </c>
      <c r="D455" s="84" t="s">
        <v>337</v>
      </c>
      <c r="E455" s="85">
        <v>55.550462920524303</v>
      </c>
      <c r="F455" s="91">
        <v>55.2044183701531</v>
      </c>
      <c r="G455" s="86">
        <v>21.129342744522901</v>
      </c>
      <c r="H455" s="86">
        <v>21.050279585663201</v>
      </c>
      <c r="I455" s="86">
        <v>51.92</v>
      </c>
      <c r="J455" s="86">
        <v>141.18</v>
      </c>
      <c r="K455" s="87">
        <v>0</v>
      </c>
      <c r="L455" s="85">
        <v>8.9999999960999999E-2</v>
      </c>
      <c r="M455" s="150">
        <v>1.40695407337129E-2</v>
      </c>
      <c r="N455" s="86">
        <v>49.102995448036602</v>
      </c>
      <c r="O455" s="86">
        <v>18.991565483362699</v>
      </c>
      <c r="P455" s="86">
        <v>5.532</v>
      </c>
      <c r="Q455" s="88">
        <v>1.2604</v>
      </c>
      <c r="R455" s="85">
        <v>0.17113519680547601</v>
      </c>
      <c r="S455" s="86">
        <v>0</v>
      </c>
      <c r="T455" s="86">
        <v>1.76</v>
      </c>
      <c r="U455" s="88">
        <v>0.40104500870840598</v>
      </c>
      <c r="V455" s="89">
        <v>3.67</v>
      </c>
      <c r="W455" s="85">
        <v>18.110715109634</v>
      </c>
      <c r="X455" s="88">
        <v>20.733333333299999</v>
      </c>
      <c r="Y455" s="85">
        <v>-100</v>
      </c>
      <c r="Z455" s="88"/>
      <c r="AA455" s="85">
        <v>0</v>
      </c>
      <c r="AB455" s="91">
        <v>0</v>
      </c>
      <c r="AC455" s="86">
        <v>0</v>
      </c>
      <c r="AD455" s="86">
        <v>0</v>
      </c>
      <c r="AE455" s="86">
        <v>0.27</v>
      </c>
      <c r="AF455" s="151">
        <v>0</v>
      </c>
      <c r="AG455" s="85">
        <v>0</v>
      </c>
      <c r="AH455" s="86">
        <v>1.059558</v>
      </c>
      <c r="AI455" s="151">
        <v>0.15194700005600001</v>
      </c>
      <c r="AJ455" s="152">
        <v>1.75</v>
      </c>
      <c r="AK455" s="153">
        <v>0</v>
      </c>
    </row>
    <row r="456" spans="1:37" x14ac:dyDescent="0.2">
      <c r="A456" s="149" t="s">
        <v>1223</v>
      </c>
      <c r="B456" s="66" t="s">
        <v>1224</v>
      </c>
      <c r="C456" s="67">
        <v>45</v>
      </c>
      <c r="D456" s="84" t="s">
        <v>337</v>
      </c>
      <c r="E456" s="85">
        <v>72.854878404872196</v>
      </c>
      <c r="F456" s="91">
        <v>72.633796354231805</v>
      </c>
      <c r="G456" s="86">
        <v>23.7684061235557</v>
      </c>
      <c r="H456" s="86">
        <v>23.6954073332499</v>
      </c>
      <c r="I456" s="86">
        <v>9.15</v>
      </c>
      <c r="J456" s="86">
        <v>38.229999999999997</v>
      </c>
      <c r="K456" s="87">
        <v>0</v>
      </c>
      <c r="L456" s="85">
        <v>0</v>
      </c>
      <c r="M456" s="150">
        <v>0</v>
      </c>
      <c r="N456" s="86">
        <v>67.459765023518699</v>
      </c>
      <c r="O456" s="86">
        <v>38.435489332881801</v>
      </c>
      <c r="P456" s="86">
        <v>1.948</v>
      </c>
      <c r="Q456" s="88">
        <v>0.18540000000000001</v>
      </c>
      <c r="R456" s="85">
        <v>0</v>
      </c>
      <c r="S456" s="86">
        <v>0</v>
      </c>
      <c r="T456" s="86">
        <v>0.49</v>
      </c>
      <c r="U456" s="88">
        <v>2.0856797230217302E-3</v>
      </c>
      <c r="V456" s="89">
        <v>4.2</v>
      </c>
      <c r="W456" s="85">
        <v>21.453044702176001</v>
      </c>
      <c r="X456" s="88">
        <v>20.399999999999999</v>
      </c>
      <c r="Y456" s="85">
        <v>-100</v>
      </c>
      <c r="Z456" s="88"/>
      <c r="AA456" s="85">
        <v>0</v>
      </c>
      <c r="AB456" s="91">
        <v>0</v>
      </c>
      <c r="AC456" s="86">
        <v>0</v>
      </c>
      <c r="AD456" s="86">
        <v>0</v>
      </c>
      <c r="AE456" s="86">
        <v>0.08</v>
      </c>
      <c r="AF456" s="151">
        <v>0</v>
      </c>
      <c r="AG456" s="85">
        <v>0</v>
      </c>
      <c r="AH456" s="86">
        <v>0.15552099999999999</v>
      </c>
      <c r="AI456" s="151">
        <v>3.3978999924599997E-2</v>
      </c>
      <c r="AJ456" s="152">
        <v>1.82</v>
      </c>
      <c r="AK456" s="153">
        <v>0</v>
      </c>
    </row>
    <row r="457" spans="1:37" x14ac:dyDescent="0.2">
      <c r="A457" s="149" t="s">
        <v>1225</v>
      </c>
      <c r="B457" s="66" t="s">
        <v>1226</v>
      </c>
      <c r="C457" s="67">
        <v>45</v>
      </c>
      <c r="D457" s="84" t="s">
        <v>337</v>
      </c>
      <c r="E457" s="85">
        <v>72.480844542823107</v>
      </c>
      <c r="F457" s="91">
        <v>72.198195130257105</v>
      </c>
      <c r="G457" s="86">
        <v>22.439979567512299</v>
      </c>
      <c r="H457" s="86">
        <v>22.363357738804702</v>
      </c>
      <c r="I457" s="86">
        <v>3.43</v>
      </c>
      <c r="J457" s="86">
        <v>10.09</v>
      </c>
      <c r="K457" s="87">
        <v>0</v>
      </c>
      <c r="L457" s="85">
        <v>3.0000000026899998E-2</v>
      </c>
      <c r="M457" s="150">
        <v>5.2382810907562602E-3</v>
      </c>
      <c r="N457" s="86">
        <v>67.021608144608393</v>
      </c>
      <c r="O457" s="86">
        <v>33.5974376264329</v>
      </c>
      <c r="P457" s="86">
        <v>0.61399999999999999</v>
      </c>
      <c r="Q457" s="88">
        <v>0.2838</v>
      </c>
      <c r="R457" s="85">
        <v>6.8004080244814705E-2</v>
      </c>
      <c r="S457" s="86">
        <v>0</v>
      </c>
      <c r="T457" s="86">
        <v>0.53</v>
      </c>
      <c r="U457" s="88">
        <v>5.9594755661501797E-2</v>
      </c>
      <c r="V457" s="89">
        <v>4.37</v>
      </c>
      <c r="W457" s="85">
        <v>19.878884035058299</v>
      </c>
      <c r="X457" s="88">
        <v>21.5333333333</v>
      </c>
      <c r="Y457" s="85">
        <v>100</v>
      </c>
      <c r="Z457" s="88">
        <v>100</v>
      </c>
      <c r="AA457" s="85">
        <v>0</v>
      </c>
      <c r="AB457" s="91">
        <v>0</v>
      </c>
      <c r="AC457" s="86">
        <v>0</v>
      </c>
      <c r="AD457" s="86">
        <v>0</v>
      </c>
      <c r="AE457" s="86">
        <v>0.03</v>
      </c>
      <c r="AF457" s="151">
        <v>0</v>
      </c>
      <c r="AG457" s="85">
        <v>4.6899999963600001E-4</v>
      </c>
      <c r="AH457" s="86">
        <v>5.1319999999999998E-2</v>
      </c>
      <c r="AI457" s="151">
        <v>0</v>
      </c>
      <c r="AJ457" s="152">
        <v>2.06</v>
      </c>
      <c r="AK457" s="153">
        <v>0</v>
      </c>
    </row>
    <row r="458" spans="1:37" x14ac:dyDescent="0.2">
      <c r="A458" s="149" t="s">
        <v>1227</v>
      </c>
      <c r="B458" s="66" t="s">
        <v>1228</v>
      </c>
      <c r="C458" s="67">
        <v>45</v>
      </c>
      <c r="D458" s="84" t="s">
        <v>337</v>
      </c>
      <c r="E458" s="85">
        <v>81.508024349750997</v>
      </c>
      <c r="F458" s="91">
        <v>81.430547869396804</v>
      </c>
      <c r="G458" s="86">
        <v>26.627006087437699</v>
      </c>
      <c r="H458" s="86">
        <v>26.591034864416201</v>
      </c>
      <c r="I458" s="86">
        <v>3.78</v>
      </c>
      <c r="J458" s="86">
        <v>6.21</v>
      </c>
      <c r="K458" s="87">
        <v>0</v>
      </c>
      <c r="L458" s="85">
        <v>7.0000000278899993E-2</v>
      </c>
      <c r="M458" s="150">
        <v>5.8450040832938796E-3</v>
      </c>
      <c r="N458" s="86">
        <v>72.411871255399205</v>
      </c>
      <c r="O458" s="86">
        <v>25.172183959120201</v>
      </c>
      <c r="P458" s="86">
        <v>0.245</v>
      </c>
      <c r="Q458" s="88">
        <v>9.2200000000000004E-2</v>
      </c>
      <c r="R458" s="85">
        <v>6.5104166666666699E-2</v>
      </c>
      <c r="S458" s="86">
        <v>0</v>
      </c>
      <c r="T458" s="86">
        <v>0.55000000000000004</v>
      </c>
      <c r="U458" s="88">
        <v>3.3204205866076399E-2</v>
      </c>
      <c r="V458" s="89">
        <v>4.5599999999999996</v>
      </c>
      <c r="W458" s="85">
        <v>20.604329784337502</v>
      </c>
      <c r="X458" s="88">
        <v>24.833333333300001</v>
      </c>
      <c r="Y458" s="85"/>
      <c r="Z458" s="88"/>
      <c r="AA458" s="85">
        <v>0</v>
      </c>
      <c r="AB458" s="91">
        <v>0</v>
      </c>
      <c r="AC458" s="86">
        <v>0</v>
      </c>
      <c r="AD458" s="86">
        <v>0</v>
      </c>
      <c r="AE458" s="86">
        <v>0.02</v>
      </c>
      <c r="AF458" s="151">
        <v>0</v>
      </c>
      <c r="AG458" s="85">
        <v>0</v>
      </c>
      <c r="AH458" s="86">
        <v>1.9682000000000002E-2</v>
      </c>
      <c r="AI458" s="151">
        <v>1.6549000033899999E-2</v>
      </c>
      <c r="AJ458" s="152">
        <v>1.94</v>
      </c>
      <c r="AK458" s="153">
        <v>0</v>
      </c>
    </row>
    <row r="459" spans="1:37" x14ac:dyDescent="0.2">
      <c r="A459" s="149" t="s">
        <v>1229</v>
      </c>
      <c r="B459" s="66" t="s">
        <v>1230</v>
      </c>
      <c r="C459" s="67">
        <v>45</v>
      </c>
      <c r="D459" s="84" t="s">
        <v>337</v>
      </c>
      <c r="E459" s="85">
        <v>72.183983572895301</v>
      </c>
      <c r="F459" s="91">
        <v>71.917864476386001</v>
      </c>
      <c r="G459" s="86">
        <v>24.980698151950701</v>
      </c>
      <c r="H459" s="86">
        <v>24.910061601642699</v>
      </c>
      <c r="I459" s="86">
        <v>15.42</v>
      </c>
      <c r="J459" s="86">
        <v>48.1</v>
      </c>
      <c r="K459" s="87">
        <v>0</v>
      </c>
      <c r="L459" s="85">
        <v>9.9999999984900001E-2</v>
      </c>
      <c r="M459" s="150">
        <v>4.3785601929630601E-4</v>
      </c>
      <c r="N459" s="86">
        <v>67.976125881714594</v>
      </c>
      <c r="O459" s="86">
        <v>46.937649439028903</v>
      </c>
      <c r="P459" s="86">
        <v>1.3660000000000001</v>
      </c>
      <c r="Q459" s="88">
        <v>0.52929999999999999</v>
      </c>
      <c r="R459" s="85">
        <v>1.5893197711379502E-2</v>
      </c>
      <c r="S459" s="86">
        <v>0</v>
      </c>
      <c r="T459" s="86">
        <v>0.9</v>
      </c>
      <c r="U459" s="88">
        <v>2.5462012320328499E-2</v>
      </c>
      <c r="V459" s="89">
        <v>4.41</v>
      </c>
      <c r="W459" s="85">
        <v>20.5459381004374</v>
      </c>
      <c r="X459" s="88">
        <v>21.633333333300001</v>
      </c>
      <c r="Y459" s="85"/>
      <c r="Z459" s="88"/>
      <c r="AA459" s="85">
        <v>0</v>
      </c>
      <c r="AB459" s="91">
        <v>0</v>
      </c>
      <c r="AC459" s="86">
        <v>0</v>
      </c>
      <c r="AD459" s="86">
        <v>0</v>
      </c>
      <c r="AE459" s="86">
        <v>0.16</v>
      </c>
      <c r="AF459" s="151">
        <v>0</v>
      </c>
      <c r="AG459" s="85">
        <v>0</v>
      </c>
      <c r="AH459" s="86">
        <v>0.491844</v>
      </c>
      <c r="AI459" s="151">
        <v>4.5109000003599999E-2</v>
      </c>
      <c r="AJ459" s="152">
        <v>1.85</v>
      </c>
      <c r="AK459" s="153">
        <v>0</v>
      </c>
    </row>
    <row r="460" spans="1:37" x14ac:dyDescent="0.2">
      <c r="A460" s="149" t="s">
        <v>1231</v>
      </c>
      <c r="B460" s="66" t="s">
        <v>1232</v>
      </c>
      <c r="C460" s="67">
        <v>45</v>
      </c>
      <c r="D460" s="84" t="s">
        <v>337</v>
      </c>
      <c r="E460" s="85">
        <v>72.701608409791604</v>
      </c>
      <c r="F460" s="91">
        <v>71.538947290219497</v>
      </c>
      <c r="G460" s="86">
        <v>23.568961034136901</v>
      </c>
      <c r="H460" s="86">
        <v>23.323799264514701</v>
      </c>
      <c r="I460" s="86">
        <v>1.82</v>
      </c>
      <c r="J460" s="86">
        <v>4.22</v>
      </c>
      <c r="K460" s="87">
        <v>0</v>
      </c>
      <c r="L460" s="85">
        <v>0.24000000002999999</v>
      </c>
      <c r="M460" s="150">
        <v>5.6328422838801901E-3</v>
      </c>
      <c r="N460" s="86">
        <v>69.046979350579605</v>
      </c>
      <c r="O460" s="86">
        <v>15.2948907507804</v>
      </c>
      <c r="P460" s="86">
        <v>0.36199999999999999</v>
      </c>
      <c r="Q460" s="88">
        <v>0.33019999999999999</v>
      </c>
      <c r="R460" s="85">
        <v>3.6337209302325597E-2</v>
      </c>
      <c r="S460" s="86">
        <v>0</v>
      </c>
      <c r="T460" s="86">
        <v>0.65</v>
      </c>
      <c r="U460" s="88">
        <v>0.1077225957431</v>
      </c>
      <c r="V460" s="89">
        <v>4.3099999999999996</v>
      </c>
      <c r="W460" s="85">
        <v>25.485561587352301</v>
      </c>
      <c r="X460" s="88">
        <v>27.766666666700001</v>
      </c>
      <c r="Y460" s="85"/>
      <c r="Z460" s="88"/>
      <c r="AA460" s="85">
        <v>0</v>
      </c>
      <c r="AB460" s="91">
        <v>0</v>
      </c>
      <c r="AC460" s="86">
        <v>0</v>
      </c>
      <c r="AD460" s="86">
        <v>0</v>
      </c>
      <c r="AE460" s="86">
        <v>0.02</v>
      </c>
      <c r="AF460" s="151">
        <v>0</v>
      </c>
      <c r="AG460" s="85">
        <v>0.13584700004200001</v>
      </c>
      <c r="AH460" s="86">
        <v>1.9772999999999999E-2</v>
      </c>
      <c r="AI460" s="151">
        <v>0</v>
      </c>
      <c r="AJ460" s="152">
        <v>2.13</v>
      </c>
      <c r="AK460" s="153">
        <v>0</v>
      </c>
    </row>
    <row r="461" spans="1:37" x14ac:dyDescent="0.2">
      <c r="A461" s="149" t="s">
        <v>1233</v>
      </c>
      <c r="B461" s="66" t="s">
        <v>1234</v>
      </c>
      <c r="C461" s="67">
        <v>45</v>
      </c>
      <c r="D461" s="84" t="s">
        <v>337</v>
      </c>
      <c r="E461" s="85">
        <v>80.234556667677694</v>
      </c>
      <c r="F461" s="91">
        <v>79.914400296565901</v>
      </c>
      <c r="G461" s="86">
        <v>24.033296262595599</v>
      </c>
      <c r="H461" s="86">
        <v>23.937586357968499</v>
      </c>
      <c r="I461" s="86">
        <v>7.16</v>
      </c>
      <c r="J461" s="86">
        <v>7.86</v>
      </c>
      <c r="K461" s="87">
        <v>0</v>
      </c>
      <c r="L461" s="85">
        <v>2.0000000001199999E-2</v>
      </c>
      <c r="M461" s="150">
        <v>0</v>
      </c>
      <c r="N461" s="86">
        <v>72.756195350237405</v>
      </c>
      <c r="O461" s="86">
        <v>26.8918441802989</v>
      </c>
      <c r="P461" s="86">
        <v>0.42699999999999999</v>
      </c>
      <c r="Q461" s="88">
        <v>0.28460000000000002</v>
      </c>
      <c r="R461" s="85">
        <v>0</v>
      </c>
      <c r="S461" s="86">
        <v>0</v>
      </c>
      <c r="T461" s="86">
        <v>0.65</v>
      </c>
      <c r="U461" s="88">
        <v>2.35904694503421E-2</v>
      </c>
      <c r="V461" s="89">
        <v>4.5</v>
      </c>
      <c r="W461" s="85">
        <v>25.298934799223002</v>
      </c>
      <c r="X461" s="88">
        <v>30.5333333333</v>
      </c>
      <c r="Y461" s="85">
        <v>100</v>
      </c>
      <c r="Z461" s="88"/>
      <c r="AA461" s="85">
        <v>0</v>
      </c>
      <c r="AB461" s="91">
        <v>0</v>
      </c>
      <c r="AC461" s="86">
        <v>0</v>
      </c>
      <c r="AD461" s="86">
        <v>0</v>
      </c>
      <c r="AE461" s="86">
        <v>0.02</v>
      </c>
      <c r="AF461" s="151">
        <v>0</v>
      </c>
      <c r="AG461" s="85">
        <v>1.3400000000099999E-4</v>
      </c>
      <c r="AH461" s="86">
        <v>0.101434</v>
      </c>
      <c r="AI461" s="151">
        <v>1.6419000000099999E-2</v>
      </c>
      <c r="AJ461" s="152">
        <v>2.02</v>
      </c>
      <c r="AK461" s="153">
        <v>0</v>
      </c>
    </row>
    <row r="462" spans="1:37" x14ac:dyDescent="0.2">
      <c r="A462" s="149" t="s">
        <v>1235</v>
      </c>
      <c r="B462" s="66" t="s">
        <v>1236</v>
      </c>
      <c r="C462" s="67">
        <v>45</v>
      </c>
      <c r="D462" s="84" t="s">
        <v>337</v>
      </c>
      <c r="E462" s="85">
        <v>80.264449341654498</v>
      </c>
      <c r="F462" s="91">
        <v>79.994999907405699</v>
      </c>
      <c r="G462" s="86">
        <v>26.542158188114598</v>
      </c>
      <c r="H462" s="86">
        <v>26.427341247060099</v>
      </c>
      <c r="I462" s="86">
        <v>2.77</v>
      </c>
      <c r="J462" s="86">
        <v>4.66</v>
      </c>
      <c r="K462" s="87">
        <v>0</v>
      </c>
      <c r="L462" s="85">
        <v>0.10000000004200001</v>
      </c>
      <c r="M462" s="150">
        <v>2.0768819901903301E-4</v>
      </c>
      <c r="N462" s="86">
        <v>71.862001925467595</v>
      </c>
      <c r="O462" s="86">
        <v>23.540419161676599</v>
      </c>
      <c r="P462" s="86">
        <v>0.32700000000000001</v>
      </c>
      <c r="Q462" s="88">
        <v>0.21609999999999999</v>
      </c>
      <c r="R462" s="85">
        <v>2.2055580061755599E-2</v>
      </c>
      <c r="S462" s="86">
        <v>0</v>
      </c>
      <c r="T462" s="86">
        <v>0.44</v>
      </c>
      <c r="U462" s="88">
        <v>0.123150428711643</v>
      </c>
      <c r="V462" s="89">
        <v>4.71</v>
      </c>
      <c r="W462" s="85">
        <v>23.143755515037402</v>
      </c>
      <c r="X462" s="88">
        <v>19.0333333333</v>
      </c>
      <c r="Y462" s="85">
        <v>-6.2199999999999989</v>
      </c>
      <c r="Z462" s="88"/>
      <c r="AA462" s="85">
        <v>0</v>
      </c>
      <c r="AB462" s="91">
        <v>0</v>
      </c>
      <c r="AC462" s="86">
        <v>0</v>
      </c>
      <c r="AD462" s="86">
        <v>0</v>
      </c>
      <c r="AE462" s="86">
        <v>0.01</v>
      </c>
      <c r="AF462" s="151">
        <v>0</v>
      </c>
      <c r="AG462" s="85">
        <v>0.23698800026399999</v>
      </c>
      <c r="AH462" s="86">
        <v>4.3626999999999999E-2</v>
      </c>
      <c r="AI462" s="151">
        <v>2.36280000263E-2</v>
      </c>
      <c r="AJ462" s="152">
        <v>2.0499999999999998</v>
      </c>
      <c r="AK462" s="153">
        <v>0</v>
      </c>
    </row>
    <row r="463" spans="1:37" x14ac:dyDescent="0.2">
      <c r="A463" s="149" t="s">
        <v>1237</v>
      </c>
      <c r="B463" s="66" t="s">
        <v>1238</v>
      </c>
      <c r="C463" s="67">
        <v>45</v>
      </c>
      <c r="D463" s="84" t="s">
        <v>337</v>
      </c>
      <c r="E463" s="85">
        <v>67.196545471757204</v>
      </c>
      <c r="F463" s="91">
        <v>66.311795932336693</v>
      </c>
      <c r="G463" s="86">
        <v>30.293387316405401</v>
      </c>
      <c r="H463" s="86">
        <v>29.839725618414398</v>
      </c>
      <c r="I463" s="86">
        <v>10.39</v>
      </c>
      <c r="J463" s="86">
        <v>17.3</v>
      </c>
      <c r="K463" s="87">
        <v>0</v>
      </c>
      <c r="L463" s="85">
        <v>0.83999999964200001</v>
      </c>
      <c r="M463" s="150">
        <v>1.45169504636634E-2</v>
      </c>
      <c r="N463" s="86">
        <v>61.4265388647596</v>
      </c>
      <c r="O463" s="86">
        <v>37.653188522785598</v>
      </c>
      <c r="P463" s="86">
        <v>0.75600000000000001</v>
      </c>
      <c r="Q463" s="88">
        <v>0.83340000000000003</v>
      </c>
      <c r="R463" s="85">
        <v>8.7032201914708396E-2</v>
      </c>
      <c r="S463" s="86">
        <v>0.2</v>
      </c>
      <c r="T463" s="86">
        <v>1.27</v>
      </c>
      <c r="U463" s="88">
        <v>1.49934098902619</v>
      </c>
      <c r="V463" s="89">
        <v>4.47</v>
      </c>
      <c r="W463" s="85">
        <v>38.026638006265898</v>
      </c>
      <c r="X463" s="88">
        <v>24.233333333299999</v>
      </c>
      <c r="Y463" s="85"/>
      <c r="Z463" s="88"/>
      <c r="AA463" s="85">
        <v>0</v>
      </c>
      <c r="AB463" s="91">
        <v>0</v>
      </c>
      <c r="AC463" s="86">
        <v>0</v>
      </c>
      <c r="AD463" s="86">
        <v>0</v>
      </c>
      <c r="AE463" s="86">
        <v>0.03</v>
      </c>
      <c r="AF463" s="151">
        <v>0</v>
      </c>
      <c r="AG463" s="85">
        <v>0.35150299935899998</v>
      </c>
      <c r="AH463" s="86">
        <v>0.199243</v>
      </c>
      <c r="AI463" s="151">
        <v>0</v>
      </c>
      <c r="AJ463" s="152">
        <v>2.6</v>
      </c>
      <c r="AK463" s="153">
        <v>31</v>
      </c>
    </row>
    <row r="464" spans="1:37" x14ac:dyDescent="0.2">
      <c r="A464" s="149" t="s">
        <v>1239</v>
      </c>
      <c r="B464" s="66" t="s">
        <v>1240</v>
      </c>
      <c r="C464" s="67">
        <v>45</v>
      </c>
      <c r="D464" s="84" t="s">
        <v>337</v>
      </c>
      <c r="E464" s="85">
        <v>67.414295628036101</v>
      </c>
      <c r="F464" s="91">
        <v>66.459403192227597</v>
      </c>
      <c r="G464" s="86">
        <v>19.775156141568399</v>
      </c>
      <c r="H464" s="86">
        <v>19.6613462873005</v>
      </c>
      <c r="I464" s="86">
        <v>13.95</v>
      </c>
      <c r="J464" s="86">
        <v>16.47</v>
      </c>
      <c r="K464" s="87">
        <v>0</v>
      </c>
      <c r="L464" s="85">
        <v>0</v>
      </c>
      <c r="M464" s="150">
        <v>0</v>
      </c>
      <c r="N464" s="86">
        <v>61.379941120987802</v>
      </c>
      <c r="O464" s="86">
        <v>3.9366615350780698</v>
      </c>
      <c r="P464" s="86">
        <v>0.746</v>
      </c>
      <c r="Q464" s="88">
        <v>0.70940000000000003</v>
      </c>
      <c r="R464" s="85">
        <v>0</v>
      </c>
      <c r="S464" s="86">
        <v>0</v>
      </c>
      <c r="T464" s="86">
        <v>1.1399999999999999</v>
      </c>
      <c r="U464" s="88">
        <v>8.0499653018737002E-2</v>
      </c>
      <c r="V464" s="89">
        <v>4.18</v>
      </c>
      <c r="W464" s="85">
        <v>20.3990855775664</v>
      </c>
      <c r="X464" s="88"/>
      <c r="Y464" s="85"/>
      <c r="Z464" s="88"/>
      <c r="AA464" s="85">
        <v>0</v>
      </c>
      <c r="AB464" s="91">
        <v>0</v>
      </c>
      <c r="AC464" s="86">
        <v>0</v>
      </c>
      <c r="AD464" s="86">
        <v>0</v>
      </c>
      <c r="AE464" s="86">
        <v>0</v>
      </c>
      <c r="AF464" s="151">
        <v>0</v>
      </c>
      <c r="AG464" s="85">
        <v>0</v>
      </c>
      <c r="AH464" s="86">
        <v>5.1388999999999997E-2</v>
      </c>
      <c r="AI464" s="151">
        <v>3.20570000949E-2</v>
      </c>
      <c r="AJ464" s="152">
        <v>1.99</v>
      </c>
      <c r="AK464" s="153">
        <v>9</v>
      </c>
    </row>
    <row r="465" spans="1:37" x14ac:dyDescent="0.2">
      <c r="A465" s="149" t="s">
        <v>1241</v>
      </c>
      <c r="B465" s="66" t="s">
        <v>1242</v>
      </c>
      <c r="C465" s="67">
        <v>45</v>
      </c>
      <c r="D465" s="84" t="s">
        <v>337</v>
      </c>
      <c r="E465" s="85">
        <v>76.752352765122495</v>
      </c>
      <c r="F465" s="91">
        <v>75.737421435934905</v>
      </c>
      <c r="G465" s="86">
        <v>32.124638355891101</v>
      </c>
      <c r="H465" s="86">
        <v>31.856606032390001</v>
      </c>
      <c r="I465" s="86">
        <v>16.14</v>
      </c>
      <c r="J465" s="86">
        <v>32.39</v>
      </c>
      <c r="K465" s="87">
        <v>0</v>
      </c>
      <c r="L465" s="85">
        <v>1.00000000081E-2</v>
      </c>
      <c r="M465" s="150">
        <v>4.48943226616637E-3</v>
      </c>
      <c r="N465" s="86">
        <v>69.972429230475299</v>
      </c>
      <c r="O465" s="86">
        <v>34.541455484364498</v>
      </c>
      <c r="P465" s="86">
        <v>1.4690000000000001</v>
      </c>
      <c r="Q465" s="88">
        <v>0.73899999999999999</v>
      </c>
      <c r="R465" s="85">
        <v>4.2094628725374603E-2</v>
      </c>
      <c r="S465" s="86">
        <v>0</v>
      </c>
      <c r="T465" s="86">
        <v>1.1000000000000001</v>
      </c>
      <c r="U465" s="88">
        <v>0.25073991553323799</v>
      </c>
      <c r="V465" s="89">
        <v>4.47</v>
      </c>
      <c r="W465" s="85">
        <v>51.666666666700003</v>
      </c>
      <c r="X465" s="88"/>
      <c r="Y465" s="85">
        <v>-41.28</v>
      </c>
      <c r="Z465" s="88">
        <v>-100</v>
      </c>
      <c r="AA465" s="85">
        <v>0</v>
      </c>
      <c r="AB465" s="91">
        <v>0</v>
      </c>
      <c r="AC465" s="86">
        <v>0</v>
      </c>
      <c r="AD465" s="86">
        <v>0</v>
      </c>
      <c r="AE465" s="86">
        <v>0.47</v>
      </c>
      <c r="AF465" s="151">
        <v>0</v>
      </c>
      <c r="AG465" s="85">
        <v>8.8000000112799996E-4</v>
      </c>
      <c r="AH465" s="86">
        <v>0.40556300000000001</v>
      </c>
      <c r="AI465" s="151">
        <v>0.48157100061699998</v>
      </c>
      <c r="AJ465" s="152">
        <v>2.46</v>
      </c>
      <c r="AK465" s="153">
        <v>28</v>
      </c>
    </row>
    <row r="466" spans="1:37" x14ac:dyDescent="0.2">
      <c r="A466" s="149" t="s">
        <v>1243</v>
      </c>
      <c r="B466" s="66" t="s">
        <v>1244</v>
      </c>
      <c r="C466" s="67">
        <v>45</v>
      </c>
      <c r="D466" s="84" t="s">
        <v>337</v>
      </c>
      <c r="E466" s="85">
        <v>75.511725112948298</v>
      </c>
      <c r="F466" s="91">
        <v>74.363801210929097</v>
      </c>
      <c r="G466" s="86">
        <v>28.590527706918301</v>
      </c>
      <c r="H466" s="86">
        <v>28.1356609398531</v>
      </c>
      <c r="I466" s="86">
        <v>7.66</v>
      </c>
      <c r="J466" s="86">
        <v>10.78</v>
      </c>
      <c r="K466" s="87">
        <v>0</v>
      </c>
      <c r="L466" s="85">
        <v>0.17999999976200001</v>
      </c>
      <c r="M466" s="150">
        <v>6.54850264365786E-3</v>
      </c>
      <c r="N466" s="86">
        <v>65.967446576074593</v>
      </c>
      <c r="O466" s="86">
        <v>21.223302348683699</v>
      </c>
      <c r="P466" s="86">
        <v>0.57099999999999995</v>
      </c>
      <c r="Q466" s="88">
        <v>0.81100000000000005</v>
      </c>
      <c r="R466" s="85">
        <v>2.8974309445624898E-2</v>
      </c>
      <c r="S466" s="86">
        <v>0</v>
      </c>
      <c r="T466" s="86">
        <v>1.1299999999999999</v>
      </c>
      <c r="U466" s="88">
        <v>0.40876540553830998</v>
      </c>
      <c r="V466" s="89">
        <v>4.42</v>
      </c>
      <c r="W466" s="85">
        <v>45.9666666667</v>
      </c>
      <c r="X466" s="88">
        <v>20.333333333300001</v>
      </c>
      <c r="Y466" s="85"/>
      <c r="Z466" s="88"/>
      <c r="AA466" s="85">
        <v>0</v>
      </c>
      <c r="AB466" s="91">
        <v>0</v>
      </c>
      <c r="AC466" s="86">
        <v>0</v>
      </c>
      <c r="AD466" s="86">
        <v>0</v>
      </c>
      <c r="AE466" s="86">
        <v>0</v>
      </c>
      <c r="AF466" s="151">
        <v>0</v>
      </c>
      <c r="AG466" s="85">
        <v>6.9189999988199996E-2</v>
      </c>
      <c r="AH466" s="86">
        <v>0.118147</v>
      </c>
      <c r="AI466" s="151">
        <v>7.9542999986400006E-2</v>
      </c>
      <c r="AJ466" s="152">
        <v>2.35</v>
      </c>
      <c r="AK466" s="153">
        <v>20</v>
      </c>
    </row>
    <row r="467" spans="1:37" x14ac:dyDescent="0.2">
      <c r="A467" s="149" t="s">
        <v>1245</v>
      </c>
      <c r="B467" s="66" t="s">
        <v>1246</v>
      </c>
      <c r="C467" s="67">
        <v>45</v>
      </c>
      <c r="D467" s="84" t="s">
        <v>337</v>
      </c>
      <c r="E467" s="85">
        <v>65.755256289131907</v>
      </c>
      <c r="F467" s="91">
        <v>64.922576822687304</v>
      </c>
      <c r="G467" s="86">
        <v>26.476004419606401</v>
      </c>
      <c r="H467" s="86">
        <v>26.2085862063444</v>
      </c>
      <c r="I467" s="86">
        <v>10.93</v>
      </c>
      <c r="J467" s="86">
        <v>19.12</v>
      </c>
      <c r="K467" s="87">
        <v>0</v>
      </c>
      <c r="L467" s="85">
        <v>0</v>
      </c>
      <c r="M467" s="150">
        <v>1.0495161249794599E-2</v>
      </c>
      <c r="N467" s="86">
        <v>55.243435025674003</v>
      </c>
      <c r="O467" s="86">
        <v>11.732411549410299</v>
      </c>
      <c r="P467" s="86">
        <v>0.70599999999999996</v>
      </c>
      <c r="Q467" s="88">
        <v>0.56940000000000002</v>
      </c>
      <c r="R467" s="85">
        <v>3.1186652112895698E-2</v>
      </c>
      <c r="S467" s="86">
        <v>0</v>
      </c>
      <c r="T467" s="86">
        <v>1.08</v>
      </c>
      <c r="U467" s="88">
        <v>8.8872519976300704E-2</v>
      </c>
      <c r="V467" s="89">
        <v>4.2300000000000004</v>
      </c>
      <c r="W467" s="85">
        <v>20.1031436506372</v>
      </c>
      <c r="X467" s="88">
        <v>20.9666666667</v>
      </c>
      <c r="Y467" s="85"/>
      <c r="Z467" s="88"/>
      <c r="AA467" s="85">
        <v>0</v>
      </c>
      <c r="AB467" s="91">
        <v>0</v>
      </c>
      <c r="AC467" s="86">
        <v>0</v>
      </c>
      <c r="AD467" s="86">
        <v>0</v>
      </c>
      <c r="AE467" s="86">
        <v>0</v>
      </c>
      <c r="AF467" s="151">
        <v>0</v>
      </c>
      <c r="AG467" s="85">
        <v>1.0010000012700001E-2</v>
      </c>
      <c r="AH467" s="86">
        <v>0.204399</v>
      </c>
      <c r="AI467" s="151">
        <v>5.09630000646E-2</v>
      </c>
      <c r="AJ467" s="152">
        <v>1.89</v>
      </c>
      <c r="AK467" s="153">
        <v>1</v>
      </c>
    </row>
    <row r="468" spans="1:37" x14ac:dyDescent="0.2">
      <c r="A468" s="149" t="s">
        <v>1247</v>
      </c>
      <c r="B468" s="66" t="s">
        <v>1248</v>
      </c>
      <c r="C468" s="67">
        <v>45</v>
      </c>
      <c r="D468" s="84" t="s">
        <v>337</v>
      </c>
      <c r="E468" s="85">
        <v>69.926537822757695</v>
      </c>
      <c r="F468" s="91">
        <v>69.070619483338803</v>
      </c>
      <c r="G468" s="86">
        <v>22.683702095631499</v>
      </c>
      <c r="H468" s="86">
        <v>22.525705541697999</v>
      </c>
      <c r="I468" s="86">
        <v>8.3000000000000007</v>
      </c>
      <c r="J468" s="86">
        <v>15.61</v>
      </c>
      <c r="K468" s="87">
        <v>0</v>
      </c>
      <c r="L468" s="85">
        <v>0</v>
      </c>
      <c r="M468" s="150">
        <v>2.02097234005415E-3</v>
      </c>
      <c r="N468" s="86">
        <v>59.8406233844835</v>
      </c>
      <c r="O468" s="86">
        <v>5.3528319405756699</v>
      </c>
      <c r="P468" s="86">
        <v>0.48799999999999999</v>
      </c>
      <c r="Q468" s="88">
        <v>0.48380000000000001</v>
      </c>
      <c r="R468" s="85">
        <v>2.8905911258852401E-2</v>
      </c>
      <c r="S468" s="86">
        <v>0</v>
      </c>
      <c r="T468" s="86">
        <v>1.1100000000000001</v>
      </c>
      <c r="U468" s="88">
        <v>2.4259313399227399E-2</v>
      </c>
      <c r="V468" s="89">
        <v>4.3499999999999996</v>
      </c>
      <c r="W468" s="85">
        <v>21.629827727270101</v>
      </c>
      <c r="X468" s="88">
        <v>23.5</v>
      </c>
      <c r="Y468" s="85">
        <v>-100</v>
      </c>
      <c r="Z468" s="88">
        <v>-100</v>
      </c>
      <c r="AA468" s="85">
        <v>0</v>
      </c>
      <c r="AB468" s="91">
        <v>0</v>
      </c>
      <c r="AC468" s="86">
        <v>0</v>
      </c>
      <c r="AD468" s="86">
        <v>0</v>
      </c>
      <c r="AE468" s="86">
        <v>0.01</v>
      </c>
      <c r="AF468" s="151">
        <v>0</v>
      </c>
      <c r="AG468" s="85">
        <v>8.6900000007099996E-3</v>
      </c>
      <c r="AH468" s="86">
        <v>0.22034999999999999</v>
      </c>
      <c r="AI468" s="151">
        <v>2.08450000017E-2</v>
      </c>
      <c r="AJ468" s="152">
        <v>1.93</v>
      </c>
      <c r="AK468" s="153">
        <v>1</v>
      </c>
    </row>
    <row r="469" spans="1:37" x14ac:dyDescent="0.2">
      <c r="A469" s="149" t="s">
        <v>1249</v>
      </c>
      <c r="B469" s="66" t="s">
        <v>1250</v>
      </c>
      <c r="C469" s="67">
        <v>45</v>
      </c>
      <c r="D469" s="84" t="s">
        <v>337</v>
      </c>
      <c r="E469" s="85">
        <v>58.212685792268701</v>
      </c>
      <c r="F469" s="91">
        <v>57.1275996083899</v>
      </c>
      <c r="G469" s="86">
        <v>22.329931468241</v>
      </c>
      <c r="H469" s="86">
        <v>22.042899101076902</v>
      </c>
      <c r="I469" s="86">
        <v>12.86</v>
      </c>
      <c r="J469" s="86">
        <v>44</v>
      </c>
      <c r="K469" s="87">
        <v>0</v>
      </c>
      <c r="L469" s="85">
        <v>0</v>
      </c>
      <c r="M469" s="150">
        <v>0</v>
      </c>
      <c r="N469" s="86">
        <v>49.985971776731297</v>
      </c>
      <c r="O469" s="86">
        <v>9.7630560928433301</v>
      </c>
      <c r="P469" s="86">
        <v>1.643</v>
      </c>
      <c r="Q469" s="88">
        <v>0.51919999999999999</v>
      </c>
      <c r="R469" s="85">
        <v>0</v>
      </c>
      <c r="S469" s="86">
        <v>0</v>
      </c>
      <c r="T469" s="86">
        <v>1.1599999999999999</v>
      </c>
      <c r="U469" s="88">
        <v>0.100869255644228</v>
      </c>
      <c r="V469" s="89">
        <v>4.22</v>
      </c>
      <c r="W469" s="85">
        <v>19.519171272520399</v>
      </c>
      <c r="X469" s="88">
        <v>18.933333333299998</v>
      </c>
      <c r="Y469" s="85">
        <v>-100</v>
      </c>
      <c r="Z469" s="88"/>
      <c r="AA469" s="85">
        <v>0</v>
      </c>
      <c r="AB469" s="91">
        <v>0</v>
      </c>
      <c r="AC469" s="86">
        <v>0</v>
      </c>
      <c r="AD469" s="86">
        <v>0</v>
      </c>
      <c r="AE469" s="86">
        <v>0.04</v>
      </c>
      <c r="AF469" s="151">
        <v>0</v>
      </c>
      <c r="AG469" s="85">
        <v>9.2949999958199993E-3</v>
      </c>
      <c r="AH469" s="86">
        <v>0.51576500000000003</v>
      </c>
      <c r="AI469" s="151">
        <v>0.23762899989299999</v>
      </c>
      <c r="AJ469" s="152">
        <v>1.88</v>
      </c>
      <c r="AK469" s="153">
        <v>3</v>
      </c>
    </row>
    <row r="470" spans="1:37" x14ac:dyDescent="0.2">
      <c r="A470" s="149" t="s">
        <v>1251</v>
      </c>
      <c r="B470" s="66" t="s">
        <v>1252</v>
      </c>
      <c r="C470" s="67">
        <v>45</v>
      </c>
      <c r="D470" s="84" t="s">
        <v>337</v>
      </c>
      <c r="E470" s="85">
        <v>55.985603254916299</v>
      </c>
      <c r="F470" s="91">
        <v>55.363830786083099</v>
      </c>
      <c r="G470" s="86">
        <v>19.540973345156701</v>
      </c>
      <c r="H470" s="86">
        <v>19.379270773564201</v>
      </c>
      <c r="I470" s="86">
        <v>23.82</v>
      </c>
      <c r="J470" s="86">
        <v>19.309999999999999</v>
      </c>
      <c r="K470" s="87">
        <v>0</v>
      </c>
      <c r="L470" s="85">
        <v>0</v>
      </c>
      <c r="M470" s="150">
        <v>0</v>
      </c>
      <c r="N470" s="86">
        <v>52.926144789979197</v>
      </c>
      <c r="O470" s="86">
        <v>4.9335721749514896</v>
      </c>
      <c r="P470" s="86">
        <v>0.69</v>
      </c>
      <c r="Q470" s="88">
        <v>0.37090000000000001</v>
      </c>
      <c r="R470" s="85">
        <v>0</v>
      </c>
      <c r="S470" s="86">
        <v>0</v>
      </c>
      <c r="T470" s="86">
        <v>1.1299999999999999</v>
      </c>
      <c r="U470" s="88">
        <v>0.173178237963591</v>
      </c>
      <c r="V470" s="89">
        <v>3.96</v>
      </c>
      <c r="W470" s="85">
        <v>22.997845903746502</v>
      </c>
      <c r="X470" s="88"/>
      <c r="Y470" s="85"/>
      <c r="Z470" s="88">
        <v>100</v>
      </c>
      <c r="AA470" s="85">
        <v>0</v>
      </c>
      <c r="AB470" s="91">
        <v>0</v>
      </c>
      <c r="AC470" s="86">
        <v>0</v>
      </c>
      <c r="AD470" s="86">
        <v>0</v>
      </c>
      <c r="AE470" s="86">
        <v>0.01</v>
      </c>
      <c r="AF470" s="151">
        <v>0</v>
      </c>
      <c r="AG470" s="85">
        <v>5.58249999462E-2</v>
      </c>
      <c r="AH470" s="86">
        <v>0.15132200000000001</v>
      </c>
      <c r="AI470" s="151">
        <v>2.9125999971900001E-2</v>
      </c>
      <c r="AJ470" s="152">
        <v>1.95</v>
      </c>
      <c r="AK470" s="153">
        <v>3</v>
      </c>
    </row>
    <row r="471" spans="1:37" x14ac:dyDescent="0.2">
      <c r="A471" s="149" t="s">
        <v>1253</v>
      </c>
      <c r="B471" s="66" t="s">
        <v>1254</v>
      </c>
      <c r="C471" s="67">
        <v>45</v>
      </c>
      <c r="D471" s="84" t="s">
        <v>337</v>
      </c>
      <c r="E471" s="85">
        <v>81.944131229838504</v>
      </c>
      <c r="F471" s="91">
        <v>81.462706762493994</v>
      </c>
      <c r="G471" s="86">
        <v>25.6360980105698</v>
      </c>
      <c r="H471" s="86">
        <v>25.528243241918201</v>
      </c>
      <c r="I471" s="86">
        <v>4.38</v>
      </c>
      <c r="J471" s="86">
        <v>7.25</v>
      </c>
      <c r="K471" s="87">
        <v>1.09E-2</v>
      </c>
      <c r="L471" s="85">
        <v>0</v>
      </c>
      <c r="M471" s="150">
        <v>0</v>
      </c>
      <c r="N471" s="86">
        <v>74.627191026822402</v>
      </c>
      <c r="O471" s="86">
        <v>12.9238966088271</v>
      </c>
      <c r="P471" s="86">
        <v>0.32300000000000001</v>
      </c>
      <c r="Q471" s="88">
        <v>0.4249</v>
      </c>
      <c r="R471" s="85">
        <v>0</v>
      </c>
      <c r="S471" s="86">
        <v>0</v>
      </c>
      <c r="T471" s="86">
        <v>0.89</v>
      </c>
      <c r="U471" s="88">
        <v>2.7453941111296301E-2</v>
      </c>
      <c r="V471" s="89">
        <v>4.5</v>
      </c>
      <c r="W471" s="85">
        <v>23.679604080580798</v>
      </c>
      <c r="X471" s="88">
        <v>24.5</v>
      </c>
      <c r="Y471" s="85"/>
      <c r="Z471" s="88"/>
      <c r="AA471" s="85">
        <v>0</v>
      </c>
      <c r="AB471" s="91">
        <v>0</v>
      </c>
      <c r="AC471" s="86">
        <v>0</v>
      </c>
      <c r="AD471" s="86">
        <v>0</v>
      </c>
      <c r="AE471" s="86">
        <v>0.01</v>
      </c>
      <c r="AF471" s="151">
        <v>0.48039999617399998</v>
      </c>
      <c r="AG471" s="85">
        <v>0</v>
      </c>
      <c r="AH471" s="86">
        <v>6.5112000000000003E-2</v>
      </c>
      <c r="AI471" s="151">
        <v>1.01799999921E-3</v>
      </c>
      <c r="AJ471" s="152">
        <v>2.0499999999999998</v>
      </c>
      <c r="AK471" s="153">
        <v>1</v>
      </c>
    </row>
    <row r="472" spans="1:37" x14ac:dyDescent="0.2">
      <c r="A472" s="149" t="s">
        <v>1255</v>
      </c>
      <c r="B472" s="66" t="s">
        <v>1256</v>
      </c>
      <c r="C472" s="67">
        <v>45</v>
      </c>
      <c r="D472" s="84" t="s">
        <v>337</v>
      </c>
      <c r="E472" s="85">
        <v>87.149649914863204</v>
      </c>
      <c r="F472" s="91">
        <v>86.029094865653505</v>
      </c>
      <c r="G472" s="86">
        <v>27.289683969562699</v>
      </c>
      <c r="H472" s="86">
        <v>27.132127994799902</v>
      </c>
      <c r="I472" s="86">
        <v>0.9</v>
      </c>
      <c r="J472" s="86">
        <v>3.3</v>
      </c>
      <c r="K472" s="87">
        <v>0</v>
      </c>
      <c r="L472" s="85">
        <v>2.0000000006099999E-2</v>
      </c>
      <c r="M472" s="150">
        <v>1.6299057373163899E-5</v>
      </c>
      <c r="N472" s="86">
        <v>81.157674136709801</v>
      </c>
      <c r="O472" s="86">
        <v>27.522892697816399</v>
      </c>
      <c r="P472" s="86">
        <v>0.247</v>
      </c>
      <c r="Q472" s="88">
        <v>0.23549999999999999</v>
      </c>
      <c r="R472" s="85">
        <v>1.8112660749864201E-2</v>
      </c>
      <c r="S472" s="86">
        <v>0</v>
      </c>
      <c r="T472" s="86">
        <v>0.7</v>
      </c>
      <c r="U472" s="88">
        <v>0.17663225870267099</v>
      </c>
      <c r="V472" s="89">
        <v>4.75</v>
      </c>
      <c r="W472" s="85">
        <v>25.764919428617301</v>
      </c>
      <c r="X472" s="88">
        <v>25.233333333299999</v>
      </c>
      <c r="Y472" s="85">
        <v>99.800000000000011</v>
      </c>
      <c r="Z472" s="88"/>
      <c r="AA472" s="85">
        <v>0</v>
      </c>
      <c r="AB472" s="91">
        <v>0</v>
      </c>
      <c r="AC472" s="86">
        <v>0</v>
      </c>
      <c r="AD472" s="86">
        <v>0</v>
      </c>
      <c r="AE472" s="86">
        <v>0.01</v>
      </c>
      <c r="AF472" s="151">
        <v>0</v>
      </c>
      <c r="AG472" s="85">
        <v>0</v>
      </c>
      <c r="AH472" s="86">
        <v>3.9913999999999998E-2</v>
      </c>
      <c r="AI472" s="151">
        <v>2.7437000033600001E-2</v>
      </c>
      <c r="AJ472" s="152">
        <v>1.96</v>
      </c>
      <c r="AK472" s="153">
        <v>0</v>
      </c>
    </row>
    <row r="473" spans="1:37" x14ac:dyDescent="0.2">
      <c r="A473" s="149" t="s">
        <v>1257</v>
      </c>
      <c r="B473" s="66" t="s">
        <v>1258</v>
      </c>
      <c r="C473" s="67">
        <v>45</v>
      </c>
      <c r="D473" s="84" t="s">
        <v>337</v>
      </c>
      <c r="E473" s="85">
        <v>60.663916338866002</v>
      </c>
      <c r="F473" s="91">
        <v>59.943154562026301</v>
      </c>
      <c r="G473" s="86">
        <v>22.5906648757555</v>
      </c>
      <c r="H473" s="86">
        <v>22.457545812146201</v>
      </c>
      <c r="I473" s="86">
        <v>5.66</v>
      </c>
      <c r="J473" s="86">
        <v>11.1</v>
      </c>
      <c r="K473" s="87">
        <v>0</v>
      </c>
      <c r="L473" s="85">
        <v>0.23999999990699999</v>
      </c>
      <c r="M473" s="150">
        <v>2.59825661443244E-3</v>
      </c>
      <c r="N473" s="86">
        <v>51.791262910971099</v>
      </c>
      <c r="O473" s="86">
        <v>14.958025947595999</v>
      </c>
      <c r="P473" s="86">
        <v>0.65100000000000002</v>
      </c>
      <c r="Q473" s="88">
        <v>0.33310000000000001</v>
      </c>
      <c r="R473" s="85">
        <v>3.4059945504087197E-2</v>
      </c>
      <c r="S473" s="86">
        <v>0</v>
      </c>
      <c r="T473" s="86">
        <v>0.64</v>
      </c>
      <c r="U473" s="88">
        <v>0.587642713230356</v>
      </c>
      <c r="V473" s="89">
        <v>4.13</v>
      </c>
      <c r="W473" s="85">
        <v>21.631484558138901</v>
      </c>
      <c r="X473" s="88"/>
      <c r="Y473" s="85">
        <v>100</v>
      </c>
      <c r="Z473" s="88"/>
      <c r="AA473" s="85">
        <v>0</v>
      </c>
      <c r="AB473" s="91">
        <v>0</v>
      </c>
      <c r="AC473" s="86">
        <v>0</v>
      </c>
      <c r="AD473" s="86">
        <v>0</v>
      </c>
      <c r="AE473" s="86">
        <v>0.01</v>
      </c>
      <c r="AF473" s="151">
        <v>0</v>
      </c>
      <c r="AG473" s="85">
        <v>0.84330499930400005</v>
      </c>
      <c r="AH473" s="86">
        <v>8.0082E-2</v>
      </c>
      <c r="AI473" s="151">
        <v>2.2086999981799998E-2</v>
      </c>
      <c r="AJ473" s="152">
        <v>1.91</v>
      </c>
      <c r="AK473" s="153">
        <v>0</v>
      </c>
    </row>
    <row r="474" spans="1:37" x14ac:dyDescent="0.2">
      <c r="A474" s="149" t="s">
        <v>1259</v>
      </c>
      <c r="B474" s="66" t="s">
        <v>1260</v>
      </c>
      <c r="C474" s="67">
        <v>45</v>
      </c>
      <c r="D474" s="84" t="s">
        <v>337</v>
      </c>
      <c r="E474" s="85">
        <v>53.318046476607698</v>
      </c>
      <c r="F474" s="91">
        <v>52.9778568739519</v>
      </c>
      <c r="G474" s="86">
        <v>24.117184024093898</v>
      </c>
      <c r="H474" s="86">
        <v>24.019986994763698</v>
      </c>
      <c r="I474" s="86">
        <v>20.3</v>
      </c>
      <c r="J474" s="86">
        <v>64.959999999999994</v>
      </c>
      <c r="K474" s="87">
        <v>0</v>
      </c>
      <c r="L474" s="85">
        <v>0.179999999977</v>
      </c>
      <c r="M474" s="150">
        <v>0</v>
      </c>
      <c r="N474" s="86">
        <v>47.111391509924502</v>
      </c>
      <c r="O474" s="86">
        <v>31.708608192849599</v>
      </c>
      <c r="P474" s="86">
        <v>3.0880000000000001</v>
      </c>
      <c r="Q474" s="88">
        <v>0.28139999999999998</v>
      </c>
      <c r="R474" s="85">
        <v>0</v>
      </c>
      <c r="S474" s="86">
        <v>0</v>
      </c>
      <c r="T474" s="86">
        <v>1.04</v>
      </c>
      <c r="U474" s="88">
        <v>0.41000718710428102</v>
      </c>
      <c r="V474" s="89">
        <v>4</v>
      </c>
      <c r="W474" s="85">
        <v>21.291323035369</v>
      </c>
      <c r="X474" s="88">
        <v>23.633333333300001</v>
      </c>
      <c r="Y474" s="85">
        <v>-100</v>
      </c>
      <c r="Z474" s="88"/>
      <c r="AA474" s="85">
        <v>0</v>
      </c>
      <c r="AB474" s="91">
        <v>0</v>
      </c>
      <c r="AC474" s="86">
        <v>0</v>
      </c>
      <c r="AD474" s="86">
        <v>0</v>
      </c>
      <c r="AE474" s="86">
        <v>0.02</v>
      </c>
      <c r="AF474" s="151">
        <v>1.30000002666E-2</v>
      </c>
      <c r="AG474" s="85">
        <v>0.84780899916399999</v>
      </c>
      <c r="AH474" s="86">
        <v>0.80725499999999994</v>
      </c>
      <c r="AI474" s="151">
        <v>0.27810899972600001</v>
      </c>
      <c r="AJ474" s="152">
        <v>1.84</v>
      </c>
      <c r="AK474" s="153">
        <v>0</v>
      </c>
    </row>
    <row r="475" spans="1:37" x14ac:dyDescent="0.2">
      <c r="A475" s="149" t="s">
        <v>1261</v>
      </c>
      <c r="B475" s="66" t="s">
        <v>1262</v>
      </c>
      <c r="C475" s="67">
        <v>45</v>
      </c>
      <c r="D475" s="84" t="s">
        <v>337</v>
      </c>
      <c r="E475" s="85">
        <v>71.079106585531704</v>
      </c>
      <c r="F475" s="91">
        <v>70.304953533380996</v>
      </c>
      <c r="G475" s="86">
        <v>21.078234791554099</v>
      </c>
      <c r="H475" s="86">
        <v>20.992798981744599</v>
      </c>
      <c r="I475" s="86">
        <v>13</v>
      </c>
      <c r="J475" s="86">
        <v>35.92</v>
      </c>
      <c r="K475" s="87">
        <v>0</v>
      </c>
      <c r="L475" s="85">
        <v>0</v>
      </c>
      <c r="M475" s="150">
        <v>0</v>
      </c>
      <c r="N475" s="86">
        <v>65.928271908561698</v>
      </c>
      <c r="O475" s="86">
        <v>6.8102073365231304</v>
      </c>
      <c r="P475" s="86">
        <v>0.93</v>
      </c>
      <c r="Q475" s="88">
        <v>0.42620000000000002</v>
      </c>
      <c r="R475" s="85">
        <v>0</v>
      </c>
      <c r="S475" s="86">
        <v>0</v>
      </c>
      <c r="T475" s="86">
        <v>0.73</v>
      </c>
      <c r="U475" s="88">
        <v>8.1948633898836998E-2</v>
      </c>
      <c r="V475" s="89">
        <v>4.25</v>
      </c>
      <c r="W475" s="85">
        <v>24.162537191285899</v>
      </c>
      <c r="X475" s="88">
        <v>22.3</v>
      </c>
      <c r="Y475" s="85"/>
      <c r="Z475" s="88"/>
      <c r="AA475" s="85">
        <v>0</v>
      </c>
      <c r="AB475" s="91">
        <v>0</v>
      </c>
      <c r="AC475" s="86">
        <v>0</v>
      </c>
      <c r="AD475" s="86">
        <v>0</v>
      </c>
      <c r="AE475" s="86">
        <v>0.06</v>
      </c>
      <c r="AF475" s="151">
        <v>0</v>
      </c>
      <c r="AG475" s="85">
        <v>8.2855000064699993E-2</v>
      </c>
      <c r="AH475" s="86">
        <v>0.18299199999999999</v>
      </c>
      <c r="AI475" s="151">
        <v>0.10920800008500001</v>
      </c>
      <c r="AJ475" s="152">
        <v>1.89</v>
      </c>
      <c r="AK475" s="153">
        <v>0</v>
      </c>
    </row>
    <row r="476" spans="1:37" x14ac:dyDescent="0.2">
      <c r="A476" s="149" t="s">
        <v>1263</v>
      </c>
      <c r="B476" s="66" t="s">
        <v>1264</v>
      </c>
      <c r="C476" s="67">
        <v>45</v>
      </c>
      <c r="D476" s="84" t="s">
        <v>337</v>
      </c>
      <c r="E476" s="85">
        <v>56.247888178627299</v>
      </c>
      <c r="F476" s="91">
        <v>54.9025286690526</v>
      </c>
      <c r="G476" s="86">
        <v>19.603908507278501</v>
      </c>
      <c r="H476" s="86">
        <v>19.346697283766702</v>
      </c>
      <c r="I476" s="86">
        <v>41.94</v>
      </c>
      <c r="J476" s="86">
        <v>107.87</v>
      </c>
      <c r="K476" s="87">
        <v>0</v>
      </c>
      <c r="L476" s="85">
        <v>0</v>
      </c>
      <c r="M476" s="150">
        <v>0</v>
      </c>
      <c r="N476" s="86">
        <v>49.476726801554904</v>
      </c>
      <c r="O476" s="86">
        <v>12.529201430274099</v>
      </c>
      <c r="P476" s="86">
        <v>4.5140000000000002</v>
      </c>
      <c r="Q476" s="88">
        <v>0.5746</v>
      </c>
      <c r="R476" s="85">
        <v>0</v>
      </c>
      <c r="S476" s="86">
        <v>0</v>
      </c>
      <c r="T476" s="86">
        <v>1.54</v>
      </c>
      <c r="U476" s="88">
        <v>0.522697338932677</v>
      </c>
      <c r="V476" s="89">
        <v>3.88</v>
      </c>
      <c r="W476" s="85">
        <v>19.6984790936629</v>
      </c>
      <c r="X476" s="88"/>
      <c r="Y476" s="85">
        <v>2.0799999999999983</v>
      </c>
      <c r="Z476" s="88">
        <v>-100</v>
      </c>
      <c r="AA476" s="85">
        <v>0</v>
      </c>
      <c r="AB476" s="91">
        <v>0</v>
      </c>
      <c r="AC476" s="86">
        <v>0</v>
      </c>
      <c r="AD476" s="86">
        <v>0</v>
      </c>
      <c r="AE476" s="86">
        <v>0.04</v>
      </c>
      <c r="AF476" s="151">
        <v>2.8400000182599999E-2</v>
      </c>
      <c r="AG476" s="85">
        <v>0.243571000146</v>
      </c>
      <c r="AH476" s="86">
        <v>1.3501369999999999</v>
      </c>
      <c r="AI476" s="151">
        <v>0.51310400030799996</v>
      </c>
      <c r="AJ476" s="152">
        <v>1.83</v>
      </c>
      <c r="AK476" s="153">
        <v>0</v>
      </c>
    </row>
    <row r="477" spans="1:37" x14ac:dyDescent="0.2">
      <c r="A477" s="149" t="s">
        <v>1265</v>
      </c>
      <c r="B477" s="66" t="s">
        <v>1266</v>
      </c>
      <c r="C477" s="67">
        <v>45</v>
      </c>
      <c r="D477" s="84" t="s">
        <v>337</v>
      </c>
      <c r="E477" s="85">
        <v>71.5947980835045</v>
      </c>
      <c r="F477" s="91">
        <v>70.719370294319006</v>
      </c>
      <c r="G477" s="86">
        <v>20.1019849418207</v>
      </c>
      <c r="H477" s="86">
        <v>19.9295003422313</v>
      </c>
      <c r="I477" s="86">
        <v>20.82</v>
      </c>
      <c r="J477" s="86">
        <v>14.85</v>
      </c>
      <c r="K477" s="87">
        <v>0</v>
      </c>
      <c r="L477" s="85">
        <v>1.9999999995E-2</v>
      </c>
      <c r="M477" s="150">
        <v>0</v>
      </c>
      <c r="N477" s="86">
        <v>71.558236049323696</v>
      </c>
      <c r="O477" s="86">
        <v>11.056318296441599</v>
      </c>
      <c r="P477" s="86">
        <v>0.41599999999999998</v>
      </c>
      <c r="Q477" s="88">
        <v>0.15210000000000001</v>
      </c>
      <c r="R477" s="85">
        <v>0</v>
      </c>
      <c r="S477" s="86">
        <v>0</v>
      </c>
      <c r="T477" s="86">
        <v>0.88</v>
      </c>
      <c r="U477" s="88">
        <v>5.6810403832991102E-2</v>
      </c>
      <c r="V477" s="89">
        <v>4.4800000000000004</v>
      </c>
      <c r="W477" s="85">
        <v>27.7658826049875</v>
      </c>
      <c r="X477" s="88"/>
      <c r="Y477" s="85">
        <v>-97.72</v>
      </c>
      <c r="Z477" s="88">
        <v>100</v>
      </c>
      <c r="AA477" s="85">
        <v>0</v>
      </c>
      <c r="AB477" s="91">
        <v>0</v>
      </c>
      <c r="AC477" s="86">
        <v>0</v>
      </c>
      <c r="AD477" s="86">
        <v>0</v>
      </c>
      <c r="AE477" s="86">
        <v>0.04</v>
      </c>
      <c r="AF477" s="151">
        <v>0</v>
      </c>
      <c r="AG477" s="85">
        <v>7.9279999983699993E-3</v>
      </c>
      <c r="AH477" s="86">
        <v>0.174925</v>
      </c>
      <c r="AI477" s="151">
        <v>0.15067199996899999</v>
      </c>
      <c r="AJ477" s="152">
        <v>1.9</v>
      </c>
      <c r="AK477" s="153">
        <v>1</v>
      </c>
    </row>
    <row r="478" spans="1:37" x14ac:dyDescent="0.2">
      <c r="A478" s="149" t="s">
        <v>1267</v>
      </c>
      <c r="B478" s="66" t="s">
        <v>1268</v>
      </c>
      <c r="C478" s="67">
        <v>45</v>
      </c>
      <c r="D478" s="84" t="s">
        <v>337</v>
      </c>
      <c r="E478" s="85">
        <v>70.538243626062297</v>
      </c>
      <c r="F478" s="91">
        <v>70.018027298480604</v>
      </c>
      <c r="G478" s="86">
        <v>22.907545712078299</v>
      </c>
      <c r="H478" s="86">
        <v>22.783929951068799</v>
      </c>
      <c r="I478" s="86">
        <v>36.67</v>
      </c>
      <c r="J478" s="86">
        <v>32.9</v>
      </c>
      <c r="K478" s="87">
        <v>0</v>
      </c>
      <c r="L478" s="85">
        <v>1.0000000006400001E-2</v>
      </c>
      <c r="M478" s="150">
        <v>0</v>
      </c>
      <c r="N478" s="86">
        <v>69.468662608981703</v>
      </c>
      <c r="O478" s="86">
        <v>9.4343354430379804</v>
      </c>
      <c r="P478" s="86">
        <v>0.88200000000000001</v>
      </c>
      <c r="Q478" s="88">
        <v>0.42920000000000003</v>
      </c>
      <c r="R478" s="85">
        <v>0</v>
      </c>
      <c r="S478" s="86">
        <v>0</v>
      </c>
      <c r="T478" s="86">
        <v>1.79</v>
      </c>
      <c r="U478" s="88">
        <v>0.151944372907546</v>
      </c>
      <c r="V478" s="89">
        <v>4.26</v>
      </c>
      <c r="W478" s="85">
        <v>25.624945306771</v>
      </c>
      <c r="X478" s="88"/>
      <c r="Y478" s="85"/>
      <c r="Z478" s="88"/>
      <c r="AA478" s="85">
        <v>0</v>
      </c>
      <c r="AB478" s="91">
        <v>0</v>
      </c>
      <c r="AC478" s="86">
        <v>0</v>
      </c>
      <c r="AD478" s="86">
        <v>0.03</v>
      </c>
      <c r="AE478" s="86">
        <v>0.65</v>
      </c>
      <c r="AF478" s="151">
        <v>0</v>
      </c>
      <c r="AG478" s="85">
        <v>0</v>
      </c>
      <c r="AH478" s="86">
        <v>0.106861</v>
      </c>
      <c r="AI478" s="151">
        <v>0.16304700014599999</v>
      </c>
      <c r="AJ478" s="152">
        <v>2.3199999999999998</v>
      </c>
      <c r="AK478" s="153">
        <v>22</v>
      </c>
    </row>
    <row r="479" spans="1:37" x14ac:dyDescent="0.2">
      <c r="A479" s="149" t="s">
        <v>1269</v>
      </c>
      <c r="B479" s="66" t="s">
        <v>1270</v>
      </c>
      <c r="C479" s="67">
        <v>45</v>
      </c>
      <c r="D479" s="84" t="s">
        <v>337</v>
      </c>
      <c r="E479" s="85">
        <v>73.231277579103704</v>
      </c>
      <c r="F479" s="91">
        <v>72.545329067068195</v>
      </c>
      <c r="G479" s="86">
        <v>18.905410209757999</v>
      </c>
      <c r="H479" s="86">
        <v>18.773657904092701</v>
      </c>
      <c r="I479" s="86">
        <v>46.83</v>
      </c>
      <c r="J479" s="86">
        <v>31.31</v>
      </c>
      <c r="K479" s="87">
        <v>0</v>
      </c>
      <c r="L479" s="85">
        <v>0</v>
      </c>
      <c r="M479" s="150">
        <v>0</v>
      </c>
      <c r="N479" s="86">
        <v>74.793541801985697</v>
      </c>
      <c r="O479" s="86">
        <v>4.7185780787134997</v>
      </c>
      <c r="P479" s="86">
        <v>0.61499999999999999</v>
      </c>
      <c r="Q479" s="88">
        <v>0.1162</v>
      </c>
      <c r="R479" s="85">
        <v>0</v>
      </c>
      <c r="S479" s="86">
        <v>0</v>
      </c>
      <c r="T479" s="86">
        <v>1.52</v>
      </c>
      <c r="U479" s="88">
        <v>1.46391450739277E-2</v>
      </c>
      <c r="V479" s="89">
        <v>4.37</v>
      </c>
      <c r="W479" s="85">
        <v>27.7</v>
      </c>
      <c r="X479" s="88"/>
      <c r="Y479" s="85"/>
      <c r="Z479" s="88">
        <v>100</v>
      </c>
      <c r="AA479" s="85">
        <v>0</v>
      </c>
      <c r="AB479" s="91">
        <v>0</v>
      </c>
      <c r="AC479" s="86">
        <v>0</v>
      </c>
      <c r="AD479" s="86">
        <v>0</v>
      </c>
      <c r="AE479" s="86">
        <v>0</v>
      </c>
      <c r="AF479" s="151">
        <v>0</v>
      </c>
      <c r="AG479" s="85">
        <v>0</v>
      </c>
      <c r="AH479" s="86">
        <v>0.119246</v>
      </c>
      <c r="AI479" s="151">
        <v>0.13070498336899999</v>
      </c>
      <c r="AJ479" s="152">
        <v>2.08</v>
      </c>
      <c r="AK479" s="153">
        <v>7</v>
      </c>
    </row>
    <row r="480" spans="1:37" x14ac:dyDescent="0.2">
      <c r="A480" s="149" t="s">
        <v>1271</v>
      </c>
      <c r="B480" s="66" t="s">
        <v>1272</v>
      </c>
      <c r="C480" s="67">
        <v>45</v>
      </c>
      <c r="D480" s="84" t="s">
        <v>337</v>
      </c>
      <c r="E480" s="85">
        <v>72.026876752235793</v>
      </c>
      <c r="F480" s="91">
        <v>71.085563926261202</v>
      </c>
      <c r="G480" s="86">
        <v>25.157015991354299</v>
      </c>
      <c r="H480" s="86">
        <v>24.8422008864943</v>
      </c>
      <c r="I480" s="86">
        <v>28.21</v>
      </c>
      <c r="J480" s="86">
        <v>26.67</v>
      </c>
      <c r="K480" s="87">
        <v>0</v>
      </c>
      <c r="L480" s="85">
        <v>0.23999999981199999</v>
      </c>
      <c r="M480" s="150">
        <v>1.94897917148548E-2</v>
      </c>
      <c r="N480" s="86">
        <v>66.558898174940595</v>
      </c>
      <c r="O480" s="86">
        <v>34.8763974177295</v>
      </c>
      <c r="P480" s="86">
        <v>0.80200000000000005</v>
      </c>
      <c r="Q480" s="88">
        <v>0.6613</v>
      </c>
      <c r="R480" s="85">
        <v>3.8109756097561003E-2</v>
      </c>
      <c r="S480" s="86">
        <v>0</v>
      </c>
      <c r="T480" s="86">
        <v>1.56</v>
      </c>
      <c r="U480" s="88">
        <v>0.51529437561670899</v>
      </c>
      <c r="V480" s="89">
        <v>4.28</v>
      </c>
      <c r="W480" s="85">
        <v>39.947711180174302</v>
      </c>
      <c r="X480" s="88"/>
      <c r="Y480" s="85">
        <v>-0.78000000000000114</v>
      </c>
      <c r="Z480" s="88">
        <v>100</v>
      </c>
      <c r="AA480" s="85">
        <v>0</v>
      </c>
      <c r="AB480" s="91">
        <v>0</v>
      </c>
      <c r="AC480" s="86">
        <v>0</v>
      </c>
      <c r="AD480" s="86">
        <v>0</v>
      </c>
      <c r="AE480" s="86">
        <v>1.29</v>
      </c>
      <c r="AF480" s="151">
        <v>0</v>
      </c>
      <c r="AG480" s="85">
        <v>0</v>
      </c>
      <c r="AH480" s="86">
        <v>0.143487</v>
      </c>
      <c r="AI480" s="151">
        <v>9.7187999900100006E-2</v>
      </c>
      <c r="AJ480" s="152">
        <v>2.92</v>
      </c>
      <c r="AK480" s="153">
        <v>31</v>
      </c>
    </row>
    <row r="481" spans="1:37" x14ac:dyDescent="0.2">
      <c r="A481" s="149" t="s">
        <v>1273</v>
      </c>
      <c r="B481" s="66" t="s">
        <v>1274</v>
      </c>
      <c r="C481" s="67">
        <v>45</v>
      </c>
      <c r="D481" s="84" t="s">
        <v>337</v>
      </c>
      <c r="E481" s="85">
        <v>55.962815405046499</v>
      </c>
      <c r="F481" s="91">
        <v>54.936918990703901</v>
      </c>
      <c r="G481" s="86">
        <v>22.765604249668002</v>
      </c>
      <c r="H481" s="86">
        <v>22.4988933156264</v>
      </c>
      <c r="I481" s="86">
        <v>61.16</v>
      </c>
      <c r="J481" s="86">
        <v>67.36</v>
      </c>
      <c r="K481" s="87">
        <v>0</v>
      </c>
      <c r="L481" s="85">
        <v>0.12000000304199999</v>
      </c>
      <c r="M481" s="150">
        <v>0</v>
      </c>
      <c r="N481" s="86">
        <v>60.566726391930402</v>
      </c>
      <c r="O481" s="86">
        <v>42.878170289855099</v>
      </c>
      <c r="P481" s="86">
        <v>1.3640000000000001</v>
      </c>
      <c r="Q481" s="88">
        <v>0.36890000000000001</v>
      </c>
      <c r="R481" s="85">
        <v>0</v>
      </c>
      <c r="S481" s="86">
        <v>0</v>
      </c>
      <c r="T481" s="86">
        <v>1.41</v>
      </c>
      <c r="U481" s="88">
        <v>0.221336874723329</v>
      </c>
      <c r="V481" s="89">
        <v>4.09</v>
      </c>
      <c r="W481" s="85">
        <v>52.655646517688503</v>
      </c>
      <c r="X481" s="88"/>
      <c r="Y481" s="85"/>
      <c r="Z481" s="88">
        <v>100</v>
      </c>
      <c r="AA481" s="85">
        <v>0</v>
      </c>
      <c r="AB481" s="91">
        <v>0</v>
      </c>
      <c r="AC481" s="86">
        <v>0</v>
      </c>
      <c r="AD481" s="86">
        <v>0</v>
      </c>
      <c r="AE481" s="86">
        <v>1.33</v>
      </c>
      <c r="AF481" s="151">
        <v>0</v>
      </c>
      <c r="AG481" s="85">
        <v>5.7358001992499998E-2</v>
      </c>
      <c r="AH481" s="86">
        <v>0.449938</v>
      </c>
      <c r="AI481" s="151">
        <v>0.145782011642</v>
      </c>
      <c r="AJ481" s="152">
        <v>2.89</v>
      </c>
      <c r="AK481" s="153">
        <v>24</v>
      </c>
    </row>
    <row r="482" spans="1:37" x14ac:dyDescent="0.2">
      <c r="A482" s="149" t="s">
        <v>1275</v>
      </c>
      <c r="B482" s="66" t="s">
        <v>1276</v>
      </c>
      <c r="C482" s="67">
        <v>45</v>
      </c>
      <c r="D482" s="84" t="s">
        <v>337</v>
      </c>
      <c r="E482" s="85">
        <v>73.332844117485195</v>
      </c>
      <c r="F482" s="91">
        <v>72.657726247041793</v>
      </c>
      <c r="G482" s="86">
        <v>22.4458346328129</v>
      </c>
      <c r="H482" s="86">
        <v>22.245867654882701</v>
      </c>
      <c r="I482" s="86">
        <v>6.71</v>
      </c>
      <c r="J482" s="86">
        <v>37.96</v>
      </c>
      <c r="K482" s="87">
        <v>0</v>
      </c>
      <c r="L482" s="85">
        <v>0</v>
      </c>
      <c r="M482" s="150">
        <v>8.9215807238557099E-3</v>
      </c>
      <c r="N482" s="86">
        <v>69.427967291031194</v>
      </c>
      <c r="O482" s="86">
        <v>11.817202646561</v>
      </c>
      <c r="P482" s="86">
        <v>1.4710000000000001</v>
      </c>
      <c r="Q482" s="88">
        <v>0.40770000000000001</v>
      </c>
      <c r="R482" s="85">
        <v>0.105374077976818</v>
      </c>
      <c r="S482" s="86">
        <v>0</v>
      </c>
      <c r="T482" s="86">
        <v>0.8</v>
      </c>
      <c r="U482" s="88">
        <v>9.90662092498487E-2</v>
      </c>
      <c r="V482" s="89">
        <v>4.3</v>
      </c>
      <c r="W482" s="85">
        <v>22.305806911658699</v>
      </c>
      <c r="X482" s="88"/>
      <c r="Y482" s="85">
        <v>-100</v>
      </c>
      <c r="Z482" s="88"/>
      <c r="AA482" s="85">
        <v>0</v>
      </c>
      <c r="AB482" s="91">
        <v>0</v>
      </c>
      <c r="AC482" s="86">
        <v>0</v>
      </c>
      <c r="AD482" s="86">
        <v>0</v>
      </c>
      <c r="AE482" s="86">
        <v>0.02</v>
      </c>
      <c r="AF482" s="151">
        <v>0</v>
      </c>
      <c r="AG482" s="85">
        <v>0</v>
      </c>
      <c r="AH482" s="86">
        <v>0.17325599999999999</v>
      </c>
      <c r="AI482" s="151">
        <v>0.131730999997</v>
      </c>
      <c r="AJ482" s="152">
        <v>1.87</v>
      </c>
      <c r="AK482" s="153">
        <v>2</v>
      </c>
    </row>
    <row r="483" spans="1:37" x14ac:dyDescent="0.2">
      <c r="A483" s="149" t="s">
        <v>1277</v>
      </c>
      <c r="B483" s="66" t="s">
        <v>1278</v>
      </c>
      <c r="C483" s="67">
        <v>45</v>
      </c>
      <c r="D483" s="84" t="s">
        <v>337</v>
      </c>
      <c r="E483" s="85">
        <v>54.096217831194402</v>
      </c>
      <c r="F483" s="91">
        <v>53.566578393427001</v>
      </c>
      <c r="G483" s="86">
        <v>20.394513478644701</v>
      </c>
      <c r="H483" s="86">
        <v>20.177225504176</v>
      </c>
      <c r="I483" s="86">
        <v>133</v>
      </c>
      <c r="J483" s="86">
        <v>88.38</v>
      </c>
      <c r="K483" s="87">
        <v>0</v>
      </c>
      <c r="L483" s="85">
        <v>5.0273230609900003E-10</v>
      </c>
      <c r="M483" s="150">
        <v>0</v>
      </c>
      <c r="N483" s="86">
        <v>66.620510988029295</v>
      </c>
      <c r="O483" s="86">
        <v>4.3977055449330802</v>
      </c>
      <c r="P483" s="86">
        <v>1.0449999999999999</v>
      </c>
      <c r="Q483" s="88">
        <v>0.15090000000000001</v>
      </c>
      <c r="R483" s="85">
        <v>0</v>
      </c>
      <c r="S483" s="86">
        <v>0</v>
      </c>
      <c r="T483" s="86">
        <v>1.87</v>
      </c>
      <c r="U483" s="88">
        <v>6.9600054321993607E-2</v>
      </c>
      <c r="V483" s="89">
        <v>4.2</v>
      </c>
      <c r="W483" s="85">
        <v>32.766666666699997</v>
      </c>
      <c r="X483" s="88"/>
      <c r="Y483" s="85"/>
      <c r="Z483" s="88">
        <v>100</v>
      </c>
      <c r="AA483" s="85">
        <v>0</v>
      </c>
      <c r="AB483" s="91">
        <v>0.03</v>
      </c>
      <c r="AC483" s="86">
        <v>0.11</v>
      </c>
      <c r="AD483" s="86">
        <v>0.11</v>
      </c>
      <c r="AE483" s="86">
        <v>1.37</v>
      </c>
      <c r="AF483" s="151">
        <v>0.89239994332200001</v>
      </c>
      <c r="AG483" s="85">
        <v>2.81054709874E-11</v>
      </c>
      <c r="AH483" s="86">
        <v>0.35619400000000001</v>
      </c>
      <c r="AI483" s="151">
        <v>0.45944196695200001</v>
      </c>
      <c r="AJ483" s="152">
        <v>1.96</v>
      </c>
      <c r="AK483" s="153">
        <v>10</v>
      </c>
    </row>
    <row r="484" spans="1:37" x14ac:dyDescent="0.2">
      <c r="A484" s="149" t="s">
        <v>1279</v>
      </c>
      <c r="B484" s="66" t="s">
        <v>1280</v>
      </c>
      <c r="C484" s="67">
        <v>45</v>
      </c>
      <c r="D484" s="84" t="s">
        <v>337</v>
      </c>
      <c r="E484" s="85">
        <v>57.910313901345297</v>
      </c>
      <c r="F484" s="91">
        <v>57.331838565022402</v>
      </c>
      <c r="G484" s="86">
        <v>20.707399103139</v>
      </c>
      <c r="H484" s="86">
        <v>20.597533632287</v>
      </c>
      <c r="I484" s="86">
        <v>54.33</v>
      </c>
      <c r="J484" s="86">
        <v>40.17</v>
      </c>
      <c r="K484" s="87">
        <v>0</v>
      </c>
      <c r="L484" s="85">
        <v>0</v>
      </c>
      <c r="M484" s="150">
        <v>0</v>
      </c>
      <c r="N484" s="86">
        <v>74.791934926666897</v>
      </c>
      <c r="O484" s="86">
        <v>2.2126613398893702</v>
      </c>
      <c r="P484" s="86">
        <v>0.55100000000000005</v>
      </c>
      <c r="Q484" s="88">
        <v>4.9799999999999997E-2</v>
      </c>
      <c r="R484" s="85">
        <v>0</v>
      </c>
      <c r="S484" s="86">
        <v>0</v>
      </c>
      <c r="T484" s="86">
        <v>1.36</v>
      </c>
      <c r="U484" s="88">
        <v>2.9147982062780301E-2</v>
      </c>
      <c r="V484" s="89">
        <v>4.5199999999999996</v>
      </c>
      <c r="W484" s="85">
        <v>19.933333333299998</v>
      </c>
      <c r="X484" s="88"/>
      <c r="Y484" s="85"/>
      <c r="Z484" s="88">
        <v>51.139999999999986</v>
      </c>
      <c r="AA484" s="85">
        <v>0</v>
      </c>
      <c r="AB484" s="91">
        <v>0</v>
      </c>
      <c r="AC484" s="86">
        <v>0</v>
      </c>
      <c r="AD484" s="86">
        <v>0</v>
      </c>
      <c r="AE484" s="86">
        <v>0.56999999999999995</v>
      </c>
      <c r="AF484" s="151">
        <v>1.14269994246</v>
      </c>
      <c r="AG484" s="85">
        <v>0</v>
      </c>
      <c r="AH484" s="86">
        <v>0.23142199999999999</v>
      </c>
      <c r="AI484" s="151">
        <v>0.15064098927399999</v>
      </c>
      <c r="AJ484" s="152">
        <v>2.1</v>
      </c>
      <c r="AK484" s="153">
        <v>14</v>
      </c>
    </row>
    <row r="485" spans="1:37" x14ac:dyDescent="0.2">
      <c r="A485" s="149" t="s">
        <v>1281</v>
      </c>
      <c r="B485" s="66" t="s">
        <v>1282</v>
      </c>
      <c r="C485" s="67">
        <v>45</v>
      </c>
      <c r="D485" s="84" t="s">
        <v>337</v>
      </c>
      <c r="E485" s="85">
        <v>58.8170110406897</v>
      </c>
      <c r="F485" s="91">
        <v>58.337274828038197</v>
      </c>
      <c r="G485" s="86">
        <v>21.957053473695598</v>
      </c>
      <c r="H485" s="86">
        <v>21.7570507709564</v>
      </c>
      <c r="I485" s="86">
        <v>95.41</v>
      </c>
      <c r="J485" s="86">
        <v>151.97999999999999</v>
      </c>
      <c r="K485" s="87">
        <v>0</v>
      </c>
      <c r="L485" s="85">
        <v>0</v>
      </c>
      <c r="M485" s="150">
        <v>0</v>
      </c>
      <c r="N485" s="86">
        <v>67.532424176667902</v>
      </c>
      <c r="O485" s="86">
        <v>9.4965675057208205</v>
      </c>
      <c r="P485" s="86">
        <v>2.427</v>
      </c>
      <c r="Q485" s="88">
        <v>0.2853</v>
      </c>
      <c r="R485" s="85">
        <v>0</v>
      </c>
      <c r="S485" s="86">
        <v>0</v>
      </c>
      <c r="T485" s="86">
        <v>1.73</v>
      </c>
      <c r="U485" s="88">
        <v>7.1622589494452604E-2</v>
      </c>
      <c r="V485" s="89">
        <v>4.17</v>
      </c>
      <c r="W485" s="85">
        <v>22.6525564483373</v>
      </c>
      <c r="X485" s="88"/>
      <c r="Y485" s="85"/>
      <c r="Z485" s="88">
        <v>100</v>
      </c>
      <c r="AA485" s="85">
        <v>1.1499999999999999</v>
      </c>
      <c r="AB485" s="91">
        <v>1.1299999999999999</v>
      </c>
      <c r="AC485" s="86">
        <v>0.17</v>
      </c>
      <c r="AD485" s="86">
        <v>0.17</v>
      </c>
      <c r="AE485" s="86">
        <v>1.66</v>
      </c>
      <c r="AF485" s="151">
        <v>0</v>
      </c>
      <c r="AG485" s="85">
        <v>0</v>
      </c>
      <c r="AH485" s="86">
        <v>0.80792600000000003</v>
      </c>
      <c r="AI485" s="151">
        <v>0.88051399961599996</v>
      </c>
      <c r="AJ485" s="152">
        <v>2.13</v>
      </c>
      <c r="AK485" s="153">
        <v>14</v>
      </c>
    </row>
    <row r="486" spans="1:37" x14ac:dyDescent="0.2">
      <c r="A486" s="149" t="s">
        <v>1283</v>
      </c>
      <c r="B486" s="66" t="s">
        <v>1284</v>
      </c>
      <c r="C486" s="67">
        <v>45</v>
      </c>
      <c r="D486" s="84" t="s">
        <v>337</v>
      </c>
      <c r="E486" s="85">
        <v>40.161905593896499</v>
      </c>
      <c r="F486" s="91">
        <v>39.125243877580701</v>
      </c>
      <c r="G486" s="86">
        <v>11.5721732040418</v>
      </c>
      <c r="H486" s="86">
        <v>11.2926239771701</v>
      </c>
      <c r="I486" s="86">
        <v>177.32</v>
      </c>
      <c r="J486" s="86">
        <v>119.75</v>
      </c>
      <c r="K486" s="87">
        <v>0</v>
      </c>
      <c r="L486" s="85">
        <v>4.6103863619999996E-9</v>
      </c>
      <c r="M486" s="150">
        <v>0</v>
      </c>
      <c r="N486" s="86">
        <v>65.731288154722193</v>
      </c>
      <c r="O486" s="86">
        <v>9.3059125964010292</v>
      </c>
      <c r="P486" s="86">
        <v>1.252</v>
      </c>
      <c r="Q486" s="88">
        <v>6.4699999999999994E-2</v>
      </c>
      <c r="R486" s="85">
        <v>0</v>
      </c>
      <c r="S486" s="86">
        <v>0</v>
      </c>
      <c r="T486" s="86">
        <v>0.77</v>
      </c>
      <c r="U486" s="88">
        <v>0.32031682245712101</v>
      </c>
      <c r="V486" s="89">
        <v>1.2</v>
      </c>
      <c r="W486" s="85"/>
      <c r="X486" s="88"/>
      <c r="Y486" s="85"/>
      <c r="Z486" s="88">
        <v>100</v>
      </c>
      <c r="AA486" s="85">
        <v>0.68</v>
      </c>
      <c r="AB486" s="91">
        <v>0.8</v>
      </c>
      <c r="AC486" s="86">
        <v>0.31</v>
      </c>
      <c r="AD486" s="86">
        <v>0.38</v>
      </c>
      <c r="AE486" s="86">
        <v>1.45</v>
      </c>
      <c r="AF486" s="151">
        <v>0</v>
      </c>
      <c r="AG486" s="85">
        <v>1.52320001152E-2</v>
      </c>
      <c r="AH486" s="86">
        <v>0.21489900000000001</v>
      </c>
      <c r="AI486" s="151">
        <v>4.8594100300300001E-2</v>
      </c>
      <c r="AJ486" s="152">
        <v>2.92</v>
      </c>
      <c r="AK486" s="153">
        <v>16</v>
      </c>
    </row>
    <row r="487" spans="1:37" x14ac:dyDescent="0.2">
      <c r="A487" s="149" t="s">
        <v>1285</v>
      </c>
      <c r="B487" s="66" t="s">
        <v>1286</v>
      </c>
      <c r="C487" s="67">
        <v>45</v>
      </c>
      <c r="D487" s="84" t="s">
        <v>337</v>
      </c>
      <c r="E487" s="85">
        <v>32.443352138375303</v>
      </c>
      <c r="F487" s="91">
        <v>32.214340240928003</v>
      </c>
      <c r="G487" s="86">
        <v>12.5230408311456</v>
      </c>
      <c r="H487" s="86">
        <v>12.3964326276788</v>
      </c>
      <c r="I487" s="86">
        <v>207.46</v>
      </c>
      <c r="J487" s="86">
        <v>303.98</v>
      </c>
      <c r="K487" s="87">
        <v>0</v>
      </c>
      <c r="L487" s="85">
        <v>0</v>
      </c>
      <c r="M487" s="150">
        <v>0</v>
      </c>
      <c r="N487" s="86">
        <v>55.648262601291002</v>
      </c>
      <c r="O487" s="86">
        <v>1.7678708685626401</v>
      </c>
      <c r="P487" s="86">
        <v>4.1420000000000003</v>
      </c>
      <c r="Q487" s="88">
        <v>0</v>
      </c>
      <c r="R487" s="85">
        <v>0</v>
      </c>
      <c r="S487" s="86">
        <v>0</v>
      </c>
      <c r="T487" s="86">
        <v>1.43</v>
      </c>
      <c r="U487" s="88">
        <v>0.27555903107486601</v>
      </c>
      <c r="V487" s="89">
        <v>2.8</v>
      </c>
      <c r="W487" s="85"/>
      <c r="X487" s="88"/>
      <c r="Y487" s="85"/>
      <c r="Z487" s="88">
        <v>100</v>
      </c>
      <c r="AA487" s="85">
        <v>3.16</v>
      </c>
      <c r="AB487" s="91">
        <v>2.99</v>
      </c>
      <c r="AC487" s="86">
        <v>0.4</v>
      </c>
      <c r="AD487" s="86">
        <v>0.37</v>
      </c>
      <c r="AE487" s="86">
        <v>2.5299999999999998</v>
      </c>
      <c r="AF487" s="151">
        <v>0</v>
      </c>
      <c r="AG487" s="85">
        <v>0</v>
      </c>
      <c r="AH487" s="86">
        <v>0.79800499999999996</v>
      </c>
      <c r="AI487" s="151">
        <v>0.93737999855800003</v>
      </c>
      <c r="AJ487" s="152">
        <v>2.6</v>
      </c>
      <c r="AK487" s="153">
        <v>10</v>
      </c>
    </row>
    <row r="488" spans="1:37" x14ac:dyDescent="0.2">
      <c r="A488" s="149" t="s">
        <v>1287</v>
      </c>
      <c r="B488" s="66" t="s">
        <v>1288</v>
      </c>
      <c r="C488" s="67">
        <v>45</v>
      </c>
      <c r="D488" s="84" t="s">
        <v>337</v>
      </c>
      <c r="E488" s="85">
        <v>26.461757154668501</v>
      </c>
      <c r="F488" s="91">
        <v>25.989614307886502</v>
      </c>
      <c r="G488" s="86">
        <v>10.457492638632999</v>
      </c>
      <c r="H488" s="86">
        <v>10.2812549861476</v>
      </c>
      <c r="I488" s="86">
        <v>247.82</v>
      </c>
      <c r="J488" s="86">
        <v>248.19</v>
      </c>
      <c r="K488" s="87">
        <v>0</v>
      </c>
      <c r="L488" s="85">
        <v>9.9999992729500001E-3</v>
      </c>
      <c r="M488" s="150">
        <v>0</v>
      </c>
      <c r="N488" s="86">
        <v>58.747300215982698</v>
      </c>
      <c r="O488" s="86">
        <v>22.575066813394098</v>
      </c>
      <c r="P488" s="86">
        <v>2.1429999999999998</v>
      </c>
      <c r="Q488" s="88">
        <v>4.0300000000000002E-2</v>
      </c>
      <c r="R488" s="85">
        <v>0</v>
      </c>
      <c r="S488" s="86">
        <v>0</v>
      </c>
      <c r="T488" s="86">
        <v>0.82</v>
      </c>
      <c r="U488" s="88">
        <v>0.33216808575448598</v>
      </c>
      <c r="V488" s="89">
        <v>3.71</v>
      </c>
      <c r="W488" s="85"/>
      <c r="X488" s="88"/>
      <c r="Y488" s="85"/>
      <c r="Z488" s="88">
        <v>100</v>
      </c>
      <c r="AA488" s="85">
        <v>1.26</v>
      </c>
      <c r="AB488" s="91">
        <v>1.32</v>
      </c>
      <c r="AC488" s="86">
        <v>0.2</v>
      </c>
      <c r="AD488" s="86">
        <v>0.21</v>
      </c>
      <c r="AE488" s="86">
        <v>1.86</v>
      </c>
      <c r="AF488" s="151">
        <v>6.6154356797299996E-8</v>
      </c>
      <c r="AG488" s="85">
        <v>1.30899966605E-3</v>
      </c>
      <c r="AH488" s="86">
        <v>1.3096410000000001</v>
      </c>
      <c r="AI488" s="151">
        <v>0.87469185659699999</v>
      </c>
      <c r="AJ488" s="152">
        <v>2.88</v>
      </c>
      <c r="AK488" s="153">
        <v>11</v>
      </c>
    </row>
    <row r="489" spans="1:37" x14ac:dyDescent="0.2">
      <c r="A489" s="149" t="s">
        <v>1289</v>
      </c>
      <c r="B489" s="66" t="s">
        <v>1290</v>
      </c>
      <c r="C489" s="67">
        <v>65</v>
      </c>
      <c r="D489" s="84" t="s">
        <v>337</v>
      </c>
      <c r="E489" s="85">
        <v>51.675585284280899</v>
      </c>
      <c r="F489" s="91">
        <v>50.642140468227403</v>
      </c>
      <c r="G489" s="86">
        <v>30.257525083611998</v>
      </c>
      <c r="H489" s="86">
        <v>29.770345596432598</v>
      </c>
      <c r="I489" s="86">
        <v>102.83</v>
      </c>
      <c r="J489" s="86">
        <v>168.58</v>
      </c>
      <c r="K489" s="87">
        <v>0</v>
      </c>
      <c r="L489" s="85">
        <v>0.47999991399199998</v>
      </c>
      <c r="M489" s="150">
        <v>3.6275346221248103E-2</v>
      </c>
      <c r="N489" s="86">
        <v>43.500727551873901</v>
      </c>
      <c r="O489" s="86">
        <v>82.335649385355396</v>
      </c>
      <c r="P489" s="86">
        <v>7.7839999999999998</v>
      </c>
      <c r="Q489" s="88">
        <v>1.1395999999999999</v>
      </c>
      <c r="R489" s="85">
        <v>0.192595762893216</v>
      </c>
      <c r="S489" s="86">
        <v>0</v>
      </c>
      <c r="T489" s="86">
        <v>2</v>
      </c>
      <c r="U489" s="88">
        <v>3.5908584169453701</v>
      </c>
      <c r="V489" s="89">
        <v>4.34</v>
      </c>
      <c r="W489" s="85">
        <v>45.4705033719612</v>
      </c>
      <c r="X489" s="88"/>
      <c r="Y489" s="85"/>
      <c r="Z489" s="88"/>
      <c r="AA489" s="85">
        <v>4.72</v>
      </c>
      <c r="AB489" s="91">
        <v>5.16</v>
      </c>
      <c r="AC489" s="86">
        <v>1.56</v>
      </c>
      <c r="AD489" s="86">
        <v>1.69</v>
      </c>
      <c r="AE489" s="86">
        <v>1.37</v>
      </c>
      <c r="AF489" s="151">
        <v>0</v>
      </c>
      <c r="AG489" s="85">
        <v>0.233001998332</v>
      </c>
      <c r="AH489" s="86">
        <v>1.2249760000000001</v>
      </c>
      <c r="AI489" s="151">
        <v>1.3606320939900001</v>
      </c>
      <c r="AJ489" s="152">
        <v>3.33</v>
      </c>
      <c r="AK489" s="153">
        <v>39</v>
      </c>
    </row>
    <row r="490" spans="1:37" x14ac:dyDescent="0.2">
      <c r="A490" s="149" t="s">
        <v>1291</v>
      </c>
      <c r="B490" s="66" t="s">
        <v>1292</v>
      </c>
      <c r="C490" s="67">
        <v>45</v>
      </c>
      <c r="D490" s="84" t="s">
        <v>337</v>
      </c>
      <c r="E490" s="85">
        <v>37.229668710490003</v>
      </c>
      <c r="F490" s="91">
        <v>36.874376158562697</v>
      </c>
      <c r="G490" s="86">
        <v>19.181044726460399</v>
      </c>
      <c r="H490" s="86">
        <v>19.058652977803099</v>
      </c>
      <c r="I490" s="86">
        <v>367.47</v>
      </c>
      <c r="J490" s="86">
        <v>483.28</v>
      </c>
      <c r="K490" s="87">
        <v>1.32E-2</v>
      </c>
      <c r="L490" s="85">
        <v>0.15000000002</v>
      </c>
      <c r="M490" s="150">
        <v>1.2205105888778E-2</v>
      </c>
      <c r="N490" s="86">
        <v>34.538474621571098</v>
      </c>
      <c r="O490" s="86">
        <v>46.257376540014498</v>
      </c>
      <c r="P490" s="86">
        <v>17.984000000000002</v>
      </c>
      <c r="Q490" s="88">
        <v>1.4522999999999999</v>
      </c>
      <c r="R490" s="85">
        <v>8.3142797755144507E-2</v>
      </c>
      <c r="S490" s="86">
        <v>0</v>
      </c>
      <c r="T490" s="86">
        <v>3.84</v>
      </c>
      <c r="U490" s="88">
        <v>1.8061694947478499</v>
      </c>
      <c r="V490" s="89">
        <v>3.25</v>
      </c>
      <c r="W490" s="85">
        <v>46.5012465337999</v>
      </c>
      <c r="X490" s="88">
        <v>25.433333333299998</v>
      </c>
      <c r="Y490" s="85">
        <v>-100</v>
      </c>
      <c r="Z490" s="88"/>
      <c r="AA490" s="85">
        <v>8.76</v>
      </c>
      <c r="AB490" s="91">
        <v>8.44</v>
      </c>
      <c r="AC490" s="86">
        <v>1.95</v>
      </c>
      <c r="AD490" s="86">
        <v>1.94</v>
      </c>
      <c r="AE490" s="86">
        <v>2.4900000000000002</v>
      </c>
      <c r="AF490" s="151">
        <v>0</v>
      </c>
      <c r="AG490" s="85">
        <v>1.16619999934E-2</v>
      </c>
      <c r="AH490" s="86">
        <v>3.4414959999999999</v>
      </c>
      <c r="AI490" s="151">
        <v>3.7903319978500001</v>
      </c>
      <c r="AJ490" s="152">
        <v>3.02</v>
      </c>
      <c r="AK490" s="153">
        <v>22</v>
      </c>
    </row>
    <row r="491" spans="1:37" x14ac:dyDescent="0.2">
      <c r="A491" s="149" t="s">
        <v>1293</v>
      </c>
      <c r="B491" s="66" t="s">
        <v>1294</v>
      </c>
      <c r="C491" s="67">
        <v>45</v>
      </c>
      <c r="D491" s="84" t="s">
        <v>337</v>
      </c>
      <c r="E491" s="85">
        <v>31.508530848636099</v>
      </c>
      <c r="F491" s="91">
        <v>30.701992865557798</v>
      </c>
      <c r="G491" s="86">
        <v>13.449988878178999</v>
      </c>
      <c r="H491" s="86">
        <v>13.289340352438201</v>
      </c>
      <c r="I491" s="86">
        <v>509.74</v>
      </c>
      <c r="J491" s="86">
        <v>644.9</v>
      </c>
      <c r="K491" s="87">
        <v>0</v>
      </c>
      <c r="L491" s="85">
        <v>0.180000000035</v>
      </c>
      <c r="M491" s="150">
        <v>1.17187050654259E-4</v>
      </c>
      <c r="N491" s="86">
        <v>30.2346204520118</v>
      </c>
      <c r="O491" s="86">
        <v>18.221338048924299</v>
      </c>
      <c r="P491" s="86">
        <v>21.443000000000001</v>
      </c>
      <c r="Q491" s="88">
        <v>1.2907</v>
      </c>
      <c r="R491" s="85">
        <v>8.1020862872189597E-2</v>
      </c>
      <c r="S491" s="86">
        <v>0.1</v>
      </c>
      <c r="T491" s="86">
        <v>4.95</v>
      </c>
      <c r="U491" s="88">
        <v>1.71358427456893</v>
      </c>
      <c r="V491" s="89">
        <v>2.5</v>
      </c>
      <c r="W491" s="85">
        <v>51.7</v>
      </c>
      <c r="X491" s="88">
        <v>51.7</v>
      </c>
      <c r="Y491" s="85">
        <v>-38.04</v>
      </c>
      <c r="Z491" s="88"/>
      <c r="AA491" s="85">
        <v>3.03</v>
      </c>
      <c r="AB491" s="91">
        <v>3.32</v>
      </c>
      <c r="AC491" s="86">
        <v>0.34</v>
      </c>
      <c r="AD491" s="86">
        <v>0.38</v>
      </c>
      <c r="AE491" s="86">
        <v>2.66</v>
      </c>
      <c r="AF491" s="151">
        <v>0.38929998882200001</v>
      </c>
      <c r="AG491" s="85">
        <v>3.95300000655E-3</v>
      </c>
      <c r="AH491" s="86">
        <v>6.6994179999999997</v>
      </c>
      <c r="AI491" s="151">
        <v>7.6942590127499999</v>
      </c>
      <c r="AJ491" s="152">
        <v>2.78</v>
      </c>
      <c r="AK491" s="153">
        <v>15</v>
      </c>
    </row>
    <row r="492" spans="1:37" x14ac:dyDescent="0.2">
      <c r="A492" s="149" t="s">
        <v>1295</v>
      </c>
      <c r="B492" s="66" t="s">
        <v>1296</v>
      </c>
      <c r="C492" s="67">
        <v>65</v>
      </c>
      <c r="D492" s="84" t="s">
        <v>337</v>
      </c>
      <c r="E492" s="85">
        <v>51.4433696397288</v>
      </c>
      <c r="F492" s="91">
        <v>50.967868295920702</v>
      </c>
      <c r="G492" s="86">
        <v>24.5128015407549</v>
      </c>
      <c r="H492" s="86">
        <v>24.432281862398401</v>
      </c>
      <c r="I492" s="86">
        <v>138.03</v>
      </c>
      <c r="J492" s="86">
        <v>251.11</v>
      </c>
      <c r="K492" s="87">
        <v>1.21E-2</v>
      </c>
      <c r="L492" s="85">
        <v>5.9999999989500001E-2</v>
      </c>
      <c r="M492" s="150">
        <v>2.2755368312355299E-2</v>
      </c>
      <c r="N492" s="86">
        <v>46.076680556474201</v>
      </c>
      <c r="O492" s="86">
        <v>88.882875081186398</v>
      </c>
      <c r="P492" s="86">
        <v>10.281000000000001</v>
      </c>
      <c r="Q492" s="88">
        <v>0.93089999999999995</v>
      </c>
      <c r="R492" s="85">
        <v>0.117924528301887</v>
      </c>
      <c r="S492" s="86">
        <v>0</v>
      </c>
      <c r="T492" s="86">
        <v>3.05</v>
      </c>
      <c r="U492" s="88">
        <v>0.76820125567174102</v>
      </c>
      <c r="V492" s="89">
        <v>4.2</v>
      </c>
      <c r="W492" s="85">
        <v>51.552730330856697</v>
      </c>
      <c r="X492" s="88">
        <v>57.4666666667</v>
      </c>
      <c r="Y492" s="85">
        <v>17.120000000000005</v>
      </c>
      <c r="Z492" s="88">
        <v>-100</v>
      </c>
      <c r="AA492" s="85">
        <v>6.98</v>
      </c>
      <c r="AB492" s="91">
        <v>7.54</v>
      </c>
      <c r="AC492" s="86">
        <v>0.92</v>
      </c>
      <c r="AD492" s="86">
        <v>0.98</v>
      </c>
      <c r="AE492" s="86">
        <v>2.2799999999999998</v>
      </c>
      <c r="AF492" s="151">
        <v>0</v>
      </c>
      <c r="AG492" s="85">
        <v>3.1653998645799999E-2</v>
      </c>
      <c r="AH492" s="86">
        <v>1.9095869999999999</v>
      </c>
      <c r="AI492" s="151">
        <v>1.4578199376300001</v>
      </c>
      <c r="AJ492" s="152">
        <v>3.36</v>
      </c>
      <c r="AK492" s="153">
        <v>40</v>
      </c>
    </row>
    <row r="493" spans="1:37" x14ac:dyDescent="0.2">
      <c r="A493" s="149" t="s">
        <v>1297</v>
      </c>
      <c r="B493" s="66" t="s">
        <v>1298</v>
      </c>
      <c r="C493" s="67">
        <v>65</v>
      </c>
      <c r="D493" s="84" t="s">
        <v>337</v>
      </c>
      <c r="E493" s="85">
        <v>70.523530131941996</v>
      </c>
      <c r="F493" s="91">
        <v>68.559938973282001</v>
      </c>
      <c r="G493" s="86">
        <v>35.085654012412498</v>
      </c>
      <c r="H493" s="86">
        <v>34.6128853017903</v>
      </c>
      <c r="I493" s="86">
        <v>72.739999999999995</v>
      </c>
      <c r="J493" s="86">
        <v>168.54</v>
      </c>
      <c r="K493" s="87">
        <v>0</v>
      </c>
      <c r="L493" s="85">
        <v>0.31999999657900002</v>
      </c>
      <c r="M493" s="150">
        <v>2.8433356616868698E-2</v>
      </c>
      <c r="N493" s="86">
        <v>65.466435853048694</v>
      </c>
      <c r="O493" s="86">
        <v>97.477245745943804</v>
      </c>
      <c r="P493" s="86">
        <v>4.4550000000000001</v>
      </c>
      <c r="Q493" s="88">
        <v>0.62780000000000002</v>
      </c>
      <c r="R493" s="85">
        <v>0.13390465988216399</v>
      </c>
      <c r="S493" s="86">
        <v>0</v>
      </c>
      <c r="T493" s="86">
        <v>1.76</v>
      </c>
      <c r="U493" s="88">
        <v>1.4842300556586301</v>
      </c>
      <c r="V493" s="89">
        <v>4.59</v>
      </c>
      <c r="W493" s="85">
        <v>55.220035753466</v>
      </c>
      <c r="X493" s="88">
        <v>60.1</v>
      </c>
      <c r="Y493" s="85">
        <v>100</v>
      </c>
      <c r="Z493" s="88">
        <v>100</v>
      </c>
      <c r="AA493" s="85">
        <v>3.79</v>
      </c>
      <c r="AB493" s="91">
        <v>4.7</v>
      </c>
      <c r="AC493" s="86">
        <v>0.53</v>
      </c>
      <c r="AD493" s="86">
        <v>0.77</v>
      </c>
      <c r="AE493" s="86">
        <v>1.27</v>
      </c>
      <c r="AF493" s="151">
        <v>0</v>
      </c>
      <c r="AG493" s="85">
        <v>1.57080186652E-2</v>
      </c>
      <c r="AH493" s="86">
        <v>1.4053290000000001</v>
      </c>
      <c r="AI493" s="151">
        <v>0.68031587201699995</v>
      </c>
      <c r="AJ493" s="152">
        <v>3.57</v>
      </c>
      <c r="AK493" s="153">
        <v>57</v>
      </c>
    </row>
    <row r="494" spans="1:37" x14ac:dyDescent="0.2">
      <c r="A494" s="149" t="s">
        <v>1299</v>
      </c>
      <c r="B494" s="66" t="s">
        <v>1300</v>
      </c>
      <c r="C494" s="67">
        <v>65</v>
      </c>
      <c r="D494" s="84" t="s">
        <v>337</v>
      </c>
      <c r="E494" s="85">
        <v>66.643271101129002</v>
      </c>
      <c r="F494" s="91">
        <v>64.881585016142907</v>
      </c>
      <c r="G494" s="86">
        <v>43.660135961658</v>
      </c>
      <c r="H494" s="86">
        <v>42.921170313032697</v>
      </c>
      <c r="I494" s="86">
        <v>101.71</v>
      </c>
      <c r="J494" s="86">
        <v>167.52</v>
      </c>
      <c r="K494" s="87">
        <v>2.23E-2</v>
      </c>
      <c r="L494" s="85">
        <v>0.130000000068</v>
      </c>
      <c r="M494" s="150">
        <v>2.69439135495552E-2</v>
      </c>
      <c r="N494" s="86">
        <v>59.295912894771497</v>
      </c>
      <c r="O494" s="86">
        <v>100</v>
      </c>
      <c r="P494" s="86">
        <v>3.984</v>
      </c>
      <c r="Q494" s="88">
        <v>0.67959999999999998</v>
      </c>
      <c r="R494" s="85">
        <v>0.13518733101583599</v>
      </c>
      <c r="S494" s="86">
        <v>0</v>
      </c>
      <c r="T494" s="86">
        <v>1.91</v>
      </c>
      <c r="U494" s="88">
        <v>1.5170353139350701</v>
      </c>
      <c r="V494" s="89">
        <v>4.4400000000000004</v>
      </c>
      <c r="W494" s="85">
        <v>53.938083615195801</v>
      </c>
      <c r="X494" s="88">
        <v>57.133333333300001</v>
      </c>
      <c r="Y494" s="85">
        <v>100</v>
      </c>
      <c r="Z494" s="88"/>
      <c r="AA494" s="85">
        <v>2.8</v>
      </c>
      <c r="AB494" s="91">
        <v>3.43</v>
      </c>
      <c r="AC494" s="86">
        <v>0.68</v>
      </c>
      <c r="AD494" s="86">
        <v>0.99</v>
      </c>
      <c r="AE494" s="86">
        <v>1.74</v>
      </c>
      <c r="AF494" s="151">
        <v>2.5299999876200002E-2</v>
      </c>
      <c r="AG494" s="85">
        <v>8.1872000036799994E-2</v>
      </c>
      <c r="AH494" s="86">
        <v>1.2657799999999999</v>
      </c>
      <c r="AI494" s="151">
        <v>0.63172200028400005</v>
      </c>
      <c r="AJ494" s="152">
        <v>3.49</v>
      </c>
      <c r="AK494" s="153">
        <v>54</v>
      </c>
    </row>
    <row r="495" spans="1:37" x14ac:dyDescent="0.2">
      <c r="A495" s="149" t="s">
        <v>1301</v>
      </c>
      <c r="B495" s="66" t="s">
        <v>1302</v>
      </c>
      <c r="C495" s="67">
        <v>65</v>
      </c>
      <c r="D495" s="84" t="s">
        <v>337</v>
      </c>
      <c r="E495" s="85">
        <v>39.033355423017497</v>
      </c>
      <c r="F495" s="91">
        <v>37.847581179589099</v>
      </c>
      <c r="G495" s="86">
        <v>31.345261762756799</v>
      </c>
      <c r="H495" s="86">
        <v>30.567704881820202</v>
      </c>
      <c r="I495" s="86">
        <v>234.01</v>
      </c>
      <c r="J495" s="86">
        <v>404.54</v>
      </c>
      <c r="K495" s="87">
        <v>9.7999999999999997E-3</v>
      </c>
      <c r="L495" s="85">
        <v>0.28999999763700002</v>
      </c>
      <c r="M495" s="150">
        <v>8.5070582296911505E-4</v>
      </c>
      <c r="N495" s="86">
        <v>35.1188301446279</v>
      </c>
      <c r="O495" s="86">
        <v>65.1839148846813</v>
      </c>
      <c r="P495" s="86">
        <v>21.818000000000001</v>
      </c>
      <c r="Q495" s="88">
        <v>1.3351999999999999</v>
      </c>
      <c r="R495" s="85">
        <v>3.05250305250305E-2</v>
      </c>
      <c r="S495" s="86">
        <v>0</v>
      </c>
      <c r="T495" s="86">
        <v>3.63</v>
      </c>
      <c r="U495" s="88">
        <v>3.01568367572344</v>
      </c>
      <c r="V495" s="89">
        <v>3.15</v>
      </c>
      <c r="W495" s="85">
        <v>50.975413859972498</v>
      </c>
      <c r="X495" s="88">
        <v>60.4</v>
      </c>
      <c r="Y495" s="85">
        <v>-2.5999999999999943</v>
      </c>
      <c r="Z495" s="88"/>
      <c r="AA495" s="85">
        <v>5.75</v>
      </c>
      <c r="AB495" s="91">
        <v>5.87</v>
      </c>
      <c r="AC495" s="86">
        <v>1.81</v>
      </c>
      <c r="AD495" s="86">
        <v>1.93</v>
      </c>
      <c r="AE495" s="86">
        <v>2.72</v>
      </c>
      <c r="AF495" s="151">
        <v>1.1482997860199999</v>
      </c>
      <c r="AG495" s="85">
        <v>5.3550046054400002E-3</v>
      </c>
      <c r="AH495" s="86">
        <v>3.447565</v>
      </c>
      <c r="AI495" s="151">
        <v>5.3453402074599996</v>
      </c>
      <c r="AJ495" s="152">
        <v>3.06</v>
      </c>
      <c r="AK495" s="153">
        <v>23</v>
      </c>
    </row>
    <row r="496" spans="1:37" x14ac:dyDescent="0.2">
      <c r="A496" s="149" t="s">
        <v>1303</v>
      </c>
      <c r="B496" s="66" t="s">
        <v>1304</v>
      </c>
      <c r="C496" s="67">
        <v>65</v>
      </c>
      <c r="D496" s="84" t="s">
        <v>337</v>
      </c>
      <c r="E496" s="85">
        <v>26.0618073700333</v>
      </c>
      <c r="F496" s="91">
        <v>26.0618073700333</v>
      </c>
      <c r="G496" s="86">
        <v>16.471754212091199</v>
      </c>
      <c r="H496" s="86">
        <v>16.471754212091199</v>
      </c>
      <c r="I496" s="86">
        <v>653.63</v>
      </c>
      <c r="J496" s="86">
        <v>692.57</v>
      </c>
      <c r="K496" s="87">
        <v>0</v>
      </c>
      <c r="L496" s="85">
        <v>2.9999999894200002E-2</v>
      </c>
      <c r="M496" s="150">
        <v>0.222424976190334</v>
      </c>
      <c r="N496" s="86">
        <v>26.015119194640899</v>
      </c>
      <c r="O496" s="86">
        <v>48.352010547132501</v>
      </c>
      <c r="P496" s="86">
        <v>25.326000000000001</v>
      </c>
      <c r="Q496" s="88">
        <v>3.6440000000000001</v>
      </c>
      <c r="R496" s="85">
        <v>0.49570389953734301</v>
      </c>
      <c r="S496" s="86">
        <v>0.3</v>
      </c>
      <c r="T496" s="86">
        <v>6.46</v>
      </c>
      <c r="U496" s="88">
        <v>3.1912784935579799</v>
      </c>
      <c r="V496" s="89">
        <v>3.29</v>
      </c>
      <c r="W496" s="85">
        <v>47.091221259768098</v>
      </c>
      <c r="X496" s="88"/>
      <c r="Y496" s="85"/>
      <c r="Z496" s="88"/>
      <c r="AA496" s="85">
        <v>3.75</v>
      </c>
      <c r="AB496" s="91">
        <v>3.75</v>
      </c>
      <c r="AC496" s="86">
        <v>1.32</v>
      </c>
      <c r="AD496" s="86">
        <v>1.32</v>
      </c>
      <c r="AE496" s="86">
        <v>2.56</v>
      </c>
      <c r="AF496" s="151">
        <v>12.810099556600001</v>
      </c>
      <c r="AG496" s="85">
        <v>6.9999999865499998E-5</v>
      </c>
      <c r="AH496" s="86">
        <v>3.1297670000000002</v>
      </c>
      <c r="AI496" s="151">
        <v>3.3374869935899998</v>
      </c>
      <c r="AJ496" s="152">
        <v>3.27</v>
      </c>
      <c r="AK496" s="153">
        <v>28</v>
      </c>
    </row>
    <row r="497" spans="1:37" x14ac:dyDescent="0.2">
      <c r="A497" s="149" t="s">
        <v>1305</v>
      </c>
      <c r="B497" s="66" t="s">
        <v>1306</v>
      </c>
      <c r="C497" s="67">
        <v>65</v>
      </c>
      <c r="D497" s="84" t="s">
        <v>337</v>
      </c>
      <c r="E497" s="85">
        <v>69.509202453987697</v>
      </c>
      <c r="F497" s="91">
        <v>69.460437313198099</v>
      </c>
      <c r="G497" s="86">
        <v>35.902155104609101</v>
      </c>
      <c r="H497" s="86">
        <v>35.902155104609101</v>
      </c>
      <c r="I497" s="86">
        <v>170.86</v>
      </c>
      <c r="J497" s="86">
        <v>326.48</v>
      </c>
      <c r="K497" s="87">
        <v>1.7500000000000002E-2</v>
      </c>
      <c r="L497" s="85">
        <v>0.22000000000100001</v>
      </c>
      <c r="M497" s="150">
        <v>3.4022563586936998E-2</v>
      </c>
      <c r="N497" s="86">
        <v>67.2367479933243</v>
      </c>
      <c r="O497" s="86">
        <v>85.794910020232095</v>
      </c>
      <c r="P497" s="86">
        <v>8.6199999999999992</v>
      </c>
      <c r="Q497" s="88">
        <v>2.4470000000000001</v>
      </c>
      <c r="R497" s="85">
        <v>8.1433224755700306E-2</v>
      </c>
      <c r="S497" s="86">
        <v>0.1</v>
      </c>
      <c r="T497" s="86">
        <v>2.75</v>
      </c>
      <c r="U497" s="88">
        <v>1.05710240679566</v>
      </c>
      <c r="V497" s="89">
        <v>4.5999999999999996</v>
      </c>
      <c r="W497" s="85">
        <v>50.953501186321503</v>
      </c>
      <c r="X497" s="88"/>
      <c r="Y497" s="85"/>
      <c r="Z497" s="88"/>
      <c r="AA497" s="85">
        <v>1.94</v>
      </c>
      <c r="AB497" s="91">
        <v>1.99</v>
      </c>
      <c r="AC497" s="86">
        <v>0.81</v>
      </c>
      <c r="AD497" s="86">
        <v>0.81</v>
      </c>
      <c r="AE497" s="86">
        <v>0.42</v>
      </c>
      <c r="AF497" s="151">
        <v>77.118499756000006</v>
      </c>
      <c r="AG497" s="85">
        <v>5.0000000035E-5</v>
      </c>
      <c r="AH497" s="86">
        <v>1.6514009999999999</v>
      </c>
      <c r="AI497" s="151">
        <v>0.54862800038399995</v>
      </c>
      <c r="AJ497" s="152">
        <v>3.51</v>
      </c>
      <c r="AK497" s="153">
        <v>57</v>
      </c>
    </row>
    <row r="498" spans="1:37" x14ac:dyDescent="0.2">
      <c r="A498" s="149" t="s">
        <v>1307</v>
      </c>
      <c r="B498" s="66" t="s">
        <v>1308</v>
      </c>
      <c r="C498" s="67">
        <v>65</v>
      </c>
      <c r="D498" s="84" t="s">
        <v>337</v>
      </c>
      <c r="E498" s="85">
        <v>22.575140545010999</v>
      </c>
      <c r="F498" s="91">
        <v>22.534311826718699</v>
      </c>
      <c r="G498" s="86">
        <v>18.2336868332618</v>
      </c>
      <c r="H498" s="86">
        <v>18.209608358371501</v>
      </c>
      <c r="I498" s="86">
        <v>484.09</v>
      </c>
      <c r="J498" s="86">
        <v>834.56</v>
      </c>
      <c r="K498" s="87">
        <v>0</v>
      </c>
      <c r="L498" s="85">
        <v>0.179999996562</v>
      </c>
      <c r="M498" s="150">
        <v>4.6408918553354099E-2</v>
      </c>
      <c r="N498" s="86">
        <v>19.943415363262702</v>
      </c>
      <c r="O498" s="86">
        <v>37.083000798084598</v>
      </c>
      <c r="P498" s="86">
        <v>24.478000000000002</v>
      </c>
      <c r="Q498" s="88">
        <v>3.3733</v>
      </c>
      <c r="R498" s="85">
        <v>8.2399472643375105E-2</v>
      </c>
      <c r="S498" s="86">
        <v>0.4</v>
      </c>
      <c r="T498" s="86">
        <v>5.29</v>
      </c>
      <c r="U498" s="88">
        <v>7.66637702704117</v>
      </c>
      <c r="V498" s="89">
        <v>2.93</v>
      </c>
      <c r="W498" s="85">
        <v>45.619873548740301</v>
      </c>
      <c r="X498" s="88">
        <v>53.6</v>
      </c>
      <c r="Y498" s="85">
        <v>-100</v>
      </c>
      <c r="Z498" s="88">
        <v>-88.24</v>
      </c>
      <c r="AA498" s="85">
        <v>2.5099999999999998</v>
      </c>
      <c r="AB498" s="91">
        <v>2.54</v>
      </c>
      <c r="AC498" s="86">
        <v>0.92</v>
      </c>
      <c r="AD498" s="86">
        <v>0.92</v>
      </c>
      <c r="AE498" s="86">
        <v>2.56</v>
      </c>
      <c r="AF498" s="151">
        <v>15.213199404499999</v>
      </c>
      <c r="AG498" s="85">
        <v>3.3179999656399999E-2</v>
      </c>
      <c r="AH498" s="86">
        <v>6.2243389999999996</v>
      </c>
      <c r="AI498" s="151">
        <v>4.3890239957099997</v>
      </c>
      <c r="AJ498" s="152">
        <v>3.06</v>
      </c>
      <c r="AK498" s="153">
        <v>16</v>
      </c>
    </row>
    <row r="499" spans="1:37" x14ac:dyDescent="0.2">
      <c r="A499" s="149" t="s">
        <v>1309</v>
      </c>
      <c r="B499" s="66" t="s">
        <v>1310</v>
      </c>
      <c r="C499" s="67">
        <v>65</v>
      </c>
      <c r="D499" s="84" t="s">
        <v>337</v>
      </c>
      <c r="E499" s="85">
        <v>10.567640622988799</v>
      </c>
      <c r="F499" s="91">
        <v>7.5395803835757498</v>
      </c>
      <c r="G499" s="86">
        <v>8.4341614107349692</v>
      </c>
      <c r="H499" s="86">
        <v>6.6224739348693502</v>
      </c>
      <c r="I499" s="86">
        <v>451.14</v>
      </c>
      <c r="J499" s="86">
        <v>1343.35</v>
      </c>
      <c r="K499" s="87">
        <v>3.5799999999999998E-2</v>
      </c>
      <c r="L499" s="85">
        <v>2.0000000047400001E-2</v>
      </c>
      <c r="M499" s="150">
        <v>0</v>
      </c>
      <c r="N499" s="86">
        <v>6.0371413247519401</v>
      </c>
      <c r="O499" s="86">
        <v>71.080139372822302</v>
      </c>
      <c r="P499" s="86">
        <v>47.429000000000002</v>
      </c>
      <c r="Q499" s="88">
        <v>0.28599999999999998</v>
      </c>
      <c r="R499" s="85">
        <v>0</v>
      </c>
      <c r="S499" s="86">
        <v>0.1</v>
      </c>
      <c r="T499" s="86">
        <v>4.04</v>
      </c>
      <c r="U499" s="88">
        <v>1.84064873214056</v>
      </c>
      <c r="V499" s="89">
        <v>2</v>
      </c>
      <c r="W499" s="85">
        <v>52.787745398578501</v>
      </c>
      <c r="X499" s="88">
        <v>53.433333333299998</v>
      </c>
      <c r="Y499" s="85">
        <v>-72.14</v>
      </c>
      <c r="Z499" s="88"/>
      <c r="AA499" s="85">
        <v>0.74</v>
      </c>
      <c r="AB499" s="91">
        <v>0.74</v>
      </c>
      <c r="AC499" s="86">
        <v>0.56000000000000005</v>
      </c>
      <c r="AD499" s="86">
        <v>0.56000000000000005</v>
      </c>
      <c r="AE499" s="86">
        <v>2</v>
      </c>
      <c r="AF499" s="151">
        <v>0</v>
      </c>
      <c r="AG499" s="85">
        <v>0</v>
      </c>
      <c r="AH499" s="86">
        <v>3.4599510000000002</v>
      </c>
      <c r="AI499" s="151">
        <v>6.1099389743600003</v>
      </c>
      <c r="AJ499" s="152">
        <v>3.23</v>
      </c>
      <c r="AK499" s="153">
        <v>6</v>
      </c>
    </row>
    <row r="500" spans="1:37" x14ac:dyDescent="0.2">
      <c r="A500" s="149" t="s">
        <v>1311</v>
      </c>
      <c r="B500" s="66" t="s">
        <v>1312</v>
      </c>
      <c r="C500" s="67">
        <v>65</v>
      </c>
      <c r="D500" s="84" t="s">
        <v>337</v>
      </c>
      <c r="E500" s="85">
        <v>77.693485060224901</v>
      </c>
      <c r="F500" s="91">
        <v>77.605072773769095</v>
      </c>
      <c r="G500" s="86">
        <v>56.519217788932302</v>
      </c>
      <c r="H500" s="86">
        <v>56.475486980577799</v>
      </c>
      <c r="I500" s="86">
        <v>38.85</v>
      </c>
      <c r="J500" s="86">
        <v>49.93</v>
      </c>
      <c r="K500" s="87">
        <v>0</v>
      </c>
      <c r="L500" s="85">
        <v>0.13999999988799999</v>
      </c>
      <c r="M500" s="150">
        <v>4.9776090078458103E-2</v>
      </c>
      <c r="N500" s="86">
        <v>73.223377072486599</v>
      </c>
      <c r="O500" s="86">
        <v>100</v>
      </c>
      <c r="P500" s="86">
        <v>1.6910000000000001</v>
      </c>
      <c r="Q500" s="88">
        <v>0.81340000000000001</v>
      </c>
      <c r="R500" s="85">
        <v>0.24910477969795999</v>
      </c>
      <c r="S500" s="86">
        <v>2.2000000000000002</v>
      </c>
      <c r="T500" s="86">
        <v>1.95</v>
      </c>
      <c r="U500" s="88">
        <v>1.6132865603817901</v>
      </c>
      <c r="V500" s="89">
        <v>4.75</v>
      </c>
      <c r="W500" s="85">
        <v>57.641932727167898</v>
      </c>
      <c r="X500" s="88">
        <v>59.766666666699997</v>
      </c>
      <c r="Y500" s="85">
        <v>100</v>
      </c>
      <c r="Z500" s="88">
        <v>100</v>
      </c>
      <c r="AA500" s="85">
        <v>0.03</v>
      </c>
      <c r="AB500" s="91">
        <v>0.18</v>
      </c>
      <c r="AC500" s="86">
        <v>0</v>
      </c>
      <c r="AD500" s="86">
        <v>0</v>
      </c>
      <c r="AE500" s="86">
        <v>0.48</v>
      </c>
      <c r="AF500" s="151">
        <v>0</v>
      </c>
      <c r="AG500" s="85">
        <v>0.126656998327</v>
      </c>
      <c r="AH500" s="86">
        <v>0.35239599999999999</v>
      </c>
      <c r="AI500" s="151">
        <v>9.6132938730300008</v>
      </c>
      <c r="AJ500" s="152">
        <v>3.31</v>
      </c>
      <c r="AK500" s="153">
        <v>53</v>
      </c>
    </row>
    <row r="501" spans="1:37" x14ac:dyDescent="0.2">
      <c r="A501" s="149" t="s">
        <v>1313</v>
      </c>
      <c r="B501" s="66" t="s">
        <v>1314</v>
      </c>
      <c r="C501" s="67">
        <v>65</v>
      </c>
      <c r="D501" s="84" t="s">
        <v>337</v>
      </c>
      <c r="E501" s="85">
        <v>73.140317389547604</v>
      </c>
      <c r="F501" s="91">
        <v>71.780474551711606</v>
      </c>
      <c r="G501" s="86">
        <v>57.363493235617803</v>
      </c>
      <c r="H501" s="86">
        <v>56.969194543909303</v>
      </c>
      <c r="I501" s="86">
        <v>67.33</v>
      </c>
      <c r="J501" s="86">
        <v>96.05</v>
      </c>
      <c r="K501" s="87">
        <v>1.55E-2</v>
      </c>
      <c r="L501" s="85">
        <v>0.26999999997599999</v>
      </c>
      <c r="M501" s="150">
        <v>1.3198892317983299E-4</v>
      </c>
      <c r="N501" s="86">
        <v>68.4481727311382</v>
      </c>
      <c r="O501" s="86">
        <v>69.460358224680604</v>
      </c>
      <c r="P501" s="86">
        <v>4.8479999999999999</v>
      </c>
      <c r="Q501" s="88">
        <v>0.87470000000000003</v>
      </c>
      <c r="R501" s="85">
        <v>6.9895157264103794E-2</v>
      </c>
      <c r="S501" s="86">
        <v>1.1000000000000001</v>
      </c>
      <c r="T501" s="86">
        <v>1.88</v>
      </c>
      <c r="U501" s="88">
        <v>3.3773145890515899</v>
      </c>
      <c r="V501" s="89">
        <v>4.42</v>
      </c>
      <c r="W501" s="85">
        <v>55.137324578247103</v>
      </c>
      <c r="X501" s="88">
        <v>63.633333333300001</v>
      </c>
      <c r="Y501" s="85">
        <v>98.02000000000001</v>
      </c>
      <c r="Z501" s="88"/>
      <c r="AA501" s="85">
        <v>2.65</v>
      </c>
      <c r="AB501" s="91">
        <v>2.98</v>
      </c>
      <c r="AC501" s="86">
        <v>0.63</v>
      </c>
      <c r="AD501" s="86">
        <v>0.71</v>
      </c>
      <c r="AE501" s="86">
        <v>1.07</v>
      </c>
      <c r="AF501" s="151">
        <v>0</v>
      </c>
      <c r="AG501" s="85">
        <v>1.9034999315900001E-2</v>
      </c>
      <c r="AH501" s="86">
        <v>0.77592099999999997</v>
      </c>
      <c r="AI501" s="151">
        <v>9.7590756492500006</v>
      </c>
      <c r="AJ501" s="152">
        <v>3.04</v>
      </c>
      <c r="AK501" s="153">
        <v>37</v>
      </c>
    </row>
    <row r="502" spans="1:37" x14ac:dyDescent="0.2">
      <c r="A502" s="149" t="s">
        <v>1315</v>
      </c>
      <c r="B502" s="66" t="s">
        <v>1316</v>
      </c>
      <c r="C502" s="67">
        <v>65</v>
      </c>
      <c r="D502" s="84" t="s">
        <v>337</v>
      </c>
      <c r="E502" s="85">
        <v>63.096273111922599</v>
      </c>
      <c r="F502" s="91">
        <v>63.002707603646598</v>
      </c>
      <c r="G502" s="86">
        <v>51.490010018961499</v>
      </c>
      <c r="H502" s="86">
        <v>51.438673191411802</v>
      </c>
      <c r="I502" s="86">
        <v>180.54</v>
      </c>
      <c r="J502" s="86">
        <v>334.35</v>
      </c>
      <c r="K502" s="87">
        <v>0</v>
      </c>
      <c r="L502" s="85">
        <v>0.64999998226199995</v>
      </c>
      <c r="M502" s="150">
        <v>3.7908666723256698E-2</v>
      </c>
      <c r="N502" s="86">
        <v>58.435798055397797</v>
      </c>
      <c r="O502" s="86">
        <v>62.335310202777102</v>
      </c>
      <c r="P502" s="86">
        <v>9.7539999999999996</v>
      </c>
      <c r="Q502" s="88">
        <v>0.99360000000000004</v>
      </c>
      <c r="R502" s="85">
        <v>0.12144110106598301</v>
      </c>
      <c r="S502" s="86">
        <v>0.5</v>
      </c>
      <c r="T502" s="86">
        <v>2.72</v>
      </c>
      <c r="U502" s="88">
        <v>2.9088108900315501</v>
      </c>
      <c r="V502" s="89">
        <v>4.2300000000000004</v>
      </c>
      <c r="W502" s="85">
        <v>49.234695588942103</v>
      </c>
      <c r="X502" s="88">
        <v>50.9666666667</v>
      </c>
      <c r="Y502" s="85">
        <v>-100</v>
      </c>
      <c r="Z502" s="88"/>
      <c r="AA502" s="85">
        <v>4.66</v>
      </c>
      <c r="AB502" s="91">
        <v>4.72</v>
      </c>
      <c r="AC502" s="86">
        <v>1.33</v>
      </c>
      <c r="AD502" s="86">
        <v>1.35</v>
      </c>
      <c r="AE502" s="86">
        <v>1.61</v>
      </c>
      <c r="AF502" s="151">
        <v>16.256699842500002</v>
      </c>
      <c r="AG502" s="85">
        <v>1.7070000875300001E-2</v>
      </c>
      <c r="AH502" s="86">
        <v>2.5535909999999999</v>
      </c>
      <c r="AI502" s="151">
        <v>2.6974213704599999</v>
      </c>
      <c r="AJ502" s="152">
        <v>2.96</v>
      </c>
      <c r="AK502" s="153">
        <v>32</v>
      </c>
    </row>
    <row r="503" spans="1:37" x14ac:dyDescent="0.2">
      <c r="A503" s="149" t="s">
        <v>1317</v>
      </c>
      <c r="B503" s="66" t="s">
        <v>1318</v>
      </c>
      <c r="C503" s="67">
        <v>65</v>
      </c>
      <c r="D503" s="84" t="s">
        <v>337</v>
      </c>
      <c r="E503" s="85">
        <v>68.670163460016695</v>
      </c>
      <c r="F503" s="91">
        <v>68.670163460016695</v>
      </c>
      <c r="G503" s="86">
        <v>58.638737537021498</v>
      </c>
      <c r="H503" s="86">
        <v>58.638737537021498</v>
      </c>
      <c r="I503" s="86">
        <v>70.430000000000007</v>
      </c>
      <c r="J503" s="86">
        <v>111.98</v>
      </c>
      <c r="K503" s="87">
        <v>0</v>
      </c>
      <c r="L503" s="85">
        <v>1.33999999855</v>
      </c>
      <c r="M503" s="150">
        <v>4.9858378591870998E-3</v>
      </c>
      <c r="N503" s="86">
        <v>61.320893578958099</v>
      </c>
      <c r="O503" s="86">
        <v>66.518197045835194</v>
      </c>
      <c r="P503" s="86">
        <v>2.3959999999999999</v>
      </c>
      <c r="Q503" s="88">
        <v>1.3440000000000001</v>
      </c>
      <c r="R503" s="85">
        <v>1.5605493133583E-2</v>
      </c>
      <c r="S503" s="86">
        <v>1.2</v>
      </c>
      <c r="T503" s="86">
        <v>2.39</v>
      </c>
      <c r="U503" s="88">
        <v>2.5898125748909102</v>
      </c>
      <c r="V503" s="89">
        <v>4.6500000000000004</v>
      </c>
      <c r="W503" s="85">
        <v>47.144934203361302</v>
      </c>
      <c r="X503" s="88">
        <v>44.0333333333</v>
      </c>
      <c r="Y503" s="85">
        <v>-99.86</v>
      </c>
      <c r="Z503" s="88"/>
      <c r="AA503" s="85">
        <v>0.65</v>
      </c>
      <c r="AB503" s="91">
        <v>0.65</v>
      </c>
      <c r="AC503" s="86">
        <v>0</v>
      </c>
      <c r="AD503" s="86">
        <v>0</v>
      </c>
      <c r="AE503" s="86">
        <v>0.86</v>
      </c>
      <c r="AF503" s="151">
        <v>0</v>
      </c>
      <c r="AG503" s="85">
        <v>1.21499999859E-2</v>
      </c>
      <c r="AH503" s="86">
        <v>0.71205799999999997</v>
      </c>
      <c r="AI503" s="151">
        <v>0.320032999629</v>
      </c>
      <c r="AJ503" s="152">
        <v>2.91</v>
      </c>
      <c r="AK503" s="153">
        <v>28</v>
      </c>
    </row>
    <row r="504" spans="1:37" x14ac:dyDescent="0.2">
      <c r="A504" s="149" t="s">
        <v>1319</v>
      </c>
      <c r="B504" s="66" t="s">
        <v>1320</v>
      </c>
      <c r="C504" s="67">
        <v>65</v>
      </c>
      <c r="D504" s="84" t="s">
        <v>337</v>
      </c>
      <c r="E504" s="85">
        <v>70.563572168707097</v>
      </c>
      <c r="F504" s="91">
        <v>70.547261772268499</v>
      </c>
      <c r="G504" s="86">
        <v>37.518708984150102</v>
      </c>
      <c r="H504" s="86">
        <v>37.518708984150102</v>
      </c>
      <c r="I504" s="86">
        <v>43.09</v>
      </c>
      <c r="J504" s="86">
        <v>52.19</v>
      </c>
      <c r="K504" s="87">
        <v>0</v>
      </c>
      <c r="L504" s="85">
        <v>1.34999999945</v>
      </c>
      <c r="M504" s="150">
        <v>0.20172424336516201</v>
      </c>
      <c r="N504" s="86">
        <v>65.568707681815994</v>
      </c>
      <c r="O504" s="86">
        <v>74.428109961104894</v>
      </c>
      <c r="P504" s="86">
        <v>1.591</v>
      </c>
      <c r="Q504" s="88">
        <v>1.2153</v>
      </c>
      <c r="R504" s="85">
        <v>7.4727245553728894E-2</v>
      </c>
      <c r="S504" s="86">
        <v>0.6</v>
      </c>
      <c r="T504" s="86">
        <v>2.3199999999999998</v>
      </c>
      <c r="U504" s="88">
        <v>1.8267644011206201</v>
      </c>
      <c r="V504" s="89">
        <v>4.67</v>
      </c>
      <c r="W504" s="85">
        <v>51.381208212620599</v>
      </c>
      <c r="X504" s="88">
        <v>48</v>
      </c>
      <c r="Y504" s="85">
        <v>100</v>
      </c>
      <c r="Z504" s="88"/>
      <c r="AA504" s="85">
        <v>0.04</v>
      </c>
      <c r="AB504" s="91">
        <v>0.08</v>
      </c>
      <c r="AC504" s="86">
        <v>0.33</v>
      </c>
      <c r="AD504" s="86">
        <v>0.33</v>
      </c>
      <c r="AE504" s="86">
        <v>0.61</v>
      </c>
      <c r="AF504" s="151">
        <v>36.577400192600003</v>
      </c>
      <c r="AG504" s="85">
        <v>9.3899999987500007E-3</v>
      </c>
      <c r="AH504" s="86">
        <v>0.42720900000000001</v>
      </c>
      <c r="AI504" s="151">
        <v>0.27431399996299999</v>
      </c>
      <c r="AJ504" s="152">
        <v>3.24</v>
      </c>
      <c r="AK504" s="153">
        <v>44</v>
      </c>
    </row>
    <row r="505" spans="1:37" x14ac:dyDescent="0.2">
      <c r="A505" s="149" t="s">
        <v>1321</v>
      </c>
      <c r="B505" s="66" t="s">
        <v>1322</v>
      </c>
      <c r="C505" s="67">
        <v>65</v>
      </c>
      <c r="D505" s="84" t="s">
        <v>337</v>
      </c>
      <c r="E505" s="85">
        <v>63.178302401195602</v>
      </c>
      <c r="F505" s="91">
        <v>63.178302401195602</v>
      </c>
      <c r="G505" s="86">
        <v>52.206312983419799</v>
      </c>
      <c r="H505" s="86">
        <v>52.206312983419799</v>
      </c>
      <c r="I505" s="86">
        <v>34.1</v>
      </c>
      <c r="J505" s="86">
        <v>32.840000000000003</v>
      </c>
      <c r="K505" s="87">
        <v>0</v>
      </c>
      <c r="L505" s="85">
        <v>2.3300000004700001</v>
      </c>
      <c r="M505" s="150">
        <v>4.5063290712389799E-2</v>
      </c>
      <c r="N505" s="86">
        <v>56.505356633671397</v>
      </c>
      <c r="O505" s="86">
        <v>61.6716031099593</v>
      </c>
      <c r="P505" s="86">
        <v>1.9670000000000001</v>
      </c>
      <c r="Q505" s="88">
        <v>1.1893</v>
      </c>
      <c r="R505" s="85">
        <v>8.9766606822262104E-2</v>
      </c>
      <c r="S505" s="86">
        <v>1.3</v>
      </c>
      <c r="T505" s="86">
        <v>2.3199999999999998</v>
      </c>
      <c r="U505" s="88">
        <v>3.45537896076095</v>
      </c>
      <c r="V505" s="89">
        <v>4.58</v>
      </c>
      <c r="W505" s="85">
        <v>49.387276142163699</v>
      </c>
      <c r="X505" s="88">
        <v>49.4</v>
      </c>
      <c r="Y505" s="85"/>
      <c r="Z505" s="88"/>
      <c r="AA505" s="85">
        <v>0</v>
      </c>
      <c r="AB505" s="91">
        <v>0</v>
      </c>
      <c r="AC505" s="86">
        <v>0.26</v>
      </c>
      <c r="AD505" s="86">
        <v>0.26</v>
      </c>
      <c r="AE505" s="86">
        <v>0.3</v>
      </c>
      <c r="AF505" s="151">
        <v>12.9045000103</v>
      </c>
      <c r="AG505" s="85">
        <v>1.42600000026E-2</v>
      </c>
      <c r="AH505" s="86">
        <v>0.12686</v>
      </c>
      <c r="AI505" s="151">
        <v>0.22859500004200001</v>
      </c>
      <c r="AJ505" s="152">
        <v>3.02</v>
      </c>
      <c r="AK505" s="153">
        <v>32</v>
      </c>
    </row>
    <row r="506" spans="1:37" x14ac:dyDescent="0.2">
      <c r="A506" s="149" t="s">
        <v>1323</v>
      </c>
      <c r="B506" s="66" t="s">
        <v>1324</v>
      </c>
      <c r="C506" s="67">
        <v>65</v>
      </c>
      <c r="D506" s="84" t="s">
        <v>337</v>
      </c>
      <c r="E506" s="85">
        <v>84.536214521974301</v>
      </c>
      <c r="F506" s="91">
        <v>84.461623079647097</v>
      </c>
      <c r="G506" s="86">
        <v>67.192574007519397</v>
      </c>
      <c r="H506" s="86">
        <v>67.144353277126001</v>
      </c>
      <c r="I506" s="86">
        <v>18.64</v>
      </c>
      <c r="J506" s="86">
        <v>26.06</v>
      </c>
      <c r="K506" s="87">
        <v>0</v>
      </c>
      <c r="L506" s="85">
        <v>0.130000000093</v>
      </c>
      <c r="M506" s="150">
        <v>1.6288150847497601E-2</v>
      </c>
      <c r="N506" s="86">
        <v>79.059272495986903</v>
      </c>
      <c r="O506" s="86">
        <v>100</v>
      </c>
      <c r="P506" s="86">
        <v>0.85599999999999998</v>
      </c>
      <c r="Q506" s="88">
        <v>0.50229999999999997</v>
      </c>
      <c r="R506" s="85">
        <v>0.121491920787268</v>
      </c>
      <c r="S506" s="86">
        <v>2.9</v>
      </c>
      <c r="T506" s="86">
        <v>1.66</v>
      </c>
      <c r="U506" s="88">
        <v>1.5204599052161301</v>
      </c>
      <c r="V506" s="89">
        <v>4.93</v>
      </c>
      <c r="W506" s="85">
        <v>60.5146555083872</v>
      </c>
      <c r="X506" s="88">
        <v>57.7</v>
      </c>
      <c r="Y506" s="85">
        <v>100</v>
      </c>
      <c r="Z506" s="88"/>
      <c r="AA506" s="85">
        <v>0</v>
      </c>
      <c r="AB506" s="91">
        <v>0</v>
      </c>
      <c r="AC506" s="86">
        <v>0</v>
      </c>
      <c r="AD506" s="86">
        <v>0</v>
      </c>
      <c r="AE506" s="86">
        <v>7.0000000000000007E-2</v>
      </c>
      <c r="AF506" s="151">
        <v>0</v>
      </c>
      <c r="AG506" s="85">
        <v>1.9866001536499998E-2</v>
      </c>
      <c r="AH506" s="86">
        <v>0.21457399999999999</v>
      </c>
      <c r="AI506" s="151">
        <v>4.7337561148400003</v>
      </c>
      <c r="AJ506" s="152">
        <v>3.17</v>
      </c>
      <c r="AK506" s="153">
        <v>50</v>
      </c>
    </row>
    <row r="507" spans="1:37" x14ac:dyDescent="0.2">
      <c r="A507" s="149" t="s">
        <v>1325</v>
      </c>
      <c r="B507" s="66" t="s">
        <v>1326</v>
      </c>
      <c r="C507" s="67">
        <v>65</v>
      </c>
      <c r="D507" s="84" t="s">
        <v>337</v>
      </c>
      <c r="E507" s="85">
        <v>80.403884410009397</v>
      </c>
      <c r="F507" s="91">
        <v>80.273008061983006</v>
      </c>
      <c r="G507" s="86">
        <v>59.639043032143199</v>
      </c>
      <c r="H507" s="86">
        <v>59.552664642445798</v>
      </c>
      <c r="I507" s="86">
        <v>16.23</v>
      </c>
      <c r="J507" s="86">
        <v>19.829999999999998</v>
      </c>
      <c r="K507" s="87">
        <v>0</v>
      </c>
      <c r="L507" s="85">
        <v>0.15999999989300001</v>
      </c>
      <c r="M507" s="150">
        <v>4.3933952063874598E-2</v>
      </c>
      <c r="N507" s="86">
        <v>74.431091117765803</v>
      </c>
      <c r="O507" s="86">
        <v>100</v>
      </c>
      <c r="P507" s="86">
        <v>0.39</v>
      </c>
      <c r="Q507" s="88">
        <v>0.40720000000000001</v>
      </c>
      <c r="R507" s="85">
        <v>0.292682926829268</v>
      </c>
      <c r="S507" s="86">
        <v>6.1</v>
      </c>
      <c r="T507" s="86">
        <v>1.31</v>
      </c>
      <c r="U507" s="88">
        <v>1.6254842424877001</v>
      </c>
      <c r="V507" s="89">
        <v>4.79</v>
      </c>
      <c r="W507" s="85">
        <v>58.964577252697502</v>
      </c>
      <c r="X507" s="88">
        <v>59</v>
      </c>
      <c r="Y507" s="85"/>
      <c r="Z507" s="88"/>
      <c r="AA507" s="85">
        <v>0</v>
      </c>
      <c r="AB507" s="91">
        <v>0</v>
      </c>
      <c r="AC507" s="86">
        <v>0</v>
      </c>
      <c r="AD507" s="86">
        <v>0</v>
      </c>
      <c r="AE507" s="86">
        <v>0</v>
      </c>
      <c r="AF507" s="151">
        <v>0</v>
      </c>
      <c r="AG507" s="85">
        <v>2.2770000014800001E-3</v>
      </c>
      <c r="AH507" s="86">
        <v>0.104035</v>
      </c>
      <c r="AI507" s="151">
        <v>4.6851620030400003</v>
      </c>
      <c r="AJ507" s="152">
        <v>3.26</v>
      </c>
      <c r="AK507" s="153">
        <v>52</v>
      </c>
    </row>
    <row r="508" spans="1:37" x14ac:dyDescent="0.2">
      <c r="A508" s="149" t="s">
        <v>1327</v>
      </c>
      <c r="B508" s="66" t="s">
        <v>1328</v>
      </c>
      <c r="C508" s="67">
        <v>65</v>
      </c>
      <c r="D508" s="84" t="s">
        <v>337</v>
      </c>
      <c r="E508" s="85">
        <v>92.363956134905905</v>
      </c>
      <c r="F508" s="91">
        <v>92.339126836333506</v>
      </c>
      <c r="G508" s="86">
        <v>89.326505276225902</v>
      </c>
      <c r="H508" s="86">
        <v>89.304779639975195</v>
      </c>
      <c r="I508" s="86">
        <v>17.43</v>
      </c>
      <c r="J508" s="86">
        <v>20.95</v>
      </c>
      <c r="K508" s="87">
        <v>0</v>
      </c>
      <c r="L508" s="85">
        <v>0.17000000001099999</v>
      </c>
      <c r="M508" s="150">
        <v>1.8809015618408401E-5</v>
      </c>
      <c r="N508" s="86">
        <v>87.621471172962202</v>
      </c>
      <c r="O508" s="86">
        <v>93.550104692075806</v>
      </c>
      <c r="P508" s="86">
        <v>0.23200000000000001</v>
      </c>
      <c r="Q508" s="88">
        <v>0.33339999999999997</v>
      </c>
      <c r="R508" s="85">
        <v>1.00684655658478E-2</v>
      </c>
      <c r="S508" s="86">
        <v>0.8</v>
      </c>
      <c r="T508" s="86">
        <v>0.89</v>
      </c>
      <c r="U508" s="88">
        <v>0.79764121663563003</v>
      </c>
      <c r="V508" s="89">
        <v>4.9400000000000004</v>
      </c>
      <c r="W508" s="85">
        <v>53.195978493743901</v>
      </c>
      <c r="X508" s="88">
        <v>64.400000000000006</v>
      </c>
      <c r="Y508" s="85"/>
      <c r="Z508" s="88"/>
      <c r="AA508" s="85">
        <v>0</v>
      </c>
      <c r="AB508" s="91">
        <v>0</v>
      </c>
      <c r="AC508" s="86">
        <v>0</v>
      </c>
      <c r="AD508" s="86">
        <v>0</v>
      </c>
      <c r="AE508" s="86">
        <v>0.11</v>
      </c>
      <c r="AF508" s="151">
        <v>0</v>
      </c>
      <c r="AG508" s="85">
        <v>0</v>
      </c>
      <c r="AH508" s="86">
        <v>8.4867999999999999E-2</v>
      </c>
      <c r="AI508" s="151">
        <v>2.34258099952</v>
      </c>
      <c r="AJ508" s="152">
        <v>2.4500000000000002</v>
      </c>
      <c r="AK508" s="153">
        <v>19</v>
      </c>
    </row>
    <row r="509" spans="1:37" x14ac:dyDescent="0.2">
      <c r="A509" s="149" t="s">
        <v>1329</v>
      </c>
      <c r="B509" s="66" t="s">
        <v>1330</v>
      </c>
      <c r="C509" s="67">
        <v>65</v>
      </c>
      <c r="D509" s="84" t="s">
        <v>337</v>
      </c>
      <c r="E509" s="85">
        <v>71.286888885898506</v>
      </c>
      <c r="F509" s="91">
        <v>71.286888885898506</v>
      </c>
      <c r="G509" s="86">
        <v>52.359677571288202</v>
      </c>
      <c r="H509" s="86">
        <v>52.359677571288202</v>
      </c>
      <c r="I509" s="86">
        <v>26.46</v>
      </c>
      <c r="J509" s="86">
        <v>34.15</v>
      </c>
      <c r="K509" s="87">
        <v>0</v>
      </c>
      <c r="L509" s="85">
        <v>1.2800000007500001</v>
      </c>
      <c r="M509" s="150">
        <v>2.59037786767338E-2</v>
      </c>
      <c r="N509" s="86">
        <v>63.888513239390903</v>
      </c>
      <c r="O509" s="86">
        <v>77.816286576009304</v>
      </c>
      <c r="P509" s="86">
        <v>0.95599999999999996</v>
      </c>
      <c r="Q509" s="88">
        <v>0.76259999999999994</v>
      </c>
      <c r="R509" s="85">
        <v>6.1425061425061399E-2</v>
      </c>
      <c r="S509" s="86">
        <v>1.2</v>
      </c>
      <c r="T509" s="86">
        <v>1.87</v>
      </c>
      <c r="U509" s="88">
        <v>3.6703852727052499</v>
      </c>
      <c r="V509" s="89">
        <v>4.7</v>
      </c>
      <c r="W509" s="85">
        <v>48.894967069726697</v>
      </c>
      <c r="X509" s="88">
        <v>48.333333333299997</v>
      </c>
      <c r="Y509" s="85"/>
      <c r="Z509" s="88"/>
      <c r="AA509" s="85">
        <v>0.08</v>
      </c>
      <c r="AB509" s="91">
        <v>0.08</v>
      </c>
      <c r="AC509" s="86">
        <v>0.2</v>
      </c>
      <c r="AD509" s="86">
        <v>0.2</v>
      </c>
      <c r="AE509" s="86">
        <v>0.54</v>
      </c>
      <c r="AF509" s="151">
        <v>0</v>
      </c>
      <c r="AG509" s="85">
        <v>9.4399999972000007E-2</v>
      </c>
      <c r="AH509" s="86">
        <v>0.36751899999999998</v>
      </c>
      <c r="AI509" s="151">
        <v>0.320032999905</v>
      </c>
      <c r="AJ509" s="152">
        <v>2.99</v>
      </c>
      <c r="AK509" s="153">
        <v>36</v>
      </c>
    </row>
    <row r="510" spans="1:37" x14ac:dyDescent="0.2">
      <c r="A510" s="149" t="s">
        <v>1331</v>
      </c>
      <c r="B510" s="66" t="s">
        <v>1332</v>
      </c>
      <c r="C510" s="67">
        <v>65</v>
      </c>
      <c r="D510" s="84" t="s">
        <v>337</v>
      </c>
      <c r="E510" s="85">
        <v>73.229893624229305</v>
      </c>
      <c r="F510" s="91">
        <v>73.224811979131402</v>
      </c>
      <c r="G510" s="86">
        <v>58.3355918422657</v>
      </c>
      <c r="H510" s="86">
        <v>58.333897960566397</v>
      </c>
      <c r="I510" s="86">
        <v>6.62</v>
      </c>
      <c r="J510" s="86">
        <v>5.25</v>
      </c>
      <c r="K510" s="87">
        <v>0</v>
      </c>
      <c r="L510" s="85">
        <v>0.96000000076900005</v>
      </c>
      <c r="M510" s="150">
        <v>2.81598056415451E-3</v>
      </c>
      <c r="N510" s="86">
        <v>67.486111347071898</v>
      </c>
      <c r="O510" s="86">
        <v>92.492492492492502</v>
      </c>
      <c r="P510" s="86">
        <v>0.23799999999999999</v>
      </c>
      <c r="Q510" s="88">
        <v>0.37640000000000001</v>
      </c>
      <c r="R510" s="85">
        <v>7.4156470152020801E-2</v>
      </c>
      <c r="S510" s="86">
        <v>5.5</v>
      </c>
      <c r="T510" s="86">
        <v>1.0900000000000001</v>
      </c>
      <c r="U510" s="88">
        <v>3.3640490548140098</v>
      </c>
      <c r="V510" s="89">
        <v>4.82</v>
      </c>
      <c r="W510" s="85">
        <v>56.626154014835201</v>
      </c>
      <c r="X510" s="88">
        <v>58.8</v>
      </c>
      <c r="Y510" s="85">
        <v>-100</v>
      </c>
      <c r="Z510" s="88"/>
      <c r="AA510" s="85">
        <v>0.46</v>
      </c>
      <c r="AB510" s="91">
        <v>0.6</v>
      </c>
      <c r="AC510" s="86">
        <v>0</v>
      </c>
      <c r="AD510" s="86">
        <v>0</v>
      </c>
      <c r="AE510" s="86">
        <v>0</v>
      </c>
      <c r="AF510" s="151">
        <v>0</v>
      </c>
      <c r="AG510" s="85">
        <v>5.5704000200100003E-2</v>
      </c>
      <c r="AH510" s="86">
        <v>1.9803000000000001E-2</v>
      </c>
      <c r="AI510" s="151">
        <v>0</v>
      </c>
      <c r="AJ510" s="152">
        <v>2.96</v>
      </c>
      <c r="AK510" s="153">
        <v>32</v>
      </c>
    </row>
    <row r="511" spans="1:37" x14ac:dyDescent="0.2">
      <c r="A511" s="149" t="s">
        <v>1333</v>
      </c>
      <c r="B511" s="66" t="s">
        <v>1334</v>
      </c>
      <c r="C511" s="67">
        <v>65</v>
      </c>
      <c r="D511" s="84" t="s">
        <v>337</v>
      </c>
      <c r="E511" s="85">
        <v>75.860280946544705</v>
      </c>
      <c r="F511" s="91">
        <v>75.858395399264595</v>
      </c>
      <c r="G511" s="86">
        <v>66.0620345055152</v>
      </c>
      <c r="H511" s="86">
        <v>66.060148958235104</v>
      </c>
      <c r="I511" s="86">
        <v>13.57</v>
      </c>
      <c r="J511" s="86">
        <v>31.12</v>
      </c>
      <c r="K511" s="87">
        <v>0</v>
      </c>
      <c r="L511" s="85">
        <v>1.20999999817</v>
      </c>
      <c r="M511" s="150">
        <v>1.8511469340174299E-5</v>
      </c>
      <c r="N511" s="86">
        <v>66.359363008442003</v>
      </c>
      <c r="O511" s="86">
        <v>87.109077040427195</v>
      </c>
      <c r="P511" s="86">
        <v>0.92800000000000005</v>
      </c>
      <c r="Q511" s="88">
        <v>0.59709999999999996</v>
      </c>
      <c r="R511" s="85">
        <v>2.36742424242424E-2</v>
      </c>
      <c r="S511" s="86">
        <v>1.1000000000000001</v>
      </c>
      <c r="T511" s="86">
        <v>1.42</v>
      </c>
      <c r="U511" s="88">
        <v>3.2883944564909999</v>
      </c>
      <c r="V511" s="89">
        <v>4.5999999999999996</v>
      </c>
      <c r="W511" s="85">
        <v>54.009142222657303</v>
      </c>
      <c r="X511" s="88">
        <v>64.466666666699993</v>
      </c>
      <c r="Y511" s="85"/>
      <c r="Z511" s="88"/>
      <c r="AA511" s="85">
        <v>0</v>
      </c>
      <c r="AB511" s="91">
        <v>0</v>
      </c>
      <c r="AC511" s="86">
        <v>0</v>
      </c>
      <c r="AD511" s="86">
        <v>0</v>
      </c>
      <c r="AE511" s="86">
        <v>0.4</v>
      </c>
      <c r="AF511" s="151">
        <v>0</v>
      </c>
      <c r="AG511" s="85">
        <v>5.4664000013299997E-2</v>
      </c>
      <c r="AH511" s="86">
        <v>0.16069</v>
      </c>
      <c r="AI511" s="151">
        <v>0.13715700003299999</v>
      </c>
      <c r="AJ511" s="152">
        <v>2.79</v>
      </c>
      <c r="AK511" s="153">
        <v>29</v>
      </c>
    </row>
    <row r="512" spans="1:37" x14ac:dyDescent="0.2">
      <c r="A512" s="149" t="s">
        <v>1335</v>
      </c>
      <c r="B512" s="66" t="s">
        <v>1336</v>
      </c>
      <c r="C512" s="67">
        <v>65</v>
      </c>
      <c r="D512" s="84" t="s">
        <v>337</v>
      </c>
      <c r="E512" s="85">
        <v>53.430209724294997</v>
      </c>
      <c r="F512" s="91">
        <v>53.372083889717999</v>
      </c>
      <c r="G512" s="86">
        <v>41.489278139973301</v>
      </c>
      <c r="H512" s="86">
        <v>41.454716832927502</v>
      </c>
      <c r="I512" s="86">
        <v>6.89</v>
      </c>
      <c r="J512" s="86">
        <v>7.57</v>
      </c>
      <c r="K512" s="87">
        <v>0</v>
      </c>
      <c r="L512" s="85">
        <v>2.1500000033300002</v>
      </c>
      <c r="M512" s="150">
        <v>9.6129125417888706E-2</v>
      </c>
      <c r="N512" s="86">
        <v>46.419678683012698</v>
      </c>
      <c r="O512" s="86">
        <v>74.714557564224506</v>
      </c>
      <c r="P512" s="86">
        <v>0.51600000000000001</v>
      </c>
      <c r="Q512" s="88">
        <v>0.27929999999999999</v>
      </c>
      <c r="R512" s="85">
        <v>0.348432055749129</v>
      </c>
      <c r="S512" s="86">
        <v>14</v>
      </c>
      <c r="T512" s="86">
        <v>0.79</v>
      </c>
      <c r="U512" s="88">
        <v>4.5212473489906504</v>
      </c>
      <c r="V512" s="89">
        <v>4.46</v>
      </c>
      <c r="W512" s="85">
        <v>38.641077173068901</v>
      </c>
      <c r="X512" s="88"/>
      <c r="Y512" s="85">
        <v>-100</v>
      </c>
      <c r="Z512" s="88"/>
      <c r="AA512" s="85">
        <v>0</v>
      </c>
      <c r="AB512" s="91">
        <v>0</v>
      </c>
      <c r="AC512" s="86">
        <v>0</v>
      </c>
      <c r="AD512" s="86">
        <v>0</v>
      </c>
      <c r="AE512" s="86">
        <v>0</v>
      </c>
      <c r="AF512" s="151">
        <v>0</v>
      </c>
      <c r="AG512" s="85">
        <v>0.246773999927</v>
      </c>
      <c r="AH512" s="86">
        <v>3.4980999999999998E-2</v>
      </c>
      <c r="AI512" s="151">
        <v>2.34258099931</v>
      </c>
      <c r="AJ512" s="152">
        <v>3.06</v>
      </c>
      <c r="AK512" s="153">
        <v>26</v>
      </c>
    </row>
    <row r="513" spans="1:37" x14ac:dyDescent="0.2">
      <c r="A513" s="149" t="s">
        <v>1337</v>
      </c>
      <c r="B513" s="66" t="s">
        <v>1338</v>
      </c>
      <c r="C513" s="67">
        <v>65</v>
      </c>
      <c r="D513" s="84" t="s">
        <v>337</v>
      </c>
      <c r="E513" s="85">
        <v>58.947935418940602</v>
      </c>
      <c r="F513" s="91">
        <v>58.9280904928629</v>
      </c>
      <c r="G513" s="86">
        <v>53.744312302436697</v>
      </c>
      <c r="H513" s="86">
        <v>53.741477312996999</v>
      </c>
      <c r="I513" s="86">
        <v>14.61</v>
      </c>
      <c r="J513" s="86">
        <v>24.84</v>
      </c>
      <c r="K513" s="87">
        <v>0</v>
      </c>
      <c r="L513" s="85">
        <v>5.5399999900200001</v>
      </c>
      <c r="M513" s="150">
        <v>5.6859776446663603E-3</v>
      </c>
      <c r="N513" s="86">
        <v>56.4385200375972</v>
      </c>
      <c r="O513" s="86">
        <v>78.221710570867501</v>
      </c>
      <c r="P513" s="86">
        <v>0.46300000000000002</v>
      </c>
      <c r="Q513" s="88">
        <v>0.99219999999999997</v>
      </c>
      <c r="R513" s="85">
        <v>2.4148756339048501E-2</v>
      </c>
      <c r="S513" s="86">
        <v>7.2</v>
      </c>
      <c r="T513" s="86">
        <v>1.9</v>
      </c>
      <c r="U513" s="88">
        <v>10.2173019405503</v>
      </c>
      <c r="V513" s="89">
        <v>4.62</v>
      </c>
      <c r="W513" s="85">
        <v>35.297813918856598</v>
      </c>
      <c r="X513" s="88"/>
      <c r="Y513" s="85">
        <v>-100</v>
      </c>
      <c r="Z513" s="88"/>
      <c r="AA513" s="85">
        <v>0</v>
      </c>
      <c r="AB513" s="91">
        <v>0</v>
      </c>
      <c r="AC513" s="86">
        <v>0</v>
      </c>
      <c r="AD513" s="86">
        <v>0</v>
      </c>
      <c r="AE513" s="86">
        <v>0.02</v>
      </c>
      <c r="AF513" s="151">
        <v>26.3847999097</v>
      </c>
      <c r="AG513" s="85">
        <v>3.8248000052500002E-2</v>
      </c>
      <c r="AH513" s="86">
        <v>0.11007400000000001</v>
      </c>
      <c r="AI513" s="151">
        <v>1.0236000014099999E-2</v>
      </c>
      <c r="AJ513" s="152">
        <v>3.11</v>
      </c>
      <c r="AK513" s="153">
        <v>33</v>
      </c>
    </row>
    <row r="514" spans="1:37" x14ac:dyDescent="0.2">
      <c r="A514" s="149" t="s">
        <v>1339</v>
      </c>
      <c r="B514" s="66" t="s">
        <v>1340</v>
      </c>
      <c r="C514" s="67">
        <v>65</v>
      </c>
      <c r="D514" s="84" t="s">
        <v>337</v>
      </c>
      <c r="E514" s="85">
        <v>58.504680752702903</v>
      </c>
      <c r="F514" s="91">
        <v>58.391207959906303</v>
      </c>
      <c r="G514" s="86">
        <v>39.442302236884998</v>
      </c>
      <c r="H514" s="86">
        <v>39.364552360339196</v>
      </c>
      <c r="I514" s="86">
        <v>24</v>
      </c>
      <c r="J514" s="86">
        <v>45.8</v>
      </c>
      <c r="K514" s="87">
        <v>0</v>
      </c>
      <c r="L514" s="85">
        <v>0.85000000035099998</v>
      </c>
      <c r="M514" s="150">
        <v>2.6594918076866401E-2</v>
      </c>
      <c r="N514" s="86">
        <v>53.799930421581998</v>
      </c>
      <c r="O514" s="86">
        <v>75.421571746738806</v>
      </c>
      <c r="P514" s="86">
        <v>1.71</v>
      </c>
      <c r="Q514" s="88">
        <v>0.54869999999999997</v>
      </c>
      <c r="R514" s="85">
        <v>0.115180833909238</v>
      </c>
      <c r="S514" s="86">
        <v>9.1</v>
      </c>
      <c r="T514" s="86">
        <v>1.45</v>
      </c>
      <c r="U514" s="88">
        <v>4.2751925360118497</v>
      </c>
      <c r="V514" s="89">
        <v>4.5999999999999996</v>
      </c>
      <c r="W514" s="85">
        <v>43.284942481471298</v>
      </c>
      <c r="X514" s="88">
        <v>40.700000000000003</v>
      </c>
      <c r="Y514" s="85">
        <v>-33.22</v>
      </c>
      <c r="Z514" s="88">
        <v>-100</v>
      </c>
      <c r="AA514" s="85">
        <v>0</v>
      </c>
      <c r="AB514" s="91">
        <v>0</v>
      </c>
      <c r="AC514" s="86">
        <v>0</v>
      </c>
      <c r="AD514" s="86">
        <v>0</v>
      </c>
      <c r="AE514" s="86">
        <v>0</v>
      </c>
      <c r="AF514" s="151">
        <v>0</v>
      </c>
      <c r="AG514" s="85">
        <v>0.29442600023299997</v>
      </c>
      <c r="AH514" s="86">
        <v>0.32237700000000002</v>
      </c>
      <c r="AI514" s="151">
        <v>18.740648014800001</v>
      </c>
      <c r="AJ514" s="152">
        <v>3.21</v>
      </c>
      <c r="AK514" s="153">
        <v>35</v>
      </c>
    </row>
    <row r="515" spans="1:37" x14ac:dyDescent="0.2">
      <c r="A515" s="149" t="s">
        <v>1341</v>
      </c>
      <c r="B515" s="66" t="s">
        <v>1342</v>
      </c>
      <c r="C515" s="67">
        <v>65</v>
      </c>
      <c r="D515" s="84" t="s">
        <v>337</v>
      </c>
      <c r="E515" s="85">
        <v>49.641667587491497</v>
      </c>
      <c r="F515" s="91">
        <v>49.609307171383897</v>
      </c>
      <c r="G515" s="86">
        <v>42.478965729530103</v>
      </c>
      <c r="H515" s="86">
        <v>42.452919540955698</v>
      </c>
      <c r="I515" s="86">
        <v>10.4</v>
      </c>
      <c r="J515" s="86">
        <v>8.89</v>
      </c>
      <c r="K515" s="87">
        <v>0</v>
      </c>
      <c r="L515" s="85">
        <v>4.8099999884000004</v>
      </c>
      <c r="M515" s="150">
        <v>8.6838779262606094E-3</v>
      </c>
      <c r="N515" s="86">
        <v>44.830828578317103</v>
      </c>
      <c r="O515" s="86">
        <v>56.938666666666698</v>
      </c>
      <c r="P515" s="86">
        <v>0.42399999999999999</v>
      </c>
      <c r="Q515" s="88">
        <v>0.40339999999999998</v>
      </c>
      <c r="R515" s="85">
        <v>0.113442994895065</v>
      </c>
      <c r="S515" s="86">
        <v>13.5</v>
      </c>
      <c r="T515" s="86">
        <v>1.23</v>
      </c>
      <c r="U515" s="88">
        <v>9.4839697548501203</v>
      </c>
      <c r="V515" s="89">
        <v>4.46</v>
      </c>
      <c r="W515" s="85">
        <v>38.361924405939497</v>
      </c>
      <c r="X515" s="88"/>
      <c r="Y515" s="85">
        <v>-97.44</v>
      </c>
      <c r="Z515" s="88">
        <v>-100</v>
      </c>
      <c r="AA515" s="85">
        <v>0</v>
      </c>
      <c r="AB515" s="91">
        <v>0</v>
      </c>
      <c r="AC515" s="86">
        <v>0</v>
      </c>
      <c r="AD515" s="86">
        <v>0</v>
      </c>
      <c r="AE515" s="86">
        <v>0.01</v>
      </c>
      <c r="AF515" s="151">
        <v>0</v>
      </c>
      <c r="AG515" s="85">
        <v>0.51539699877699996</v>
      </c>
      <c r="AH515" s="86">
        <v>7.5729000000000005E-2</v>
      </c>
      <c r="AI515" s="151">
        <v>2.34258099444</v>
      </c>
      <c r="AJ515" s="152">
        <v>2.9</v>
      </c>
      <c r="AK515" s="153">
        <v>19</v>
      </c>
    </row>
    <row r="516" spans="1:37" x14ac:dyDescent="0.2">
      <c r="A516" s="149" t="s">
        <v>1343</v>
      </c>
      <c r="B516" s="66" t="s">
        <v>1344</v>
      </c>
      <c r="C516" s="67">
        <v>65</v>
      </c>
      <c r="D516" s="84" t="s">
        <v>337</v>
      </c>
      <c r="E516" s="85">
        <v>51.162916975872903</v>
      </c>
      <c r="F516" s="91">
        <v>51.162916975872903</v>
      </c>
      <c r="G516" s="86">
        <v>43.294901265181302</v>
      </c>
      <c r="H516" s="86">
        <v>43.294901265181302</v>
      </c>
      <c r="I516" s="86">
        <v>40.659999999999997</v>
      </c>
      <c r="J516" s="86">
        <v>56.11</v>
      </c>
      <c r="K516" s="87">
        <v>0</v>
      </c>
      <c r="L516" s="85">
        <v>6.5200000143799999</v>
      </c>
      <c r="M516" s="150">
        <v>1.26166715412173E-2</v>
      </c>
      <c r="N516" s="86">
        <v>48.282034248597597</v>
      </c>
      <c r="O516" s="86">
        <v>57.535003684598401</v>
      </c>
      <c r="P516" s="86">
        <v>1.6679999999999999</v>
      </c>
      <c r="Q516" s="88">
        <v>0.76419999999999999</v>
      </c>
      <c r="R516" s="85">
        <v>9.0375056484410299E-2</v>
      </c>
      <c r="S516" s="86">
        <v>8.6</v>
      </c>
      <c r="T516" s="86">
        <v>2.98</v>
      </c>
      <c r="U516" s="88">
        <v>6.5376748900432604</v>
      </c>
      <c r="V516" s="89">
        <v>4.46</v>
      </c>
      <c r="W516" s="85">
        <v>38.074738163561399</v>
      </c>
      <c r="X516" s="88"/>
      <c r="Y516" s="85">
        <v>-100</v>
      </c>
      <c r="Z516" s="88">
        <v>-100</v>
      </c>
      <c r="AA516" s="85">
        <v>0</v>
      </c>
      <c r="AB516" s="91">
        <v>0</v>
      </c>
      <c r="AC516" s="86">
        <v>0</v>
      </c>
      <c r="AD516" s="86">
        <v>0</v>
      </c>
      <c r="AE516" s="86">
        <v>0.02</v>
      </c>
      <c r="AF516" s="151">
        <v>3.7291998945499998</v>
      </c>
      <c r="AG516" s="85">
        <v>0.27411000067899999</v>
      </c>
      <c r="AH516" s="86">
        <v>0.217302</v>
      </c>
      <c r="AI516" s="151">
        <v>4.9455000122599999E-2</v>
      </c>
      <c r="AJ516" s="152">
        <v>3.01</v>
      </c>
      <c r="AK516" s="153">
        <v>26</v>
      </c>
    </row>
    <row r="517" spans="1:37" x14ac:dyDescent="0.2">
      <c r="A517" s="149" t="s">
        <v>1345</v>
      </c>
      <c r="B517" s="66" t="s">
        <v>1346</v>
      </c>
      <c r="C517" s="67">
        <v>65</v>
      </c>
      <c r="D517" s="84" t="s">
        <v>337</v>
      </c>
      <c r="E517" s="85">
        <v>52.401636151149198</v>
      </c>
      <c r="F517" s="91">
        <v>52.362680171406303</v>
      </c>
      <c r="G517" s="86">
        <v>49.864952603558002</v>
      </c>
      <c r="H517" s="86">
        <v>49.8266458901441</v>
      </c>
      <c r="I517" s="86">
        <v>12.77</v>
      </c>
      <c r="J517" s="86">
        <v>11.81</v>
      </c>
      <c r="K517" s="87">
        <v>0</v>
      </c>
      <c r="L517" s="85">
        <v>5.2899999987399999</v>
      </c>
      <c r="M517" s="150">
        <v>9.9024739283966306E-3</v>
      </c>
      <c r="N517" s="86">
        <v>49.736732192620302</v>
      </c>
      <c r="O517" s="86">
        <v>47.6721009863546</v>
      </c>
      <c r="P517" s="86">
        <v>0.40899999999999997</v>
      </c>
      <c r="Q517" s="88">
        <v>0.66369999999999996</v>
      </c>
      <c r="R517" s="85">
        <v>3.4372135655362103E-2</v>
      </c>
      <c r="S517" s="86">
        <v>9</v>
      </c>
      <c r="T517" s="86">
        <v>1.49</v>
      </c>
      <c r="U517" s="88">
        <v>12.1458252175042</v>
      </c>
      <c r="V517" s="89">
        <v>4.66</v>
      </c>
      <c r="W517" s="85">
        <v>32.093532335889201</v>
      </c>
      <c r="X517" s="88"/>
      <c r="Y517" s="85">
        <v>-46.16</v>
      </c>
      <c r="Z517" s="88">
        <v>-100</v>
      </c>
      <c r="AA517" s="85">
        <v>0</v>
      </c>
      <c r="AB517" s="91">
        <v>0</v>
      </c>
      <c r="AC517" s="86">
        <v>0</v>
      </c>
      <c r="AD517" s="86">
        <v>0</v>
      </c>
      <c r="AE517" s="86">
        <v>0</v>
      </c>
      <c r="AF517" s="151">
        <v>0</v>
      </c>
      <c r="AG517" s="85">
        <v>5.9100999857999999E-2</v>
      </c>
      <c r="AH517" s="86">
        <v>0.110722</v>
      </c>
      <c r="AI517" s="151">
        <v>0.47890399885000001</v>
      </c>
      <c r="AJ517" s="152">
        <v>2.98</v>
      </c>
      <c r="AK517" s="153">
        <v>25</v>
      </c>
    </row>
    <row r="518" spans="1:37" x14ac:dyDescent="0.2">
      <c r="A518" s="149" t="s">
        <v>1347</v>
      </c>
      <c r="B518" s="66" t="s">
        <v>1348</v>
      </c>
      <c r="C518" s="67">
        <v>65</v>
      </c>
      <c r="D518" s="84" t="s">
        <v>337</v>
      </c>
      <c r="E518" s="85">
        <v>45.4754373158137</v>
      </c>
      <c r="F518" s="91">
        <v>45.463721487729899</v>
      </c>
      <c r="G518" s="86">
        <v>43.714458233072897</v>
      </c>
      <c r="H518" s="86">
        <v>43.706347275168802</v>
      </c>
      <c r="I518" s="86">
        <v>27.53</v>
      </c>
      <c r="J518" s="86">
        <v>51.12</v>
      </c>
      <c r="K518" s="87">
        <v>0</v>
      </c>
      <c r="L518" s="85">
        <v>5.5899994129300001</v>
      </c>
      <c r="M518" s="150">
        <v>0</v>
      </c>
      <c r="N518" s="86">
        <v>43.545215632149102</v>
      </c>
      <c r="O518" s="86">
        <v>47.817582870084401</v>
      </c>
      <c r="P518" s="86">
        <v>1.5069999999999999</v>
      </c>
      <c r="Q518" s="88">
        <v>1.1716</v>
      </c>
      <c r="R518" s="85">
        <v>0</v>
      </c>
      <c r="S518" s="86">
        <v>9.4</v>
      </c>
      <c r="T518" s="86">
        <v>2.57</v>
      </c>
      <c r="U518" s="88">
        <v>15.6883950216743</v>
      </c>
      <c r="V518" s="89">
        <v>4.58</v>
      </c>
      <c r="W518" s="85">
        <v>24.331622289921501</v>
      </c>
      <c r="X518" s="88"/>
      <c r="Y518" s="85">
        <v>-100</v>
      </c>
      <c r="Z518" s="88">
        <v>6.5400000000000063</v>
      </c>
      <c r="AA518" s="85">
        <v>0</v>
      </c>
      <c r="AB518" s="91">
        <v>0</v>
      </c>
      <c r="AC518" s="86">
        <v>0</v>
      </c>
      <c r="AD518" s="86">
        <v>0</v>
      </c>
      <c r="AE518" s="86">
        <v>0</v>
      </c>
      <c r="AF518" s="151">
        <v>5.5799188136100002E-7</v>
      </c>
      <c r="AG518" s="85">
        <v>6.1411005684999999E-2</v>
      </c>
      <c r="AH518" s="86">
        <v>0.34791499999999997</v>
      </c>
      <c r="AI518" s="151">
        <v>1.0881650514000001</v>
      </c>
      <c r="AJ518" s="152">
        <v>3.13</v>
      </c>
      <c r="AK518" s="153">
        <v>28</v>
      </c>
    </row>
    <row r="519" spans="1:37" x14ac:dyDescent="0.2">
      <c r="A519" s="149" t="s">
        <v>1349</v>
      </c>
      <c r="B519" s="66" t="s">
        <v>1350</v>
      </c>
      <c r="C519" s="67">
        <v>65</v>
      </c>
      <c r="D519" s="84" t="s">
        <v>337</v>
      </c>
      <c r="E519" s="85">
        <v>53.918886848777802</v>
      </c>
      <c r="F519" s="91">
        <v>53.848315659309797</v>
      </c>
      <c r="G519" s="86">
        <v>50.189855235383</v>
      </c>
      <c r="H519" s="86">
        <v>50.1305254743258</v>
      </c>
      <c r="I519" s="86">
        <v>44.18</v>
      </c>
      <c r="J519" s="86">
        <v>54.65</v>
      </c>
      <c r="K519" s="87">
        <v>0</v>
      </c>
      <c r="L519" s="85">
        <v>4.30000000196</v>
      </c>
      <c r="M519" s="150">
        <v>5.3290396337304204E-3</v>
      </c>
      <c r="N519" s="86">
        <v>52.382097510031301</v>
      </c>
      <c r="O519" s="86">
        <v>58.314156431803497</v>
      </c>
      <c r="P519" s="86">
        <v>1.0029999999999999</v>
      </c>
      <c r="Q519" s="88">
        <v>1.0686</v>
      </c>
      <c r="R519" s="85">
        <v>2.0605810838656501E-2</v>
      </c>
      <c r="S519" s="86">
        <v>5.6</v>
      </c>
      <c r="T519" s="86">
        <v>2.56</v>
      </c>
      <c r="U519" s="88">
        <v>9.7082224803587298</v>
      </c>
      <c r="V519" s="89">
        <v>4.78</v>
      </c>
      <c r="W519" s="85">
        <v>23.8423550490789</v>
      </c>
      <c r="X519" s="88"/>
      <c r="Y519" s="85">
        <v>-60.22</v>
      </c>
      <c r="Z519" s="88">
        <v>-75.28</v>
      </c>
      <c r="AA519" s="85">
        <v>0</v>
      </c>
      <c r="AB519" s="91">
        <v>0</v>
      </c>
      <c r="AC519" s="86">
        <v>0</v>
      </c>
      <c r="AD519" s="86">
        <v>0</v>
      </c>
      <c r="AE519" s="86">
        <v>0</v>
      </c>
      <c r="AF519" s="151">
        <v>0</v>
      </c>
      <c r="AG519" s="85">
        <v>4.6500999920699997E-2</v>
      </c>
      <c r="AH519" s="86">
        <v>0.50008900000000001</v>
      </c>
      <c r="AI519" s="151">
        <v>0.100742999828</v>
      </c>
      <c r="AJ519" s="152">
        <v>3.13</v>
      </c>
      <c r="AK519" s="153">
        <v>33</v>
      </c>
    </row>
    <row r="520" spans="1:37" x14ac:dyDescent="0.2">
      <c r="A520" s="149" t="s">
        <v>1351</v>
      </c>
      <c r="B520" s="66" t="s">
        <v>1352</v>
      </c>
      <c r="C520" s="67">
        <v>65</v>
      </c>
      <c r="D520" s="84" t="s">
        <v>337</v>
      </c>
      <c r="E520" s="85">
        <v>44.285252568781402</v>
      </c>
      <c r="F520" s="91">
        <v>44.142774418573303</v>
      </c>
      <c r="G520" s="86">
        <v>40.382859528394597</v>
      </c>
      <c r="H520" s="86">
        <v>40.286168307365003</v>
      </c>
      <c r="I520" s="86">
        <v>43.82</v>
      </c>
      <c r="J520" s="86">
        <v>42.9</v>
      </c>
      <c r="K520" s="87">
        <v>0</v>
      </c>
      <c r="L520" s="85">
        <v>1.07000003393</v>
      </c>
      <c r="M520" s="150">
        <v>4.1260972263220002E-5</v>
      </c>
      <c r="N520" s="86">
        <v>64.740017417908007</v>
      </c>
      <c r="O520" s="86">
        <v>71.689328028680094</v>
      </c>
      <c r="P520" s="86">
        <v>0.49199999999999999</v>
      </c>
      <c r="Q520" s="88">
        <v>0.21249999999999999</v>
      </c>
      <c r="R520" s="85">
        <v>6.0508269463493303E-2</v>
      </c>
      <c r="S520" s="86">
        <v>2.9</v>
      </c>
      <c r="T520" s="86">
        <v>0.95</v>
      </c>
      <c r="U520" s="88">
        <v>2.1448482971302401</v>
      </c>
      <c r="V520" s="89">
        <v>4.79</v>
      </c>
      <c r="W520" s="85">
        <v>41.401581237278897</v>
      </c>
      <c r="X520" s="88"/>
      <c r="Y520" s="85"/>
      <c r="Z520" s="88">
        <v>12.299999999999997</v>
      </c>
      <c r="AA520" s="85">
        <v>0</v>
      </c>
      <c r="AB520" s="91">
        <v>0</v>
      </c>
      <c r="AC520" s="86">
        <v>0</v>
      </c>
      <c r="AD520" s="86">
        <v>0</v>
      </c>
      <c r="AE520" s="86">
        <v>0.08</v>
      </c>
      <c r="AF520" s="151">
        <v>4.3534998973199999</v>
      </c>
      <c r="AG520" s="85">
        <v>0.29680501042899998</v>
      </c>
      <c r="AH520" s="86">
        <v>0.93528599999999995</v>
      </c>
      <c r="AI520" s="151">
        <v>2.68364693409</v>
      </c>
      <c r="AJ520" s="152">
        <v>2.95</v>
      </c>
      <c r="AK520" s="153">
        <v>20</v>
      </c>
    </row>
    <row r="521" spans="1:37" x14ac:dyDescent="0.2">
      <c r="A521" s="149" t="s">
        <v>1353</v>
      </c>
      <c r="B521" s="66" t="s">
        <v>1354</v>
      </c>
      <c r="C521" s="67">
        <v>63</v>
      </c>
      <c r="D521" s="84" t="s">
        <v>337</v>
      </c>
      <c r="E521" s="85">
        <v>88.007410096256095</v>
      </c>
      <c r="F521" s="91">
        <v>87.226345896283703</v>
      </c>
      <c r="G521" s="86">
        <v>86.853337672578903</v>
      </c>
      <c r="H521" s="86">
        <v>86.078531999849801</v>
      </c>
      <c r="I521" s="86">
        <v>23.55</v>
      </c>
      <c r="J521" s="86">
        <v>21.65</v>
      </c>
      <c r="K521" s="87">
        <v>0</v>
      </c>
      <c r="L521" s="85">
        <v>3.0299999945699998</v>
      </c>
      <c r="M521" s="150">
        <v>0.133670658552272</v>
      </c>
      <c r="N521" s="86">
        <v>76.601035738091596</v>
      </c>
      <c r="O521" s="86">
        <v>68.5819771266099</v>
      </c>
      <c r="P521" s="86">
        <v>0.36699999999999999</v>
      </c>
      <c r="Q521" s="88">
        <v>9.74E-2</v>
      </c>
      <c r="R521" s="85">
        <v>2.03458799593082E-2</v>
      </c>
      <c r="S521" s="86">
        <v>2.2999999999999998</v>
      </c>
      <c r="T521" s="86">
        <v>2.02</v>
      </c>
      <c r="U521" s="88">
        <v>1.31679413200486</v>
      </c>
      <c r="V521" s="89">
        <v>4.5199999999999996</v>
      </c>
      <c r="W521" s="85">
        <v>59.321750847594998</v>
      </c>
      <c r="X521" s="88">
        <v>61</v>
      </c>
      <c r="Y521" s="85">
        <v>100</v>
      </c>
      <c r="Z521" s="88"/>
      <c r="AA521" s="85">
        <v>0</v>
      </c>
      <c r="AB521" s="91">
        <v>1.1000000000000001</v>
      </c>
      <c r="AC521" s="86">
        <v>0</v>
      </c>
      <c r="AD521" s="86">
        <v>0.93</v>
      </c>
      <c r="AE521" s="86">
        <v>0.15</v>
      </c>
      <c r="AF521" s="151">
        <v>0</v>
      </c>
      <c r="AG521" s="85">
        <v>0</v>
      </c>
      <c r="AH521" s="86">
        <v>4.1481999999999998E-2</v>
      </c>
      <c r="AI521" s="151">
        <v>0</v>
      </c>
      <c r="AJ521" s="152">
        <v>3</v>
      </c>
      <c r="AK521" s="153">
        <v>28</v>
      </c>
    </row>
    <row r="522" spans="1:37" x14ac:dyDescent="0.2">
      <c r="A522" s="149" t="s">
        <v>1355</v>
      </c>
      <c r="B522" s="66" t="s">
        <v>1356</v>
      </c>
      <c r="C522" s="67">
        <v>63</v>
      </c>
      <c r="D522" s="84" t="s">
        <v>337</v>
      </c>
      <c r="E522" s="85">
        <v>87.333661902415002</v>
      </c>
      <c r="F522" s="91">
        <v>85.878399569873196</v>
      </c>
      <c r="G522" s="86">
        <v>81.017070657287505</v>
      </c>
      <c r="H522" s="86">
        <v>79.590483444598803</v>
      </c>
      <c r="I522" s="86">
        <v>9.3800000000000008</v>
      </c>
      <c r="J522" s="86">
        <v>9.2100000000000009</v>
      </c>
      <c r="K522" s="87">
        <v>0</v>
      </c>
      <c r="L522" s="85">
        <v>1.42000000085</v>
      </c>
      <c r="M522" s="150">
        <v>5.76190925453696E-3</v>
      </c>
      <c r="N522" s="86">
        <v>78.592915188793597</v>
      </c>
      <c r="O522" s="86">
        <v>64.473559514783901</v>
      </c>
      <c r="P522" s="86">
        <v>0.23300000000000001</v>
      </c>
      <c r="Q522" s="88">
        <v>0.42809999999999998</v>
      </c>
      <c r="R522" s="85">
        <v>4.8402710551790899E-2</v>
      </c>
      <c r="S522" s="86">
        <v>2.1</v>
      </c>
      <c r="T522" s="86">
        <v>1.25</v>
      </c>
      <c r="U522" s="88">
        <v>3.59245485908867</v>
      </c>
      <c r="V522" s="89">
        <v>4.79</v>
      </c>
      <c r="W522" s="85">
        <v>37.943218287614698</v>
      </c>
      <c r="X522" s="88">
        <v>40.799999999999997</v>
      </c>
      <c r="Y522" s="85">
        <v>-100</v>
      </c>
      <c r="Z522" s="88"/>
      <c r="AA522" s="85">
        <v>0</v>
      </c>
      <c r="AB522" s="91">
        <v>1.44</v>
      </c>
      <c r="AC522" s="86">
        <v>0</v>
      </c>
      <c r="AD522" s="86">
        <v>1.1200000000000001</v>
      </c>
      <c r="AE522" s="86">
        <v>0</v>
      </c>
      <c r="AF522" s="151">
        <v>0</v>
      </c>
      <c r="AG522" s="85">
        <v>0</v>
      </c>
      <c r="AH522" s="86">
        <v>5.3469999999999997E-2</v>
      </c>
      <c r="AI522" s="151">
        <v>0</v>
      </c>
      <c r="AJ522" s="152">
        <v>3.24</v>
      </c>
      <c r="AK522" s="153">
        <v>48</v>
      </c>
    </row>
    <row r="523" spans="1:37" x14ac:dyDescent="0.2">
      <c r="A523" s="149" t="s">
        <v>1357</v>
      </c>
      <c r="B523" s="66" t="s">
        <v>1358</v>
      </c>
      <c r="C523" s="67">
        <v>63</v>
      </c>
      <c r="D523" s="84" t="s">
        <v>337</v>
      </c>
      <c r="E523" s="85">
        <v>79.006452033368106</v>
      </c>
      <c r="F523" s="91">
        <v>78.837004692387893</v>
      </c>
      <c r="G523" s="86">
        <v>75.923813868613095</v>
      </c>
      <c r="H523" s="86">
        <v>75.757625130344096</v>
      </c>
      <c r="I523" s="86">
        <v>15.87</v>
      </c>
      <c r="J523" s="86">
        <v>17.57</v>
      </c>
      <c r="K523" s="87">
        <v>0</v>
      </c>
      <c r="L523" s="85">
        <v>2.2899999981699999</v>
      </c>
      <c r="M523" s="150">
        <v>0</v>
      </c>
      <c r="N523" s="86">
        <v>70.253753263707594</v>
      </c>
      <c r="O523" s="86">
        <v>61.209461954514801</v>
      </c>
      <c r="P523" s="86">
        <v>0.55800000000000005</v>
      </c>
      <c r="Q523" s="88">
        <v>0.65169999999999995</v>
      </c>
      <c r="R523" s="85">
        <v>0</v>
      </c>
      <c r="S523" s="86">
        <v>3.8</v>
      </c>
      <c r="T523" s="86">
        <v>1.47</v>
      </c>
      <c r="U523" s="88">
        <v>4.8096976016684003</v>
      </c>
      <c r="V523" s="89">
        <v>4.88</v>
      </c>
      <c r="W523" s="85">
        <v>33.532962503012897</v>
      </c>
      <c r="X523" s="88">
        <v>35.9</v>
      </c>
      <c r="Y523" s="85"/>
      <c r="Z523" s="88"/>
      <c r="AA523" s="85">
        <v>0</v>
      </c>
      <c r="AB523" s="91">
        <v>0</v>
      </c>
      <c r="AC523" s="86">
        <v>0</v>
      </c>
      <c r="AD523" s="86">
        <v>0</v>
      </c>
      <c r="AE523" s="86">
        <v>0</v>
      </c>
      <c r="AF523" s="151">
        <v>0</v>
      </c>
      <c r="AG523" s="85">
        <v>8.9650000069099994E-3</v>
      </c>
      <c r="AH523" s="86">
        <v>0.12218900000000001</v>
      </c>
      <c r="AI523" s="151">
        <v>8.2334000063500001E-2</v>
      </c>
      <c r="AJ523" s="152">
        <v>3.32</v>
      </c>
      <c r="AK523" s="153">
        <v>48</v>
      </c>
    </row>
    <row r="524" spans="1:37" x14ac:dyDescent="0.2">
      <c r="A524" s="149" t="s">
        <v>1359</v>
      </c>
      <c r="B524" s="66" t="s">
        <v>1360</v>
      </c>
      <c r="C524" s="67">
        <v>63</v>
      </c>
      <c r="D524" s="84" t="s">
        <v>337</v>
      </c>
      <c r="E524" s="85">
        <v>92.1189103444068</v>
      </c>
      <c r="F524" s="91">
        <v>89.988102864464196</v>
      </c>
      <c r="G524" s="86">
        <v>90.990207742289698</v>
      </c>
      <c r="H524" s="86">
        <v>88.917360666239603</v>
      </c>
      <c r="I524" s="86">
        <v>7.08</v>
      </c>
      <c r="J524" s="86">
        <v>9.26</v>
      </c>
      <c r="K524" s="87">
        <v>0</v>
      </c>
      <c r="L524" s="85">
        <v>0.44999999963800003</v>
      </c>
      <c r="M524" s="150">
        <v>0</v>
      </c>
      <c r="N524" s="86">
        <v>79.320529473619104</v>
      </c>
      <c r="O524" s="86">
        <v>70.085541764508505</v>
      </c>
      <c r="P524" s="86">
        <v>0.112</v>
      </c>
      <c r="Q524" s="88">
        <v>0</v>
      </c>
      <c r="R524" s="85">
        <v>0</v>
      </c>
      <c r="S524" s="86">
        <v>1.3</v>
      </c>
      <c r="T524" s="86">
        <v>0.72</v>
      </c>
      <c r="U524" s="88">
        <v>0.88313352246728305</v>
      </c>
      <c r="V524" s="89">
        <v>4.5</v>
      </c>
      <c r="W524" s="85">
        <v>60.8791645253471</v>
      </c>
      <c r="X524" s="88">
        <v>56.9666666667</v>
      </c>
      <c r="Y524" s="85"/>
      <c r="Z524" s="88"/>
      <c r="AA524" s="85">
        <v>0</v>
      </c>
      <c r="AB524" s="91">
        <v>2.15</v>
      </c>
      <c r="AC524" s="86">
        <v>0</v>
      </c>
      <c r="AD524" s="86">
        <v>1.46</v>
      </c>
      <c r="AE524" s="86">
        <v>7.0000000000000007E-2</v>
      </c>
      <c r="AF524" s="151">
        <v>6.4800001628799994E-2</v>
      </c>
      <c r="AG524" s="85">
        <v>0</v>
      </c>
      <c r="AH524" s="86">
        <v>2.0306999999999999E-2</v>
      </c>
      <c r="AI524" s="151">
        <v>0</v>
      </c>
      <c r="AJ524" s="152">
        <v>2.94</v>
      </c>
      <c r="AK524" s="153">
        <v>29</v>
      </c>
    </row>
    <row r="525" spans="1:37" x14ac:dyDescent="0.2">
      <c r="A525" s="149" t="s">
        <v>1361</v>
      </c>
      <c r="B525" s="66" t="s">
        <v>1362</v>
      </c>
      <c r="C525" s="67">
        <v>63</v>
      </c>
      <c r="D525" s="84" t="s">
        <v>337</v>
      </c>
      <c r="E525" s="85">
        <v>66.454312424608005</v>
      </c>
      <c r="F525" s="91">
        <v>66.377977985524694</v>
      </c>
      <c r="G525" s="86">
        <v>64.647730699638103</v>
      </c>
      <c r="H525" s="86">
        <v>64.579877864897497</v>
      </c>
      <c r="I525" s="86">
        <v>74.45</v>
      </c>
      <c r="J525" s="86">
        <v>80.31</v>
      </c>
      <c r="K525" s="87">
        <v>0</v>
      </c>
      <c r="L525" s="85">
        <v>5.0400000142500003</v>
      </c>
      <c r="M525" s="150">
        <v>122.86972766612899</v>
      </c>
      <c r="N525" s="86">
        <v>62.177235116819297</v>
      </c>
      <c r="O525" s="86">
        <v>80.112668055292602</v>
      </c>
      <c r="P525" s="86">
        <v>1.3819999999999999</v>
      </c>
      <c r="Q525" s="88">
        <v>0.81669999999999998</v>
      </c>
      <c r="R525" s="85">
        <v>1.5114873035066499E-2</v>
      </c>
      <c r="S525" s="86">
        <v>6.5</v>
      </c>
      <c r="T525" s="86">
        <v>2.48</v>
      </c>
      <c r="U525" s="88">
        <v>4.3623718335343797</v>
      </c>
      <c r="V525" s="89">
        <v>4.34</v>
      </c>
      <c r="W525" s="85">
        <v>28.2941023121924</v>
      </c>
      <c r="X525" s="88">
        <v>37.1</v>
      </c>
      <c r="Y525" s="85">
        <v>66.080000000000013</v>
      </c>
      <c r="Z525" s="88"/>
      <c r="AA525" s="85">
        <v>0</v>
      </c>
      <c r="AB525" s="91">
        <v>0</v>
      </c>
      <c r="AC525" s="86">
        <v>0</v>
      </c>
      <c r="AD525" s="86">
        <v>0</v>
      </c>
      <c r="AE525" s="86">
        <v>1.1399999999999999</v>
      </c>
      <c r="AF525" s="151">
        <v>3.2762000653399999</v>
      </c>
      <c r="AG525" s="85">
        <v>0.14927600014199999</v>
      </c>
      <c r="AH525" s="86">
        <v>0.46814299999999998</v>
      </c>
      <c r="AI525" s="151">
        <v>0.28805000027400002</v>
      </c>
      <c r="AJ525" s="152">
        <v>3.11</v>
      </c>
      <c r="AK525" s="153">
        <v>33</v>
      </c>
    </row>
    <row r="526" spans="1:37" x14ac:dyDescent="0.2">
      <c r="A526" s="149" t="s">
        <v>1363</v>
      </c>
      <c r="B526" s="66" t="s">
        <v>1364</v>
      </c>
      <c r="C526" s="67">
        <v>63</v>
      </c>
      <c r="D526" s="84" t="s">
        <v>337</v>
      </c>
      <c r="E526" s="85">
        <v>83.435289502396699</v>
      </c>
      <c r="F526" s="91">
        <v>79.341922987336204</v>
      </c>
      <c r="G526" s="86">
        <v>81.065574775349106</v>
      </c>
      <c r="H526" s="86">
        <v>77.136482328278404</v>
      </c>
      <c r="I526" s="86">
        <v>3.51</v>
      </c>
      <c r="J526" s="86">
        <v>4.96</v>
      </c>
      <c r="K526" s="87">
        <v>0</v>
      </c>
      <c r="L526" s="85">
        <v>3.0899999985900002</v>
      </c>
      <c r="M526" s="150">
        <v>6.2907752045023704E-6</v>
      </c>
      <c r="N526" s="86">
        <v>69.851454852289393</v>
      </c>
      <c r="O526" s="86">
        <v>76.512165284762801</v>
      </c>
      <c r="P526" s="86">
        <v>0.38200000000000001</v>
      </c>
      <c r="Q526" s="88">
        <v>0.40179999999999999</v>
      </c>
      <c r="R526" s="85">
        <v>1.07944732297064E-2</v>
      </c>
      <c r="S526" s="86">
        <v>3.9</v>
      </c>
      <c r="T526" s="86">
        <v>1.1599999999999999</v>
      </c>
      <c r="U526" s="88">
        <v>3.2713832121709898</v>
      </c>
      <c r="V526" s="89">
        <v>4.53</v>
      </c>
      <c r="W526" s="85">
        <v>42.566243932734103</v>
      </c>
      <c r="X526" s="88">
        <v>56.933333333299998</v>
      </c>
      <c r="Y526" s="85">
        <v>100</v>
      </c>
      <c r="Z526" s="88"/>
      <c r="AA526" s="85">
        <v>0</v>
      </c>
      <c r="AB526" s="91">
        <v>3.94</v>
      </c>
      <c r="AC526" s="86">
        <v>0</v>
      </c>
      <c r="AD526" s="86">
        <v>3.15</v>
      </c>
      <c r="AE526" s="86">
        <v>0.09</v>
      </c>
      <c r="AF526" s="151">
        <v>2.9699999825499999E-2</v>
      </c>
      <c r="AG526" s="85">
        <v>3.0392999874100001E-2</v>
      </c>
      <c r="AH526" s="86">
        <v>3.0675000000000001E-2</v>
      </c>
      <c r="AI526" s="151">
        <v>0</v>
      </c>
      <c r="AJ526" s="152">
        <v>3.09</v>
      </c>
      <c r="AK526" s="153">
        <v>33</v>
      </c>
    </row>
    <row r="527" spans="1:37" x14ac:dyDescent="0.2">
      <c r="A527" s="149" t="s">
        <v>1365</v>
      </c>
      <c r="B527" s="66" t="s">
        <v>1366</v>
      </c>
      <c r="C527" s="67">
        <v>63</v>
      </c>
      <c r="D527" s="84" t="s">
        <v>337</v>
      </c>
      <c r="E527" s="85">
        <v>85.814503981063098</v>
      </c>
      <c r="F527" s="91">
        <v>85.790115486693907</v>
      </c>
      <c r="G527" s="86">
        <v>81.351409511512799</v>
      </c>
      <c r="H527" s="86">
        <v>81.327021017143693</v>
      </c>
      <c r="I527" s="86">
        <v>22.89</v>
      </c>
      <c r="J527" s="86">
        <v>24.03</v>
      </c>
      <c r="K527" s="87">
        <v>0</v>
      </c>
      <c r="L527" s="85">
        <v>1.29999963683</v>
      </c>
      <c r="M527" s="150">
        <v>0</v>
      </c>
      <c r="N527" s="86">
        <v>82.104583602324098</v>
      </c>
      <c r="O527" s="86">
        <v>71.9965908248722</v>
      </c>
      <c r="P527" s="86">
        <v>0.20499999999999999</v>
      </c>
      <c r="Q527" s="88">
        <v>0.60570000000000002</v>
      </c>
      <c r="R527" s="85">
        <v>0</v>
      </c>
      <c r="S527" s="86">
        <v>3.5</v>
      </c>
      <c r="T527" s="86">
        <v>2.0499999999999998</v>
      </c>
      <c r="U527" s="88">
        <v>2.0328527365325302</v>
      </c>
      <c r="V527" s="89">
        <v>4.58</v>
      </c>
      <c r="W527" s="85">
        <v>37.242387995251903</v>
      </c>
      <c r="X527" s="88">
        <v>39.266666666699997</v>
      </c>
      <c r="Y527" s="85"/>
      <c r="Z527" s="88"/>
      <c r="AA527" s="85">
        <v>0</v>
      </c>
      <c r="AB527" s="91">
        <v>0</v>
      </c>
      <c r="AC527" s="86">
        <v>0</v>
      </c>
      <c r="AD527" s="86">
        <v>0</v>
      </c>
      <c r="AE527" s="86">
        <v>0.42</v>
      </c>
      <c r="AF527" s="151">
        <v>50.582416090700001</v>
      </c>
      <c r="AG527" s="85">
        <v>0</v>
      </c>
      <c r="AH527" s="86">
        <v>0.105639</v>
      </c>
      <c r="AI527" s="151">
        <v>8.2300044979600001E-2</v>
      </c>
      <c r="AJ527" s="152">
        <v>3.32</v>
      </c>
      <c r="AK527" s="153">
        <v>58</v>
      </c>
    </row>
    <row r="528" spans="1:37" x14ac:dyDescent="0.2">
      <c r="A528" s="149" t="s">
        <v>1367</v>
      </c>
      <c r="B528" s="66" t="s">
        <v>1368</v>
      </c>
      <c r="C528" s="67">
        <v>63</v>
      </c>
      <c r="D528" s="84" t="s">
        <v>337</v>
      </c>
      <c r="E528" s="85">
        <v>94.063555933864706</v>
      </c>
      <c r="F528" s="91">
        <v>94.042920890402101</v>
      </c>
      <c r="G528" s="86">
        <v>92.522376125254695</v>
      </c>
      <c r="H528" s="86">
        <v>92.501741081792204</v>
      </c>
      <c r="I528" s="86">
        <v>15.41</v>
      </c>
      <c r="J528" s="86">
        <v>16.350000000000001</v>
      </c>
      <c r="K528" s="87">
        <v>0</v>
      </c>
      <c r="L528" s="85">
        <v>0.46999999026799999</v>
      </c>
      <c r="M528" s="150">
        <v>0</v>
      </c>
      <c r="N528" s="86">
        <v>89.793891554454902</v>
      </c>
      <c r="O528" s="86">
        <v>78.242226910024797</v>
      </c>
      <c r="P528" s="86">
        <v>0.16500000000000001</v>
      </c>
      <c r="Q528" s="88">
        <v>4.2999999999999997E-2</v>
      </c>
      <c r="R528" s="85">
        <v>0</v>
      </c>
      <c r="S528" s="86">
        <v>1.1000000000000001</v>
      </c>
      <c r="T528" s="86">
        <v>1.52</v>
      </c>
      <c r="U528" s="88">
        <v>1.1903840697464501</v>
      </c>
      <c r="V528" s="89">
        <v>3.91</v>
      </c>
      <c r="W528" s="85">
        <v>35.266666666699997</v>
      </c>
      <c r="X528" s="88">
        <v>35.266666666699997</v>
      </c>
      <c r="Y528" s="85"/>
      <c r="Z528" s="88"/>
      <c r="AA528" s="85">
        <v>0</v>
      </c>
      <c r="AB528" s="91">
        <v>0.02</v>
      </c>
      <c r="AC528" s="86">
        <v>0</v>
      </c>
      <c r="AD528" s="86">
        <v>0.01</v>
      </c>
      <c r="AE528" s="86">
        <v>0.28000000000000003</v>
      </c>
      <c r="AF528" s="151">
        <v>68.9303957395</v>
      </c>
      <c r="AG528" s="85">
        <v>0</v>
      </c>
      <c r="AH528" s="86">
        <v>6.2616000000000005E-2</v>
      </c>
      <c r="AI528" s="151">
        <v>4.1150003503E-2</v>
      </c>
      <c r="AJ528" s="152">
        <v>3.39</v>
      </c>
      <c r="AK528" s="153">
        <v>65</v>
      </c>
    </row>
    <row r="529" spans="1:37" x14ac:dyDescent="0.2">
      <c r="A529" s="149" t="s">
        <v>1369</v>
      </c>
      <c r="B529" s="66" t="s">
        <v>1370</v>
      </c>
      <c r="C529" s="67">
        <v>63</v>
      </c>
      <c r="D529" s="84" t="s">
        <v>337</v>
      </c>
      <c r="E529" s="85">
        <v>89.390660012222398</v>
      </c>
      <c r="F529" s="91">
        <v>89.388113668771595</v>
      </c>
      <c r="G529" s="86">
        <v>81.853483397840705</v>
      </c>
      <c r="H529" s="86">
        <v>81.853483397840705</v>
      </c>
      <c r="I529" s="86">
        <v>2.17</v>
      </c>
      <c r="J529" s="86">
        <v>3.45</v>
      </c>
      <c r="K529" s="87">
        <v>0</v>
      </c>
      <c r="L529" s="85">
        <v>0.780000001291</v>
      </c>
      <c r="M529" s="150">
        <v>0</v>
      </c>
      <c r="N529" s="86">
        <v>82.280190037064898</v>
      </c>
      <c r="O529" s="86">
        <v>60.704188595537403</v>
      </c>
      <c r="P529" s="86">
        <v>0.16400000000000001</v>
      </c>
      <c r="Q529" s="88">
        <v>4.5267999999999997</v>
      </c>
      <c r="R529" s="85">
        <v>0</v>
      </c>
      <c r="S529" s="86">
        <v>3.7</v>
      </c>
      <c r="T529" s="86">
        <v>1.74</v>
      </c>
      <c r="U529" s="88">
        <v>1.6793135058056601</v>
      </c>
      <c r="V529" s="89">
        <v>4.5999999999999996</v>
      </c>
      <c r="W529" s="85">
        <v>36.464394640335598</v>
      </c>
      <c r="X529" s="88">
        <v>38.266666666699997</v>
      </c>
      <c r="Y529" s="85"/>
      <c r="Z529" s="88"/>
      <c r="AA529" s="85">
        <v>0</v>
      </c>
      <c r="AB529" s="91">
        <v>0</v>
      </c>
      <c r="AC529" s="86">
        <v>0</v>
      </c>
      <c r="AD529" s="86">
        <v>0</v>
      </c>
      <c r="AE529" s="86">
        <v>0</v>
      </c>
      <c r="AF529" s="151">
        <v>0</v>
      </c>
      <c r="AG529" s="85">
        <v>0</v>
      </c>
      <c r="AH529" s="86">
        <v>1.5845000000000001E-2</v>
      </c>
      <c r="AI529" s="151">
        <v>8.2334000298599996E-2</v>
      </c>
      <c r="AJ529" s="152">
        <v>3.41</v>
      </c>
      <c r="AK529" s="153">
        <v>60</v>
      </c>
    </row>
    <row r="530" spans="1:37" x14ac:dyDescent="0.2">
      <c r="A530" s="149" t="s">
        <v>1371</v>
      </c>
      <c r="B530" s="66" t="s">
        <v>1372</v>
      </c>
      <c r="C530" s="67">
        <v>63</v>
      </c>
      <c r="D530" s="84" t="s">
        <v>337</v>
      </c>
      <c r="E530" s="85">
        <v>89.6592692221475</v>
      </c>
      <c r="F530" s="91">
        <v>89.476201150713607</v>
      </c>
      <c r="G530" s="86">
        <v>85.393409549428398</v>
      </c>
      <c r="H530" s="86">
        <v>85.212583127848802</v>
      </c>
      <c r="I530" s="86">
        <v>4.7</v>
      </c>
      <c r="J530" s="86">
        <v>4.46</v>
      </c>
      <c r="K530" s="87">
        <v>0</v>
      </c>
      <c r="L530" s="85">
        <v>0.65999990521399998</v>
      </c>
      <c r="M530" s="150">
        <v>0</v>
      </c>
      <c r="N530" s="86">
        <v>84.946774254650194</v>
      </c>
      <c r="O530" s="86">
        <v>90.889478924659798</v>
      </c>
      <c r="P530" s="86">
        <v>8.2000000000000003E-2</v>
      </c>
      <c r="Q530" s="88">
        <v>0.51470000000000005</v>
      </c>
      <c r="R530" s="85">
        <v>0</v>
      </c>
      <c r="S530" s="86">
        <v>3.2</v>
      </c>
      <c r="T530" s="86">
        <v>1.44</v>
      </c>
      <c r="U530" s="88">
        <v>2.1482477770305599</v>
      </c>
      <c r="V530" s="89">
        <v>4.68</v>
      </c>
      <c r="W530" s="85">
        <v>57.180897614533301</v>
      </c>
      <c r="X530" s="88">
        <v>58.8</v>
      </c>
      <c r="Y530" s="85"/>
      <c r="Z530" s="88"/>
      <c r="AA530" s="85">
        <v>0</v>
      </c>
      <c r="AB530" s="91">
        <v>0</v>
      </c>
      <c r="AC530" s="86">
        <v>0</v>
      </c>
      <c r="AD530" s="86">
        <v>0.06</v>
      </c>
      <c r="AE530" s="86">
        <v>0.01</v>
      </c>
      <c r="AF530" s="151">
        <v>9.7892045410299993</v>
      </c>
      <c r="AG530" s="85">
        <v>9.0199999777400004E-4</v>
      </c>
      <c r="AH530" s="86">
        <v>1.9976000000000001E-2</v>
      </c>
      <c r="AI530" s="151">
        <v>4.1167034062500003E-2</v>
      </c>
      <c r="AJ530" s="152">
        <v>2.78</v>
      </c>
      <c r="AK530" s="153">
        <v>28</v>
      </c>
    </row>
    <row r="531" spans="1:37" x14ac:dyDescent="0.2">
      <c r="A531" s="149" t="s">
        <v>1373</v>
      </c>
      <c r="B531" s="66" t="s">
        <v>1374</v>
      </c>
      <c r="C531" s="67">
        <v>63</v>
      </c>
      <c r="D531" s="84" t="s">
        <v>337</v>
      </c>
      <c r="E531" s="85">
        <v>96.033255830338902</v>
      </c>
      <c r="F531" s="91">
        <v>96.019164376805506</v>
      </c>
      <c r="G531" s="86">
        <v>95.011625449165095</v>
      </c>
      <c r="H531" s="86">
        <v>94.997533995631599</v>
      </c>
      <c r="I531" s="86">
        <v>7.21</v>
      </c>
      <c r="J531" s="86">
        <v>7.08</v>
      </c>
      <c r="K531" s="87">
        <v>0</v>
      </c>
      <c r="L531" s="85">
        <v>0.42999991336999999</v>
      </c>
      <c r="M531" s="150">
        <v>0</v>
      </c>
      <c r="N531" s="86">
        <v>91.106725558374805</v>
      </c>
      <c r="O531" s="86">
        <v>70.586026350800395</v>
      </c>
      <c r="P531" s="86">
        <v>9.1999999999999998E-2</v>
      </c>
      <c r="Q531" s="88">
        <v>0.66979999999999995</v>
      </c>
      <c r="R531" s="85">
        <v>0</v>
      </c>
      <c r="S531" s="86">
        <v>0.4</v>
      </c>
      <c r="T531" s="86">
        <v>1.68</v>
      </c>
      <c r="U531" s="88">
        <v>0.60671536046720997</v>
      </c>
      <c r="V531" s="89">
        <v>4.74</v>
      </c>
      <c r="W531" s="85">
        <v>31.225788293331998</v>
      </c>
      <c r="X531" s="88">
        <v>34.700000000000003</v>
      </c>
      <c r="Y531" s="85">
        <v>-100</v>
      </c>
      <c r="Z531" s="88"/>
      <c r="AA531" s="85">
        <v>0</v>
      </c>
      <c r="AB531" s="91">
        <v>0</v>
      </c>
      <c r="AC531" s="86">
        <v>0</v>
      </c>
      <c r="AD531" s="86">
        <v>0</v>
      </c>
      <c r="AE531" s="86">
        <v>0.19</v>
      </c>
      <c r="AF531" s="151">
        <v>67.897499808999996</v>
      </c>
      <c r="AG531" s="85">
        <v>0</v>
      </c>
      <c r="AH531" s="86">
        <v>4.8842000000000003E-2</v>
      </c>
      <c r="AI531" s="151">
        <v>4.1149993223800002E-2</v>
      </c>
      <c r="AJ531" s="152">
        <v>3.32</v>
      </c>
      <c r="AK531" s="153">
        <v>60</v>
      </c>
    </row>
    <row r="532" spans="1:37" x14ac:dyDescent="0.2">
      <c r="A532" s="149" t="s">
        <v>1375</v>
      </c>
      <c r="B532" s="66" t="s">
        <v>1376</v>
      </c>
      <c r="C532" s="67">
        <v>63</v>
      </c>
      <c r="D532" s="84" t="s">
        <v>337</v>
      </c>
      <c r="E532" s="85">
        <v>91.086968107379704</v>
      </c>
      <c r="F532" s="91">
        <v>90.511393484434393</v>
      </c>
      <c r="G532" s="86">
        <v>89.873388809793894</v>
      </c>
      <c r="H532" s="86">
        <v>89.309234318256202</v>
      </c>
      <c r="I532" s="86">
        <v>9.48</v>
      </c>
      <c r="J532" s="86">
        <v>9.64</v>
      </c>
      <c r="K532" s="87">
        <v>0</v>
      </c>
      <c r="L532" s="85">
        <v>0.20000000033900001</v>
      </c>
      <c r="M532" s="150">
        <v>0</v>
      </c>
      <c r="N532" s="86">
        <v>91.826773537504494</v>
      </c>
      <c r="O532" s="86">
        <v>83.802089588086901</v>
      </c>
      <c r="P532" s="86">
        <v>0.254</v>
      </c>
      <c r="Q532" s="88">
        <v>0.3891</v>
      </c>
      <c r="R532" s="85">
        <v>0</v>
      </c>
      <c r="S532" s="86">
        <v>0.9</v>
      </c>
      <c r="T532" s="86">
        <v>1.44</v>
      </c>
      <c r="U532" s="88">
        <v>0.45071451955507202</v>
      </c>
      <c r="V532" s="89">
        <v>4.75</v>
      </c>
      <c r="W532" s="85">
        <v>46.476769291665597</v>
      </c>
      <c r="X532" s="88">
        <v>54.6</v>
      </c>
      <c r="Y532" s="85">
        <v>99.28</v>
      </c>
      <c r="Z532" s="88"/>
      <c r="AA532" s="85">
        <v>0.11</v>
      </c>
      <c r="AB532" s="91">
        <v>0.3</v>
      </c>
      <c r="AC532" s="86">
        <v>0.08</v>
      </c>
      <c r="AD532" s="86">
        <v>0.21</v>
      </c>
      <c r="AE532" s="86">
        <v>0.09</v>
      </c>
      <c r="AF532" s="151">
        <v>33.004901967099997</v>
      </c>
      <c r="AG532" s="85">
        <v>0</v>
      </c>
      <c r="AH532" s="86">
        <v>4.9431000000000003E-2</v>
      </c>
      <c r="AI532" s="151">
        <v>0.16459996205499999</v>
      </c>
      <c r="AJ532" s="152">
        <v>2.9</v>
      </c>
      <c r="AK532" s="153">
        <v>39</v>
      </c>
    </row>
    <row r="533" spans="1:37" x14ac:dyDescent="0.2">
      <c r="A533" s="149" t="s">
        <v>1377</v>
      </c>
      <c r="B533" s="66" t="s">
        <v>1378</v>
      </c>
      <c r="C533" s="67">
        <v>63</v>
      </c>
      <c r="D533" s="84" t="s">
        <v>337</v>
      </c>
      <c r="E533" s="85">
        <v>98.187301816829702</v>
      </c>
      <c r="F533" s="91">
        <v>98.187301816829702</v>
      </c>
      <c r="G533" s="86">
        <v>97.987956660503798</v>
      </c>
      <c r="H533" s="86">
        <v>97.987956660503798</v>
      </c>
      <c r="I533" s="86">
        <v>3.11</v>
      </c>
      <c r="J533" s="86">
        <v>4.1900000000000004</v>
      </c>
      <c r="K533" s="87">
        <v>0</v>
      </c>
      <c r="L533" s="85">
        <v>5.9999999916499999E-2</v>
      </c>
      <c r="M533" s="150">
        <v>0</v>
      </c>
      <c r="N533" s="86">
        <v>77.325359197628401</v>
      </c>
      <c r="O533" s="86">
        <v>80.095703758631899</v>
      </c>
      <c r="P533" s="86">
        <v>0.106</v>
      </c>
      <c r="Q533" s="88">
        <v>9.1800000000000007E-2</v>
      </c>
      <c r="R533" s="85">
        <v>0</v>
      </c>
      <c r="S533" s="86">
        <v>0.2</v>
      </c>
      <c r="T533" s="86">
        <v>1.66</v>
      </c>
      <c r="U533" s="88">
        <v>2.4789034983525599E-2</v>
      </c>
      <c r="V533" s="89">
        <v>4.46</v>
      </c>
      <c r="W533" s="85">
        <v>27.967187080283299</v>
      </c>
      <c r="X533" s="88">
        <v>30.9666666667</v>
      </c>
      <c r="Y533" s="85"/>
      <c r="Z533" s="88"/>
      <c r="AA533" s="85">
        <v>0</v>
      </c>
      <c r="AB533" s="91">
        <v>0</v>
      </c>
      <c r="AC533" s="86">
        <v>0</v>
      </c>
      <c r="AD533" s="86">
        <v>0</v>
      </c>
      <c r="AE533" s="86">
        <v>0.06</v>
      </c>
      <c r="AF533" s="151">
        <v>71.408500571999994</v>
      </c>
      <c r="AG533" s="85">
        <v>0</v>
      </c>
      <c r="AH533" s="86">
        <v>1.0111999999999999E-2</v>
      </c>
      <c r="AI533" s="151">
        <v>0</v>
      </c>
      <c r="AJ533" s="152">
        <v>3.51</v>
      </c>
      <c r="AK533" s="153">
        <v>63</v>
      </c>
    </row>
    <row r="534" spans="1:37" x14ac:dyDescent="0.2">
      <c r="A534" s="149" t="s">
        <v>1379</v>
      </c>
      <c r="B534" s="66" t="s">
        <v>1380</v>
      </c>
      <c r="C534" s="67">
        <v>63</v>
      </c>
      <c r="D534" s="84" t="s">
        <v>337</v>
      </c>
      <c r="E534" s="85">
        <v>98.489371325192195</v>
      </c>
      <c r="F534" s="91">
        <v>98.489371325192195</v>
      </c>
      <c r="G534" s="86">
        <v>97.834464043419302</v>
      </c>
      <c r="H534" s="86">
        <v>97.834464043419302</v>
      </c>
      <c r="I534" s="86">
        <v>2.7</v>
      </c>
      <c r="J534" s="86">
        <v>2.29</v>
      </c>
      <c r="K534" s="87">
        <v>0</v>
      </c>
      <c r="L534" s="85">
        <v>0.109999999971</v>
      </c>
      <c r="M534" s="150">
        <v>0</v>
      </c>
      <c r="N534" s="86">
        <v>90.947947984206905</v>
      </c>
      <c r="O534" s="86">
        <v>79.236369585668101</v>
      </c>
      <c r="P534" s="86">
        <v>5.2999999999999999E-2</v>
      </c>
      <c r="Q534" s="88">
        <v>0.76390000000000002</v>
      </c>
      <c r="R534" s="85">
        <v>0</v>
      </c>
      <c r="S534" s="86">
        <v>0.4</v>
      </c>
      <c r="T534" s="86">
        <v>1.77</v>
      </c>
      <c r="U534" s="88">
        <v>0.13658977838082301</v>
      </c>
      <c r="V534" s="89">
        <v>4.99</v>
      </c>
      <c r="W534" s="85">
        <v>30.313963625069601</v>
      </c>
      <c r="X534" s="88">
        <v>32.166666666700003</v>
      </c>
      <c r="Y534" s="85">
        <v>100</v>
      </c>
      <c r="Z534" s="88"/>
      <c r="AA534" s="85">
        <v>0</v>
      </c>
      <c r="AB534" s="91">
        <v>0</v>
      </c>
      <c r="AC534" s="86">
        <v>0</v>
      </c>
      <c r="AD534" s="86">
        <v>0</v>
      </c>
      <c r="AE534" s="86">
        <v>7.0000000000000007E-2</v>
      </c>
      <c r="AF534" s="151">
        <v>74.186401348000004</v>
      </c>
      <c r="AG534" s="85">
        <v>0</v>
      </c>
      <c r="AH534" s="86">
        <v>1.0881999999999999E-2</v>
      </c>
      <c r="AI534" s="151">
        <v>0</v>
      </c>
      <c r="AJ534" s="152">
        <v>3.25</v>
      </c>
      <c r="AK534" s="153">
        <v>59</v>
      </c>
    </row>
    <row r="535" spans="1:37" x14ac:dyDescent="0.2">
      <c r="A535" s="149" t="s">
        <v>1381</v>
      </c>
      <c r="B535" s="66" t="s">
        <v>1382</v>
      </c>
      <c r="C535" s="67">
        <v>75</v>
      </c>
      <c r="D535" s="84" t="s">
        <v>337</v>
      </c>
      <c r="E535" s="85">
        <v>87.640391343563095</v>
      </c>
      <c r="F535" s="91">
        <v>87.376125285091405</v>
      </c>
      <c r="G535" s="86">
        <v>87.415190702430706</v>
      </c>
      <c r="H535" s="86">
        <v>87.150924643958902</v>
      </c>
      <c r="I535" s="86">
        <v>13.64</v>
      </c>
      <c r="J535" s="86">
        <v>12.53</v>
      </c>
      <c r="K535" s="87">
        <v>0</v>
      </c>
      <c r="L535" s="85">
        <v>0.110000000389</v>
      </c>
      <c r="M535" s="150">
        <v>0</v>
      </c>
      <c r="N535" s="86">
        <v>88.737652974372594</v>
      </c>
      <c r="O535" s="86">
        <v>81.344083586236096</v>
      </c>
      <c r="P535" s="86">
        <v>0.111</v>
      </c>
      <c r="Q535" s="88">
        <v>0.64470000000000005</v>
      </c>
      <c r="R535" s="85">
        <v>0</v>
      </c>
      <c r="S535" s="86">
        <v>0.4</v>
      </c>
      <c r="T535" s="86">
        <v>1.62</v>
      </c>
      <c r="U535" s="88">
        <v>8.4450240424664105E-2</v>
      </c>
      <c r="V535" s="89">
        <v>4.87</v>
      </c>
      <c r="W535" s="85">
        <v>38.7310457200794</v>
      </c>
      <c r="X535" s="88">
        <v>45.833333333299997</v>
      </c>
      <c r="Y535" s="85"/>
      <c r="Z535" s="88"/>
      <c r="AA535" s="85">
        <v>0</v>
      </c>
      <c r="AB535" s="91">
        <v>0.01</v>
      </c>
      <c r="AC535" s="86">
        <v>0</v>
      </c>
      <c r="AD535" s="86">
        <v>0.01</v>
      </c>
      <c r="AE535" s="86">
        <v>0.04</v>
      </c>
      <c r="AF535" s="151">
        <v>13.9577998674</v>
      </c>
      <c r="AG535" s="85">
        <v>0</v>
      </c>
      <c r="AH535" s="86">
        <v>5.8248000000000001E-2</v>
      </c>
      <c r="AI535" s="151">
        <v>2.5979000036999999E-2</v>
      </c>
      <c r="AJ535" s="152">
        <v>3.47</v>
      </c>
      <c r="AK535" s="153">
        <v>52</v>
      </c>
    </row>
    <row r="536" spans="1:37" x14ac:dyDescent="0.2">
      <c r="A536" s="149" t="s">
        <v>785</v>
      </c>
      <c r="B536" s="66" t="s">
        <v>1383</v>
      </c>
      <c r="C536" s="67">
        <v>75</v>
      </c>
      <c r="D536" s="84" t="s">
        <v>337</v>
      </c>
      <c r="E536" s="85">
        <v>1.1705009145912499</v>
      </c>
      <c r="F536" s="91">
        <v>4.3970733080061896E-3</v>
      </c>
      <c r="G536" s="86">
        <v>1.1705009145912499</v>
      </c>
      <c r="H536" s="86">
        <v>4.3970733080061896E-3</v>
      </c>
      <c r="I536" s="86">
        <v>0</v>
      </c>
      <c r="J536" s="86">
        <v>0</v>
      </c>
      <c r="K536" s="87">
        <v>0</v>
      </c>
      <c r="L536" s="85">
        <v>1.0753678799E-7</v>
      </c>
      <c r="M536" s="150">
        <v>0</v>
      </c>
      <c r="N536" s="86"/>
      <c r="O536" s="86"/>
      <c r="P536" s="86">
        <v>0</v>
      </c>
      <c r="Q536" s="88">
        <v>0</v>
      </c>
      <c r="R536" s="85">
        <v>0</v>
      </c>
      <c r="S536" s="86">
        <v>0</v>
      </c>
      <c r="T536" s="86">
        <v>0</v>
      </c>
      <c r="U536" s="88">
        <v>0</v>
      </c>
      <c r="V536" s="89"/>
      <c r="W536" s="85"/>
      <c r="X536" s="88"/>
      <c r="Y536" s="85"/>
      <c r="Z536" s="88"/>
      <c r="AA536" s="85">
        <v>0</v>
      </c>
      <c r="AB536" s="91">
        <v>0</v>
      </c>
      <c r="AC536" s="86">
        <v>0</v>
      </c>
      <c r="AD536" s="86">
        <v>0</v>
      </c>
      <c r="AE536" s="86">
        <v>0</v>
      </c>
      <c r="AF536" s="151">
        <v>0</v>
      </c>
      <c r="AG536" s="85">
        <v>0</v>
      </c>
      <c r="AH536" s="86">
        <v>0</v>
      </c>
      <c r="AI536" s="151">
        <v>0</v>
      </c>
      <c r="AJ536" s="152"/>
      <c r="AK536" s="153">
        <v>0</v>
      </c>
    </row>
    <row r="537" spans="1:37" x14ac:dyDescent="0.2">
      <c r="A537" s="149" t="s">
        <v>1384</v>
      </c>
      <c r="B537" s="66" t="s">
        <v>1385</v>
      </c>
      <c r="C537" s="67">
        <v>63</v>
      </c>
      <c r="D537" s="84" t="s">
        <v>337</v>
      </c>
      <c r="E537" s="85">
        <v>91.142979515278597</v>
      </c>
      <c r="F537" s="91">
        <v>91.033688283684597</v>
      </c>
      <c r="G537" s="86">
        <v>85.936876929211806</v>
      </c>
      <c r="H537" s="86">
        <v>85.830539514687899</v>
      </c>
      <c r="I537" s="86">
        <v>3.59</v>
      </c>
      <c r="J537" s="86">
        <v>5.24</v>
      </c>
      <c r="K537" s="87">
        <v>0</v>
      </c>
      <c r="L537" s="85">
        <v>0.70999999848799999</v>
      </c>
      <c r="M537" s="150">
        <v>0</v>
      </c>
      <c r="N537" s="86">
        <v>83.753814095408202</v>
      </c>
      <c r="O537" s="86">
        <v>52.452031160140102</v>
      </c>
      <c r="P537" s="86">
        <v>0.32300000000000001</v>
      </c>
      <c r="Q537" s="88">
        <v>0.78769999999999996</v>
      </c>
      <c r="R537" s="85">
        <v>0</v>
      </c>
      <c r="S537" s="86">
        <v>2.1</v>
      </c>
      <c r="T537" s="86">
        <v>1.92</v>
      </c>
      <c r="U537" s="88">
        <v>0.93488310268944996</v>
      </c>
      <c r="V537" s="89">
        <v>4.75</v>
      </c>
      <c r="W537" s="85">
        <v>37.451927661711601</v>
      </c>
      <c r="X537" s="88">
        <v>36.833333333299997</v>
      </c>
      <c r="Y537" s="85"/>
      <c r="Z537" s="88"/>
      <c r="AA537" s="85">
        <v>0</v>
      </c>
      <c r="AB537" s="91">
        <v>0</v>
      </c>
      <c r="AC537" s="86">
        <v>0</v>
      </c>
      <c r="AD537" s="86">
        <v>0.01</v>
      </c>
      <c r="AE537" s="86">
        <v>0</v>
      </c>
      <c r="AF537" s="151">
        <v>0</v>
      </c>
      <c r="AG537" s="85">
        <v>0</v>
      </c>
      <c r="AH537" s="86">
        <v>2.3852999999999999E-2</v>
      </c>
      <c r="AI537" s="151">
        <v>0.39730999960699998</v>
      </c>
      <c r="AJ537" s="152">
        <v>3.69</v>
      </c>
      <c r="AK537" s="153">
        <v>70</v>
      </c>
    </row>
    <row r="538" spans="1:37" x14ac:dyDescent="0.2">
      <c r="A538" s="149" t="s">
        <v>1386</v>
      </c>
      <c r="B538" s="66" t="s">
        <v>1387</v>
      </c>
      <c r="C538" s="67">
        <v>63</v>
      </c>
      <c r="D538" s="84" t="s">
        <v>337</v>
      </c>
      <c r="E538" s="85">
        <v>94.578027774343795</v>
      </c>
      <c r="F538" s="91">
        <v>94.273086908146894</v>
      </c>
      <c r="G538" s="86">
        <v>93.527218032719304</v>
      </c>
      <c r="H538" s="86">
        <v>93.222277166522403</v>
      </c>
      <c r="I538" s="86">
        <v>21.96</v>
      </c>
      <c r="J538" s="86">
        <v>17.75</v>
      </c>
      <c r="K538" s="87">
        <v>0</v>
      </c>
      <c r="L538" s="85">
        <v>0.26999999995200002</v>
      </c>
      <c r="M538" s="150">
        <v>0</v>
      </c>
      <c r="N538" s="86">
        <v>84.454390852087201</v>
      </c>
      <c r="O538" s="86">
        <v>68.973253897832393</v>
      </c>
      <c r="P538" s="86">
        <v>0.1</v>
      </c>
      <c r="Q538" s="88">
        <v>0.37769999999999998</v>
      </c>
      <c r="R538" s="85">
        <v>0</v>
      </c>
      <c r="S538" s="86">
        <v>1.4</v>
      </c>
      <c r="T538" s="86">
        <v>1.62</v>
      </c>
      <c r="U538" s="88">
        <v>0.36263238142333198</v>
      </c>
      <c r="V538" s="89">
        <v>4.7300000000000004</v>
      </c>
      <c r="W538" s="85">
        <v>42.009871380621497</v>
      </c>
      <c r="X538" s="88">
        <v>50.133333333300001</v>
      </c>
      <c r="Y538" s="85"/>
      <c r="Z538" s="88"/>
      <c r="AA538" s="85">
        <v>0</v>
      </c>
      <c r="AB538" s="91">
        <v>0</v>
      </c>
      <c r="AC538" s="86">
        <v>0</v>
      </c>
      <c r="AD538" s="86">
        <v>0.05</v>
      </c>
      <c r="AE538" s="86">
        <v>0</v>
      </c>
      <c r="AF538" s="151">
        <v>0</v>
      </c>
      <c r="AG538" s="85">
        <v>0</v>
      </c>
      <c r="AH538" s="86">
        <v>7.2353000000000001E-2</v>
      </c>
      <c r="AI538" s="151">
        <v>0.79462000087399998</v>
      </c>
      <c r="AJ538" s="152">
        <v>3.19</v>
      </c>
      <c r="AK538" s="153">
        <v>52</v>
      </c>
    </row>
    <row r="539" spans="1:37" x14ac:dyDescent="0.2">
      <c r="A539" s="149" t="s">
        <v>1388</v>
      </c>
      <c r="B539" s="66" t="s">
        <v>1389</v>
      </c>
      <c r="C539" s="67">
        <v>75</v>
      </c>
      <c r="D539" s="84" t="s">
        <v>337</v>
      </c>
      <c r="E539" s="85">
        <v>85.666804324786895</v>
      </c>
      <c r="F539" s="91">
        <v>85.222483717366302</v>
      </c>
      <c r="G539" s="86">
        <v>85.649389743309101</v>
      </c>
      <c r="H539" s="86">
        <v>85.205069135888493</v>
      </c>
      <c r="I539" s="86">
        <v>10.35</v>
      </c>
      <c r="J539" s="86">
        <v>20.440000000000001</v>
      </c>
      <c r="K539" s="87">
        <v>0</v>
      </c>
      <c r="L539" s="85">
        <v>0.62999999986599997</v>
      </c>
      <c r="M539" s="150">
        <v>0</v>
      </c>
      <c r="N539" s="86">
        <v>99.209548009162503</v>
      </c>
      <c r="O539" s="86">
        <v>77.825502217267996</v>
      </c>
      <c r="P539" s="86">
        <v>0.13200000000000001</v>
      </c>
      <c r="Q539" s="88">
        <v>0.71870000000000001</v>
      </c>
      <c r="R539" s="85">
        <v>0</v>
      </c>
      <c r="S539" s="86">
        <v>0.8</v>
      </c>
      <c r="T539" s="86">
        <v>1.53</v>
      </c>
      <c r="U539" s="88">
        <v>0.48810584085062803</v>
      </c>
      <c r="V539" s="89">
        <v>4.82</v>
      </c>
      <c r="W539" s="85">
        <v>34.790554481317201</v>
      </c>
      <c r="X539" s="88"/>
      <c r="Y539" s="85"/>
      <c r="Z539" s="88"/>
      <c r="AA539" s="85">
        <v>0</v>
      </c>
      <c r="AB539" s="91">
        <v>0</v>
      </c>
      <c r="AC539" s="86">
        <v>0</v>
      </c>
      <c r="AD539" s="86">
        <v>0</v>
      </c>
      <c r="AE539" s="86">
        <v>0</v>
      </c>
      <c r="AF539" s="151">
        <v>0</v>
      </c>
      <c r="AG539" s="85">
        <v>5.0919999947800004E-3</v>
      </c>
      <c r="AH539" s="86">
        <v>0.113855</v>
      </c>
      <c r="AI539" s="151">
        <v>0.79461999918500004</v>
      </c>
      <c r="AJ539" s="152">
        <v>3.9</v>
      </c>
      <c r="AK539" s="153">
        <v>66</v>
      </c>
    </row>
    <row r="540" spans="1:37" x14ac:dyDescent="0.2">
      <c r="A540" s="149" t="s">
        <v>785</v>
      </c>
      <c r="B540" s="66" t="s">
        <v>1390</v>
      </c>
      <c r="C540" s="67">
        <v>75</v>
      </c>
      <c r="D540" s="84" t="s">
        <v>337</v>
      </c>
      <c r="E540" s="85">
        <v>2.2399949018608201</v>
      </c>
      <c r="F540" s="91">
        <v>0.14816466989548799</v>
      </c>
      <c r="G540" s="86">
        <v>2.2399949018608201</v>
      </c>
      <c r="H540" s="86">
        <v>0.14816466989548799</v>
      </c>
      <c r="I540" s="86">
        <v>0</v>
      </c>
      <c r="J540" s="86">
        <v>0</v>
      </c>
      <c r="K540" s="87">
        <v>0</v>
      </c>
      <c r="L540" s="85">
        <v>1.0000000011400001</v>
      </c>
      <c r="M540" s="150">
        <v>0</v>
      </c>
      <c r="N540" s="86"/>
      <c r="O540" s="86"/>
      <c r="P540" s="86">
        <v>0</v>
      </c>
      <c r="Q540" s="88">
        <v>0</v>
      </c>
      <c r="R540" s="85">
        <v>0</v>
      </c>
      <c r="S540" s="86">
        <v>0</v>
      </c>
      <c r="T540" s="86">
        <v>0</v>
      </c>
      <c r="U540" s="88">
        <v>0</v>
      </c>
      <c r="V540" s="89"/>
      <c r="W540" s="85"/>
      <c r="X540" s="88"/>
      <c r="Y540" s="85"/>
      <c r="Z540" s="88"/>
      <c r="AA540" s="85">
        <v>0</v>
      </c>
      <c r="AB540" s="91">
        <v>0</v>
      </c>
      <c r="AC540" s="86">
        <v>0</v>
      </c>
      <c r="AD540" s="86">
        <v>0</v>
      </c>
      <c r="AE540" s="86">
        <v>0</v>
      </c>
      <c r="AF540" s="151">
        <v>0</v>
      </c>
      <c r="AG540" s="85">
        <v>0</v>
      </c>
      <c r="AH540" s="86">
        <v>0</v>
      </c>
      <c r="AI540" s="151">
        <v>0</v>
      </c>
      <c r="AJ540" s="152">
        <v>3.5</v>
      </c>
      <c r="AK540" s="153">
        <v>0</v>
      </c>
    </row>
    <row r="541" spans="1:37" x14ac:dyDescent="0.2">
      <c r="A541" s="149" t="s">
        <v>1391</v>
      </c>
      <c r="B541" s="66" t="s">
        <v>1392</v>
      </c>
      <c r="C541" s="67">
        <v>63</v>
      </c>
      <c r="D541" s="84" t="s">
        <v>337</v>
      </c>
      <c r="E541" s="85">
        <v>24.956513130913201</v>
      </c>
      <c r="F541" s="91">
        <v>24.783414178840601</v>
      </c>
      <c r="G541" s="86">
        <v>24.819617881234901</v>
      </c>
      <c r="H541" s="86">
        <v>24.646801770587299</v>
      </c>
      <c r="I541" s="86">
        <v>74.58</v>
      </c>
      <c r="J541" s="86">
        <v>93.1</v>
      </c>
      <c r="K541" s="87">
        <v>0</v>
      </c>
      <c r="L541" s="85">
        <v>0.43000002329100001</v>
      </c>
      <c r="M541" s="150">
        <v>0.303746195590262</v>
      </c>
      <c r="N541" s="86">
        <v>73.270457749091193</v>
      </c>
      <c r="O541" s="86">
        <v>61.182553557142398</v>
      </c>
      <c r="P541" s="86">
        <v>0.624</v>
      </c>
      <c r="Q541" s="88">
        <v>8.1699999999999995E-2</v>
      </c>
      <c r="R541" s="85">
        <v>3.9936102236421703E-2</v>
      </c>
      <c r="S541" s="86">
        <v>0.8</v>
      </c>
      <c r="T541" s="86">
        <v>0.66</v>
      </c>
      <c r="U541" s="88">
        <v>0.63017069479996002</v>
      </c>
      <c r="V541" s="89">
        <v>4.45</v>
      </c>
      <c r="W541" s="85">
        <v>58.294598438391702</v>
      </c>
      <c r="X541" s="88"/>
      <c r="Y541" s="85">
        <v>-97.14</v>
      </c>
      <c r="Z541" s="88">
        <v>74.240000000000009</v>
      </c>
      <c r="AA541" s="85">
        <v>0.18</v>
      </c>
      <c r="AB541" s="91">
        <v>0.22</v>
      </c>
      <c r="AC541" s="86">
        <v>0.1</v>
      </c>
      <c r="AD541" s="86">
        <v>0.14000000000000001</v>
      </c>
      <c r="AE541" s="86">
        <v>0.56000000000000005</v>
      </c>
      <c r="AF541" s="151">
        <v>6.24580804278E-8</v>
      </c>
      <c r="AG541" s="85">
        <v>2.0274684572600002E-9</v>
      </c>
      <c r="AH541" s="86">
        <v>0.46227400000000002</v>
      </c>
      <c r="AI541" s="151">
        <v>0.123450018442</v>
      </c>
      <c r="AJ541" s="152">
        <v>3.59</v>
      </c>
      <c r="AK541" s="153">
        <v>19</v>
      </c>
    </row>
    <row r="542" spans="1:37" x14ac:dyDescent="0.2">
      <c r="A542" s="149" t="s">
        <v>1393</v>
      </c>
      <c r="B542" s="66" t="s">
        <v>1394</v>
      </c>
      <c r="C542" s="67">
        <v>63</v>
      </c>
      <c r="D542" s="84" t="s">
        <v>337</v>
      </c>
      <c r="E542" s="85">
        <v>79.970349469757707</v>
      </c>
      <c r="F542" s="91">
        <v>79.890843007615899</v>
      </c>
      <c r="G542" s="86">
        <v>78.774165779940503</v>
      </c>
      <c r="H542" s="86">
        <v>78.697050489592399</v>
      </c>
      <c r="I542" s="86">
        <v>60.26</v>
      </c>
      <c r="J542" s="86">
        <v>63.56</v>
      </c>
      <c r="K542" s="87">
        <v>0</v>
      </c>
      <c r="L542" s="85">
        <v>2.8599999985100002</v>
      </c>
      <c r="M542" s="150">
        <v>0</v>
      </c>
      <c r="N542" s="86">
        <v>74.195651133862796</v>
      </c>
      <c r="O542" s="86">
        <v>63.942992874109301</v>
      </c>
      <c r="P542" s="86">
        <v>0.68</v>
      </c>
      <c r="Q542" s="88">
        <v>0.3387</v>
      </c>
      <c r="R542" s="85">
        <v>0</v>
      </c>
      <c r="S542" s="86">
        <v>4</v>
      </c>
      <c r="T542" s="86">
        <v>2.56</v>
      </c>
      <c r="U542" s="88">
        <v>3.7702801257756402</v>
      </c>
      <c r="V542" s="89">
        <v>4.24</v>
      </c>
      <c r="W542" s="85">
        <v>36.302766385556097</v>
      </c>
      <c r="X542" s="88">
        <v>39.700000000000003</v>
      </c>
      <c r="Y542" s="85">
        <v>-100</v>
      </c>
      <c r="Z542" s="88"/>
      <c r="AA542" s="85">
        <v>0</v>
      </c>
      <c r="AB542" s="91">
        <v>0.04</v>
      </c>
      <c r="AC542" s="86">
        <v>0</v>
      </c>
      <c r="AD542" s="86">
        <v>0</v>
      </c>
      <c r="AE542" s="86">
        <v>0.88</v>
      </c>
      <c r="AF542" s="151">
        <v>24.296600329099999</v>
      </c>
      <c r="AG542" s="85">
        <v>1.9095000004199999E-2</v>
      </c>
      <c r="AH542" s="86">
        <v>0.61033700000000002</v>
      </c>
      <c r="AI542" s="151">
        <v>0.28805000006300002</v>
      </c>
      <c r="AJ542" s="152">
        <v>3.21</v>
      </c>
      <c r="AK542" s="153">
        <v>49</v>
      </c>
    </row>
    <row r="543" spans="1:37" x14ac:dyDescent="0.2">
      <c r="A543" s="149" t="s">
        <v>1395</v>
      </c>
      <c r="B543" s="66" t="s">
        <v>1396</v>
      </c>
      <c r="C543" s="67">
        <v>63</v>
      </c>
      <c r="D543" s="84" t="s">
        <v>337</v>
      </c>
      <c r="E543" s="85">
        <v>95.006929075227006</v>
      </c>
      <c r="F543" s="91">
        <v>95.006929075227006</v>
      </c>
      <c r="G543" s="86">
        <v>94.069952634082796</v>
      </c>
      <c r="H543" s="86">
        <v>94.069952634082796</v>
      </c>
      <c r="I543" s="86">
        <v>21.97</v>
      </c>
      <c r="J543" s="86">
        <v>24.08</v>
      </c>
      <c r="K543" s="87">
        <v>0</v>
      </c>
      <c r="L543" s="85">
        <v>0.81999999980100002</v>
      </c>
      <c r="M543" s="150">
        <v>0</v>
      </c>
      <c r="N543" s="86">
        <v>88.843368508173</v>
      </c>
      <c r="O543" s="86">
        <v>67.901998224995296</v>
      </c>
      <c r="P543" s="86">
        <v>0.115</v>
      </c>
      <c r="Q543" s="88">
        <v>0.29880000000000001</v>
      </c>
      <c r="R543" s="85">
        <v>0</v>
      </c>
      <c r="S543" s="86">
        <v>2.1</v>
      </c>
      <c r="T543" s="86">
        <v>1.56</v>
      </c>
      <c r="U543" s="88">
        <v>0.37024013899518099</v>
      </c>
      <c r="V543" s="89">
        <v>4.5599999999999996</v>
      </c>
      <c r="W543" s="85">
        <v>36.928290393915098</v>
      </c>
      <c r="X543" s="88">
        <v>37.933333333299998</v>
      </c>
      <c r="Y543" s="85"/>
      <c r="Z543" s="88"/>
      <c r="AA543" s="85">
        <v>0</v>
      </c>
      <c r="AB543" s="91">
        <v>0</v>
      </c>
      <c r="AC543" s="86">
        <v>0</v>
      </c>
      <c r="AD543" s="86">
        <v>0</v>
      </c>
      <c r="AE543" s="86">
        <v>0.21</v>
      </c>
      <c r="AF543" s="151">
        <v>70.209800703100001</v>
      </c>
      <c r="AG543" s="85">
        <v>0</v>
      </c>
      <c r="AH543" s="86">
        <v>5.8952999999999998E-2</v>
      </c>
      <c r="AI543" s="151">
        <v>4.1149955154099999E-2</v>
      </c>
      <c r="AJ543" s="152">
        <v>3.62</v>
      </c>
      <c r="AK543" s="153">
        <v>74</v>
      </c>
    </row>
    <row r="544" spans="1:37" x14ac:dyDescent="0.2">
      <c r="A544" s="149" t="s">
        <v>1397</v>
      </c>
      <c r="B544" s="66" t="s">
        <v>1398</v>
      </c>
      <c r="C544" s="67">
        <v>63</v>
      </c>
      <c r="D544" s="84" t="s">
        <v>337</v>
      </c>
      <c r="E544" s="85">
        <v>92.416287254996902</v>
      </c>
      <c r="F544" s="91">
        <v>92.369143336885301</v>
      </c>
      <c r="G544" s="86">
        <v>91.184087313119605</v>
      </c>
      <c r="H544" s="86">
        <v>91.136943395007904</v>
      </c>
      <c r="I544" s="86">
        <v>34.65</v>
      </c>
      <c r="J544" s="86">
        <v>33.31</v>
      </c>
      <c r="K544" s="87">
        <v>0</v>
      </c>
      <c r="L544" s="85">
        <v>0.81999999985600003</v>
      </c>
      <c r="M544" s="150">
        <v>0</v>
      </c>
      <c r="N544" s="86">
        <v>86.897408200358299</v>
      </c>
      <c r="O544" s="86">
        <v>76.038288183634606</v>
      </c>
      <c r="P544" s="86">
        <v>0.33900000000000002</v>
      </c>
      <c r="Q544" s="88">
        <v>0.49509999999999998</v>
      </c>
      <c r="R544" s="85">
        <v>0</v>
      </c>
      <c r="S544" s="86">
        <v>1.8</v>
      </c>
      <c r="T544" s="86">
        <v>1.72</v>
      </c>
      <c r="U544" s="88">
        <v>0.76786463883238099</v>
      </c>
      <c r="V544" s="89">
        <v>4.6399999999999997</v>
      </c>
      <c r="W544" s="85">
        <v>33.811619733106497</v>
      </c>
      <c r="X544" s="88">
        <v>37.4666666667</v>
      </c>
      <c r="Y544" s="85">
        <v>11.14</v>
      </c>
      <c r="Z544" s="88"/>
      <c r="AA544" s="85">
        <v>0</v>
      </c>
      <c r="AB544" s="91">
        <v>0.01</v>
      </c>
      <c r="AC544" s="86">
        <v>0</v>
      </c>
      <c r="AD544" s="86">
        <v>0</v>
      </c>
      <c r="AE544" s="86">
        <v>0.41</v>
      </c>
      <c r="AF544" s="151">
        <v>61.156200398199999</v>
      </c>
      <c r="AG544" s="85">
        <v>0</v>
      </c>
      <c r="AH544" s="86">
        <v>0.20299800000000001</v>
      </c>
      <c r="AI544" s="151">
        <v>0.288049999675</v>
      </c>
      <c r="AJ544" s="152">
        <v>3.35</v>
      </c>
      <c r="AK544" s="153">
        <v>61</v>
      </c>
    </row>
    <row r="545" spans="1:37" x14ac:dyDescent="0.2">
      <c r="A545" s="149" t="s">
        <v>1399</v>
      </c>
      <c r="B545" s="66" t="s">
        <v>1400</v>
      </c>
      <c r="C545" s="67">
        <v>63</v>
      </c>
      <c r="D545" s="84" t="s">
        <v>337</v>
      </c>
      <c r="E545" s="85">
        <v>98.948629583759597</v>
      </c>
      <c r="F545" s="91">
        <v>98.948629583759597</v>
      </c>
      <c r="G545" s="86">
        <v>98.158419040439398</v>
      </c>
      <c r="H545" s="86">
        <v>98.158419040439398</v>
      </c>
      <c r="I545" s="86">
        <v>1.1100000000000001</v>
      </c>
      <c r="J545" s="86">
        <v>0.79</v>
      </c>
      <c r="K545" s="87">
        <v>0</v>
      </c>
      <c r="L545" s="85">
        <v>0.110000064334</v>
      </c>
      <c r="M545" s="150">
        <v>0</v>
      </c>
      <c r="N545" s="86">
        <v>86.732001507727105</v>
      </c>
      <c r="O545" s="86">
        <v>71.005739402659401</v>
      </c>
      <c r="P545" s="86">
        <v>6.5000000000000002E-2</v>
      </c>
      <c r="Q545" s="88">
        <v>0.4637</v>
      </c>
      <c r="R545" s="85">
        <v>0</v>
      </c>
      <c r="S545" s="86">
        <v>0.2</v>
      </c>
      <c r="T545" s="86">
        <v>1.53</v>
      </c>
      <c r="U545" s="88">
        <v>1.3461849119595099E-2</v>
      </c>
      <c r="V545" s="89">
        <v>4.74</v>
      </c>
      <c r="W545" s="85">
        <v>30.487432642817499</v>
      </c>
      <c r="X545" s="88">
        <v>33.666666666700003</v>
      </c>
      <c r="Y545" s="85">
        <v>-100</v>
      </c>
      <c r="Z545" s="88"/>
      <c r="AA545" s="85">
        <v>0</v>
      </c>
      <c r="AB545" s="91">
        <v>0</v>
      </c>
      <c r="AC545" s="86">
        <v>0</v>
      </c>
      <c r="AD545" s="86">
        <v>0</v>
      </c>
      <c r="AE545" s="86">
        <v>0.02</v>
      </c>
      <c r="AF545" s="151">
        <v>97.784488417199995</v>
      </c>
      <c r="AG545" s="85">
        <v>0</v>
      </c>
      <c r="AH545" s="86">
        <v>3.1779999999999998E-3</v>
      </c>
      <c r="AI545" s="151">
        <v>3.2432097014000002E-8</v>
      </c>
      <c r="AJ545" s="152">
        <v>3.5</v>
      </c>
      <c r="AK545" s="153">
        <v>70</v>
      </c>
    </row>
    <row r="546" spans="1:37" x14ac:dyDescent="0.2">
      <c r="A546" s="149" t="s">
        <v>1401</v>
      </c>
      <c r="B546" s="66" t="s">
        <v>1402</v>
      </c>
      <c r="C546" s="67">
        <v>63</v>
      </c>
      <c r="D546" s="84" t="s">
        <v>337</v>
      </c>
      <c r="E546" s="85">
        <v>98.709800045617001</v>
      </c>
      <c r="F546" s="91">
        <v>98.709800045617001</v>
      </c>
      <c r="G546" s="86">
        <v>98.399604652930904</v>
      </c>
      <c r="H546" s="86">
        <v>98.399604652930904</v>
      </c>
      <c r="I546" s="86">
        <v>5.56</v>
      </c>
      <c r="J546" s="86">
        <v>4.6900000000000004</v>
      </c>
      <c r="K546" s="87">
        <v>8.3999999999999995E-3</v>
      </c>
      <c r="L546" s="85">
        <v>8.0000005989000006E-2</v>
      </c>
      <c r="M546" s="150">
        <v>0</v>
      </c>
      <c r="N546" s="86">
        <v>88.115025205483605</v>
      </c>
      <c r="O546" s="86">
        <v>83.941433926713898</v>
      </c>
      <c r="P546" s="86">
        <v>0.06</v>
      </c>
      <c r="Q546" s="88">
        <v>0.33789999999999998</v>
      </c>
      <c r="R546" s="85">
        <v>0</v>
      </c>
      <c r="S546" s="86">
        <v>0.4</v>
      </c>
      <c r="T546" s="86">
        <v>1.17</v>
      </c>
      <c r="U546" s="88">
        <v>3.7253858435337898E-2</v>
      </c>
      <c r="V546" s="89">
        <v>4.63</v>
      </c>
      <c r="W546" s="85">
        <v>31.268264073036701</v>
      </c>
      <c r="X546" s="88">
        <v>32.9</v>
      </c>
      <c r="Y546" s="85"/>
      <c r="Z546" s="88"/>
      <c r="AA546" s="85">
        <v>0</v>
      </c>
      <c r="AB546" s="91">
        <v>0</v>
      </c>
      <c r="AC546" s="86">
        <v>0</v>
      </c>
      <c r="AD546" s="86">
        <v>0</v>
      </c>
      <c r="AE546" s="86">
        <v>0.02</v>
      </c>
      <c r="AF546" s="151">
        <v>89.946799819199995</v>
      </c>
      <c r="AG546" s="85">
        <v>0</v>
      </c>
      <c r="AH546" s="86">
        <v>1.5640999999999999E-2</v>
      </c>
      <c r="AI546" s="151">
        <v>8.2299974322399994E-2</v>
      </c>
      <c r="AJ546" s="152">
        <v>3.51</v>
      </c>
      <c r="AK546" s="153">
        <v>70</v>
      </c>
    </row>
    <row r="547" spans="1:37" x14ac:dyDescent="0.2">
      <c r="A547" s="149" t="s">
        <v>1403</v>
      </c>
      <c r="B547" s="66" t="s">
        <v>1404</v>
      </c>
      <c r="C547" s="67">
        <v>63</v>
      </c>
      <c r="D547" s="84" t="s">
        <v>337</v>
      </c>
      <c r="E547" s="85">
        <v>93.809370759231498</v>
      </c>
      <c r="F547" s="91">
        <v>93.795086065281097</v>
      </c>
      <c r="G547" s="86">
        <v>92.463038354403295</v>
      </c>
      <c r="H547" s="86">
        <v>92.448753660452795</v>
      </c>
      <c r="I547" s="86">
        <v>18.53</v>
      </c>
      <c r="J547" s="86">
        <v>16.02</v>
      </c>
      <c r="K547" s="87">
        <v>0</v>
      </c>
      <c r="L547" s="85">
        <v>2.07000000205</v>
      </c>
      <c r="M547" s="150">
        <v>5.5457362207780702E-3</v>
      </c>
      <c r="N547" s="86">
        <v>84.265202853719998</v>
      </c>
      <c r="O547" s="86">
        <v>70.620803392625803</v>
      </c>
      <c r="P547" s="86">
        <v>0.14399999999999999</v>
      </c>
      <c r="Q547" s="88">
        <v>0.61499999999999999</v>
      </c>
      <c r="R547" s="85">
        <v>2.98775022408127E-2</v>
      </c>
      <c r="S547" s="86">
        <v>1.4</v>
      </c>
      <c r="T547" s="86">
        <v>1.82</v>
      </c>
      <c r="U547" s="88">
        <v>0.66245268195128904</v>
      </c>
      <c r="V547" s="89">
        <v>4.88</v>
      </c>
      <c r="W547" s="85">
        <v>32.125093051311502</v>
      </c>
      <c r="X547" s="88">
        <v>38.4</v>
      </c>
      <c r="Y547" s="85"/>
      <c r="Z547" s="88"/>
      <c r="AA547" s="85">
        <v>0</v>
      </c>
      <c r="AB547" s="91">
        <v>0</v>
      </c>
      <c r="AC547" s="86">
        <v>0</v>
      </c>
      <c r="AD547" s="86">
        <v>0</v>
      </c>
      <c r="AE547" s="86">
        <v>0.22</v>
      </c>
      <c r="AF547" s="151">
        <v>49.0867004881</v>
      </c>
      <c r="AG547" s="85">
        <v>1.08540000272E-2</v>
      </c>
      <c r="AH547" s="86">
        <v>3.2784000000000001E-2</v>
      </c>
      <c r="AI547" s="151">
        <v>0</v>
      </c>
      <c r="AJ547" s="152">
        <v>3.44</v>
      </c>
      <c r="AK547" s="153">
        <v>64</v>
      </c>
    </row>
    <row r="548" spans="1:37" x14ac:dyDescent="0.2">
      <c r="A548" s="149" t="s">
        <v>1405</v>
      </c>
      <c r="B548" s="66" t="s">
        <v>1406</v>
      </c>
      <c r="C548" s="67">
        <v>63</v>
      </c>
      <c r="D548" s="84" t="s">
        <v>337</v>
      </c>
      <c r="E548" s="85">
        <v>96.493291386120205</v>
      </c>
      <c r="F548" s="91">
        <v>96.4139053051464</v>
      </c>
      <c r="G548" s="86">
        <v>95.434810306469501</v>
      </c>
      <c r="H548" s="86">
        <v>95.356404300569395</v>
      </c>
      <c r="I548" s="86">
        <v>33.840000000000003</v>
      </c>
      <c r="J548" s="86">
        <v>31.52</v>
      </c>
      <c r="K548" s="87">
        <v>0</v>
      </c>
      <c r="L548" s="85">
        <v>0.189999999891</v>
      </c>
      <c r="M548" s="150">
        <v>1.11624568692589E-2</v>
      </c>
      <c r="N548" s="86">
        <v>85.110118255071995</v>
      </c>
      <c r="O548" s="86">
        <v>67.084013102148703</v>
      </c>
      <c r="P548" s="86">
        <v>0.14899999999999999</v>
      </c>
      <c r="Q548" s="88">
        <v>0.67520000000000002</v>
      </c>
      <c r="R548" s="85">
        <v>1.9022256039566299E-2</v>
      </c>
      <c r="S548" s="86">
        <v>0.5</v>
      </c>
      <c r="T548" s="86">
        <v>2.0499999999999998</v>
      </c>
      <c r="U548" s="88">
        <v>0.205815765487636</v>
      </c>
      <c r="V548" s="89">
        <v>4.82</v>
      </c>
      <c r="W548" s="85">
        <v>31.604619308566601</v>
      </c>
      <c r="X548" s="88">
        <v>34.633333333300001</v>
      </c>
      <c r="Y548" s="85"/>
      <c r="Z548" s="88"/>
      <c r="AA548" s="85">
        <v>0</v>
      </c>
      <c r="AB548" s="91">
        <v>0.08</v>
      </c>
      <c r="AC548" s="86">
        <v>0</v>
      </c>
      <c r="AD548" s="86">
        <v>0.05</v>
      </c>
      <c r="AE548" s="86">
        <v>0.24</v>
      </c>
      <c r="AF548" s="151">
        <v>62.245899096400002</v>
      </c>
      <c r="AG548" s="85">
        <v>0</v>
      </c>
      <c r="AH548" s="86">
        <v>0.135904</v>
      </c>
      <c r="AI548" s="151">
        <v>6.9063826314299995E-11</v>
      </c>
      <c r="AJ548" s="152">
        <v>3.35</v>
      </c>
      <c r="AK548" s="153">
        <v>62</v>
      </c>
    </row>
    <row r="549" spans="1:37" x14ac:dyDescent="0.2">
      <c r="A549" s="149" t="s">
        <v>1407</v>
      </c>
      <c r="B549" s="66" t="s">
        <v>1408</v>
      </c>
      <c r="C549" s="67">
        <v>63</v>
      </c>
      <c r="D549" s="84" t="s">
        <v>337</v>
      </c>
      <c r="E549" s="85">
        <v>94.418529837542195</v>
      </c>
      <c r="F549" s="91">
        <v>94.084193111054901</v>
      </c>
      <c r="G549" s="86">
        <v>92.097704450929498</v>
      </c>
      <c r="H549" s="86">
        <v>91.769112341735806</v>
      </c>
      <c r="I549" s="86">
        <v>28.63</v>
      </c>
      <c r="J549" s="86">
        <v>29.36</v>
      </c>
      <c r="K549" s="87">
        <v>0</v>
      </c>
      <c r="L549" s="85">
        <v>0.36999998702300002</v>
      </c>
      <c r="M549" s="150">
        <v>4.1863207168031302E-3</v>
      </c>
      <c r="N549" s="86">
        <v>87.045246721377893</v>
      </c>
      <c r="O549" s="86">
        <v>62.774630824138001</v>
      </c>
      <c r="P549" s="86">
        <v>0.36699999999999999</v>
      </c>
      <c r="Q549" s="88">
        <v>0.63829999999999998</v>
      </c>
      <c r="R549" s="85">
        <v>2.4950099800399202E-2</v>
      </c>
      <c r="S549" s="86">
        <v>0.4</v>
      </c>
      <c r="T549" s="86">
        <v>2.33</v>
      </c>
      <c r="U549" s="88">
        <v>0.53080263792826099</v>
      </c>
      <c r="V549" s="89">
        <v>4.6100000000000003</v>
      </c>
      <c r="W549" s="85">
        <v>34.613030928125397</v>
      </c>
      <c r="X549" s="88">
        <v>36.733333333300003</v>
      </c>
      <c r="Y549" s="85"/>
      <c r="Z549" s="88"/>
      <c r="AA549" s="85">
        <v>0</v>
      </c>
      <c r="AB549" s="91">
        <v>0.31</v>
      </c>
      <c r="AC549" s="86">
        <v>0</v>
      </c>
      <c r="AD549" s="86">
        <v>0.21</v>
      </c>
      <c r="AE549" s="86">
        <v>0.25</v>
      </c>
      <c r="AF549" s="151">
        <v>25.659903077799999</v>
      </c>
      <c r="AG549" s="85">
        <v>0</v>
      </c>
      <c r="AH549" s="86">
        <v>0.13430600000000001</v>
      </c>
      <c r="AI549" s="151">
        <v>8.2299999632000007E-2</v>
      </c>
      <c r="AJ549" s="152">
        <v>3.32</v>
      </c>
      <c r="AK549" s="153">
        <v>60</v>
      </c>
    </row>
    <row r="550" spans="1:37" x14ac:dyDescent="0.2">
      <c r="A550" s="149" t="s">
        <v>1409</v>
      </c>
      <c r="B550" s="66" t="s">
        <v>1410</v>
      </c>
      <c r="C550" s="67">
        <v>63</v>
      </c>
      <c r="D550" s="84" t="s">
        <v>337</v>
      </c>
      <c r="E550" s="85">
        <v>91.971071632149005</v>
      </c>
      <c r="F550" s="91">
        <v>91.942570777123294</v>
      </c>
      <c r="G550" s="86">
        <v>87.631816454493602</v>
      </c>
      <c r="H550" s="86">
        <v>87.603315599468004</v>
      </c>
      <c r="I550" s="86">
        <v>2.72</v>
      </c>
      <c r="J550" s="86">
        <v>2.4</v>
      </c>
      <c r="K550" s="87">
        <v>0</v>
      </c>
      <c r="L550" s="85">
        <v>0.85999999955299999</v>
      </c>
      <c r="M550" s="150">
        <v>3.8191977525599799E-3</v>
      </c>
      <c r="N550" s="86">
        <v>85.842670551981101</v>
      </c>
      <c r="O550" s="86">
        <v>73.227810997772295</v>
      </c>
      <c r="P550" s="86">
        <v>4.5999999999999999E-2</v>
      </c>
      <c r="Q550" s="88">
        <v>0.91039999999999999</v>
      </c>
      <c r="R550" s="85">
        <v>3.8233607340852599E-2</v>
      </c>
      <c r="S550" s="86">
        <v>0.7</v>
      </c>
      <c r="T550" s="86">
        <v>2</v>
      </c>
      <c r="U550" s="88">
        <v>0.61039331179935397</v>
      </c>
      <c r="V550" s="89">
        <v>4.75</v>
      </c>
      <c r="W550" s="85">
        <v>33.223748085031097</v>
      </c>
      <c r="X550" s="88">
        <v>32.933333333299998</v>
      </c>
      <c r="Y550" s="85">
        <v>100</v>
      </c>
      <c r="Z550" s="88"/>
      <c r="AA550" s="85">
        <v>0</v>
      </c>
      <c r="AB550" s="91">
        <v>0.05</v>
      </c>
      <c r="AC550" s="86">
        <v>0</v>
      </c>
      <c r="AD550" s="86">
        <v>0.05</v>
      </c>
      <c r="AE550" s="86">
        <v>0.2</v>
      </c>
      <c r="AF550" s="151">
        <v>8.4679002717799996</v>
      </c>
      <c r="AG550" s="85">
        <v>0</v>
      </c>
      <c r="AH550" s="86">
        <v>9.103E-3</v>
      </c>
      <c r="AI550" s="151">
        <v>4.1149999998499998E-2</v>
      </c>
      <c r="AJ550" s="152">
        <v>3.21</v>
      </c>
      <c r="AK550" s="153">
        <v>50</v>
      </c>
    </row>
    <row r="551" spans="1:37" x14ac:dyDescent="0.2">
      <c r="A551" s="149" t="s">
        <v>1411</v>
      </c>
      <c r="B551" s="66" t="s">
        <v>1412</v>
      </c>
      <c r="C551" s="67">
        <v>75</v>
      </c>
      <c r="D551" s="84" t="s">
        <v>337</v>
      </c>
      <c r="E551" s="85">
        <v>87.572919097303199</v>
      </c>
      <c r="F551" s="91">
        <v>87.425691967510005</v>
      </c>
      <c r="G551" s="86">
        <v>86.943453670677897</v>
      </c>
      <c r="H551" s="86">
        <v>86.808449170527894</v>
      </c>
      <c r="I551" s="86">
        <v>134.62</v>
      </c>
      <c r="J551" s="86">
        <v>176.91</v>
      </c>
      <c r="K551" s="87">
        <v>0</v>
      </c>
      <c r="L551" s="85">
        <v>0.769999999303</v>
      </c>
      <c r="M551" s="150">
        <v>0</v>
      </c>
      <c r="N551" s="86">
        <v>79.702474272983395</v>
      </c>
      <c r="O551" s="86">
        <v>73.459118238477799</v>
      </c>
      <c r="P551" s="86">
        <v>1.6040000000000001</v>
      </c>
      <c r="Q551" s="88">
        <v>1.0556000000000001</v>
      </c>
      <c r="R551" s="85">
        <v>0</v>
      </c>
      <c r="S551" s="86">
        <v>1.7</v>
      </c>
      <c r="T551" s="86">
        <v>2.86</v>
      </c>
      <c r="U551" s="88">
        <v>0.39723546340433602</v>
      </c>
      <c r="V551" s="89">
        <v>4.8</v>
      </c>
      <c r="W551" s="85">
        <v>28.973621843917702</v>
      </c>
      <c r="X551" s="88"/>
      <c r="Y551" s="85"/>
      <c r="Z551" s="88"/>
      <c r="AA551" s="85">
        <v>1.29</v>
      </c>
      <c r="AB551" s="91">
        <v>1.45</v>
      </c>
      <c r="AC551" s="86">
        <v>0.72</v>
      </c>
      <c r="AD551" s="86">
        <v>0.85</v>
      </c>
      <c r="AE551" s="86">
        <v>0.19</v>
      </c>
      <c r="AF551" s="151">
        <v>29.098199237700001</v>
      </c>
      <c r="AG551" s="85">
        <v>3.8267024939199998E-10</v>
      </c>
      <c r="AH551" s="86">
        <v>1.1555869999999999</v>
      </c>
      <c r="AI551" s="151">
        <v>0.493601035415</v>
      </c>
      <c r="AJ551" s="152">
        <v>2.91</v>
      </c>
      <c r="AK551" s="153">
        <v>43</v>
      </c>
    </row>
    <row r="552" spans="1:37" x14ac:dyDescent="0.2">
      <c r="A552" s="149" t="s">
        <v>1413</v>
      </c>
      <c r="B552" s="66" t="s">
        <v>1414</v>
      </c>
      <c r="C552" s="67">
        <v>75</v>
      </c>
      <c r="D552" s="84" t="s">
        <v>337</v>
      </c>
      <c r="E552" s="85">
        <v>57.282214156079903</v>
      </c>
      <c r="F552" s="91">
        <v>56.656629819061799</v>
      </c>
      <c r="G552" s="86">
        <v>56.410520816146899</v>
      </c>
      <c r="H552" s="86">
        <v>55.814497057691199</v>
      </c>
      <c r="I552" s="86">
        <v>297.64999999999998</v>
      </c>
      <c r="J552" s="86">
        <v>504.59</v>
      </c>
      <c r="K552" s="87">
        <v>0</v>
      </c>
      <c r="L552" s="85">
        <v>0.74000000025599999</v>
      </c>
      <c r="M552" s="150">
        <v>4.23927378269219E-4</v>
      </c>
      <c r="N552" s="86">
        <v>70.633548774988697</v>
      </c>
      <c r="O552" s="86">
        <v>55.444948606352398</v>
      </c>
      <c r="P552" s="86">
        <v>8.0709999999999997</v>
      </c>
      <c r="Q552" s="88">
        <v>1.0005999999999999</v>
      </c>
      <c r="R552" s="85">
        <v>8.2678792889623806E-3</v>
      </c>
      <c r="S552" s="86">
        <v>1.2</v>
      </c>
      <c r="T552" s="86">
        <v>2.93</v>
      </c>
      <c r="U552" s="88">
        <v>2.09880107792993</v>
      </c>
      <c r="V552" s="89">
        <v>4.26</v>
      </c>
      <c r="W552" s="85">
        <v>27.4137606172755</v>
      </c>
      <c r="X552" s="88"/>
      <c r="Y552" s="85"/>
      <c r="Z552" s="88">
        <v>15.379999999999995</v>
      </c>
      <c r="AA552" s="85">
        <v>5.24</v>
      </c>
      <c r="AB552" s="91">
        <v>5.37</v>
      </c>
      <c r="AC552" s="86">
        <v>2.99</v>
      </c>
      <c r="AD552" s="86">
        <v>3.13</v>
      </c>
      <c r="AE552" s="86">
        <v>0.85</v>
      </c>
      <c r="AF552" s="151">
        <v>0.978699984051</v>
      </c>
      <c r="AG552" s="85">
        <v>1.4383999627599999E-2</v>
      </c>
      <c r="AH552" s="86">
        <v>3.680018</v>
      </c>
      <c r="AI552" s="151">
        <v>1.5177889607199999</v>
      </c>
      <c r="AJ552" s="152">
        <v>2.84</v>
      </c>
      <c r="AK552" s="153">
        <v>27</v>
      </c>
    </row>
    <row r="553" spans="1:37" x14ac:dyDescent="0.2">
      <c r="A553" s="149" t="s">
        <v>1415</v>
      </c>
      <c r="B553" s="66" t="s">
        <v>1416</v>
      </c>
      <c r="C553" s="67">
        <v>63</v>
      </c>
      <c r="D553" s="84" t="s">
        <v>337</v>
      </c>
      <c r="E553" s="85">
        <v>95.757121973829598</v>
      </c>
      <c r="F553" s="91">
        <v>95.714336649195999</v>
      </c>
      <c r="G553" s="86">
        <v>94.953114415089004</v>
      </c>
      <c r="H553" s="86">
        <v>94.910329090455306</v>
      </c>
      <c r="I553" s="86">
        <v>19.93</v>
      </c>
      <c r="J553" s="86">
        <v>15.63</v>
      </c>
      <c r="K553" s="87">
        <v>0</v>
      </c>
      <c r="L553" s="85">
        <v>2.4199999992699999</v>
      </c>
      <c r="M553" s="150">
        <v>0</v>
      </c>
      <c r="N553" s="86">
        <v>81.048315207701904</v>
      </c>
      <c r="O553" s="86">
        <v>41.8212621770436</v>
      </c>
      <c r="P553" s="86">
        <v>8.4000000000000005E-2</v>
      </c>
      <c r="Q553" s="88">
        <v>0.89139999999999997</v>
      </c>
      <c r="R553" s="85">
        <v>0</v>
      </c>
      <c r="S553" s="86">
        <v>1</v>
      </c>
      <c r="T553" s="86">
        <v>1.99</v>
      </c>
      <c r="U553" s="88">
        <v>0.31019360359396703</v>
      </c>
      <c r="V553" s="89">
        <v>4.71</v>
      </c>
      <c r="W553" s="85">
        <v>37.467742313847999</v>
      </c>
      <c r="X553" s="88">
        <v>38.5333333333</v>
      </c>
      <c r="Y553" s="85"/>
      <c r="Z553" s="88"/>
      <c r="AA553" s="85">
        <v>0</v>
      </c>
      <c r="AB553" s="91">
        <v>0</v>
      </c>
      <c r="AC553" s="86">
        <v>0</v>
      </c>
      <c r="AD553" s="86">
        <v>0</v>
      </c>
      <c r="AE553" s="86">
        <v>0.11</v>
      </c>
      <c r="AF553" s="151">
        <v>0</v>
      </c>
      <c r="AG553" s="85">
        <v>0</v>
      </c>
      <c r="AH553" s="86">
        <v>5.2714999999999998E-2</v>
      </c>
      <c r="AI553" s="151">
        <v>0</v>
      </c>
      <c r="AJ553" s="152">
        <v>3.96</v>
      </c>
      <c r="AK553" s="153">
        <v>83</v>
      </c>
    </row>
    <row r="554" spans="1:37" x14ac:dyDescent="0.2">
      <c r="A554" s="149" t="s">
        <v>1417</v>
      </c>
      <c r="B554" s="66" t="s">
        <v>1418</v>
      </c>
      <c r="C554" s="67">
        <v>63</v>
      </c>
      <c r="D554" s="84" t="s">
        <v>337</v>
      </c>
      <c r="E554" s="85">
        <v>92.786987591834901</v>
      </c>
      <c r="F554" s="91">
        <v>92.768035318119502</v>
      </c>
      <c r="G554" s="86">
        <v>92.0656863510184</v>
      </c>
      <c r="H554" s="86">
        <v>92.046734077303</v>
      </c>
      <c r="I554" s="86">
        <v>23.52</v>
      </c>
      <c r="J554" s="86">
        <v>13.77</v>
      </c>
      <c r="K554" s="87">
        <v>0</v>
      </c>
      <c r="L554" s="85">
        <v>3.3600000031000001</v>
      </c>
      <c r="M554" s="150">
        <v>0</v>
      </c>
      <c r="N554" s="86">
        <v>82.999509300976896</v>
      </c>
      <c r="O554" s="86">
        <v>33.9731807168519</v>
      </c>
      <c r="P554" s="86">
        <v>0.22800000000000001</v>
      </c>
      <c r="Q554" s="88">
        <v>0.53259999999999996</v>
      </c>
      <c r="R554" s="85">
        <v>0</v>
      </c>
      <c r="S554" s="86">
        <v>1.7</v>
      </c>
      <c r="T554" s="86">
        <v>2.39</v>
      </c>
      <c r="U554" s="88">
        <v>0.71684188229523205</v>
      </c>
      <c r="V554" s="89">
        <v>4.5199999999999996</v>
      </c>
      <c r="W554" s="85">
        <v>36.535505336304197</v>
      </c>
      <c r="X554" s="88">
        <v>37.299999999999997</v>
      </c>
      <c r="Y554" s="85"/>
      <c r="Z554" s="88"/>
      <c r="AA554" s="85">
        <v>0</v>
      </c>
      <c r="AB554" s="91">
        <v>0.01</v>
      </c>
      <c r="AC554" s="86">
        <v>0</v>
      </c>
      <c r="AD554" s="86">
        <v>0.01</v>
      </c>
      <c r="AE554" s="86">
        <v>0.39</v>
      </c>
      <c r="AF554" s="151">
        <v>0</v>
      </c>
      <c r="AG554" s="85">
        <v>0</v>
      </c>
      <c r="AH554" s="86">
        <v>8.0013000000000001E-2</v>
      </c>
      <c r="AI554" s="151">
        <v>0</v>
      </c>
      <c r="AJ554" s="152">
        <v>3.77</v>
      </c>
      <c r="AK554" s="153">
        <v>80</v>
      </c>
    </row>
    <row r="555" spans="1:37" x14ac:dyDescent="0.2">
      <c r="A555" s="149" t="s">
        <v>1419</v>
      </c>
      <c r="B555" s="66" t="s">
        <v>1420</v>
      </c>
      <c r="C555" s="67">
        <v>63</v>
      </c>
      <c r="D555" s="84" t="s">
        <v>337</v>
      </c>
      <c r="E555" s="85">
        <v>88.081676518001103</v>
      </c>
      <c r="F555" s="91">
        <v>87.838079885366298</v>
      </c>
      <c r="G555" s="86">
        <v>87.538360499134299</v>
      </c>
      <c r="H555" s="86">
        <v>87.297152068780207</v>
      </c>
      <c r="I555" s="86">
        <v>48.96</v>
      </c>
      <c r="J555" s="86">
        <v>36.76</v>
      </c>
      <c r="K555" s="87">
        <v>0</v>
      </c>
      <c r="L555" s="85">
        <v>4.72999998468</v>
      </c>
      <c r="M555" s="150">
        <v>9.8769693096488302E-4</v>
      </c>
      <c r="N555" s="86">
        <v>82.678501033317005</v>
      </c>
      <c r="O555" s="86">
        <v>44.722397536672602</v>
      </c>
      <c r="P555" s="86">
        <v>0.223</v>
      </c>
      <c r="Q555" s="88">
        <v>1.141</v>
      </c>
      <c r="R555" s="85">
        <v>2.6198585276395101E-2</v>
      </c>
      <c r="S555" s="86">
        <v>2.5</v>
      </c>
      <c r="T555" s="86">
        <v>2.58</v>
      </c>
      <c r="U555" s="88">
        <v>1.3767986148426801</v>
      </c>
      <c r="V555" s="89">
        <v>4.47</v>
      </c>
      <c r="W555" s="85">
        <v>37.007351998234398</v>
      </c>
      <c r="X555" s="88">
        <v>34.766666666699997</v>
      </c>
      <c r="Y555" s="85">
        <v>100</v>
      </c>
      <c r="Z555" s="88"/>
      <c r="AA555" s="85">
        <v>0</v>
      </c>
      <c r="AB555" s="91">
        <v>0</v>
      </c>
      <c r="AC555" s="86">
        <v>0</v>
      </c>
      <c r="AD555" s="86">
        <v>0</v>
      </c>
      <c r="AE555" s="86">
        <v>0.43</v>
      </c>
      <c r="AF555" s="151">
        <v>0</v>
      </c>
      <c r="AG555" s="85">
        <v>0</v>
      </c>
      <c r="AH555" s="86">
        <v>0.18156900000000001</v>
      </c>
      <c r="AI555" s="151">
        <v>0</v>
      </c>
      <c r="AJ555" s="152">
        <v>3.59</v>
      </c>
      <c r="AK555" s="153">
        <v>66</v>
      </c>
    </row>
    <row r="556" spans="1:37" x14ac:dyDescent="0.2">
      <c r="A556" s="149" t="s">
        <v>1421</v>
      </c>
      <c r="B556" s="66" t="s">
        <v>1422</v>
      </c>
      <c r="C556" s="67">
        <v>63</v>
      </c>
      <c r="D556" s="84" t="s">
        <v>337</v>
      </c>
      <c r="E556" s="85">
        <v>81.360944738752096</v>
      </c>
      <c r="F556" s="91">
        <v>80.774213678634197</v>
      </c>
      <c r="G556" s="86">
        <v>79.886316617715906</v>
      </c>
      <c r="H556" s="86">
        <v>79.3070468774376</v>
      </c>
      <c r="I556" s="86">
        <v>50.55</v>
      </c>
      <c r="J556" s="86">
        <v>50.13</v>
      </c>
      <c r="K556" s="87">
        <v>0</v>
      </c>
      <c r="L556" s="85">
        <v>3.6200000023599999</v>
      </c>
      <c r="M556" s="150">
        <v>0</v>
      </c>
      <c r="N556" s="86">
        <v>75.577847099041094</v>
      </c>
      <c r="O556" s="86">
        <v>48.572385350206197</v>
      </c>
      <c r="P556" s="86">
        <v>1.0289999999999999</v>
      </c>
      <c r="Q556" s="88">
        <v>0.62549999999999994</v>
      </c>
      <c r="R556" s="85">
        <v>0</v>
      </c>
      <c r="S556" s="86">
        <v>3.3</v>
      </c>
      <c r="T556" s="86">
        <v>2.38</v>
      </c>
      <c r="U556" s="88">
        <v>3.3718382657179502</v>
      </c>
      <c r="V556" s="89">
        <v>4.59</v>
      </c>
      <c r="W556" s="85">
        <v>35.816967092676201</v>
      </c>
      <c r="X556" s="88">
        <v>32.299999999999997</v>
      </c>
      <c r="Y556" s="85"/>
      <c r="Z556" s="88"/>
      <c r="AA556" s="85">
        <v>1.7</v>
      </c>
      <c r="AB556" s="91">
        <v>2.09</v>
      </c>
      <c r="AC556" s="86">
        <v>0.22</v>
      </c>
      <c r="AD556" s="86">
        <v>0.45</v>
      </c>
      <c r="AE556" s="86">
        <v>0.42</v>
      </c>
      <c r="AF556" s="151">
        <v>0</v>
      </c>
      <c r="AG556" s="85">
        <v>2.6331000014599999E-2</v>
      </c>
      <c r="AH556" s="86">
        <v>0.49462099999999998</v>
      </c>
      <c r="AI556" s="151">
        <v>0.123450000068</v>
      </c>
      <c r="AJ556" s="152">
        <v>3.44</v>
      </c>
      <c r="AK556" s="153">
        <v>59</v>
      </c>
    </row>
    <row r="557" spans="1:37" x14ac:dyDescent="0.2">
      <c r="A557" s="149" t="s">
        <v>1423</v>
      </c>
      <c r="B557" s="66" t="s">
        <v>1424</v>
      </c>
      <c r="C557" s="67">
        <v>63</v>
      </c>
      <c r="D557" s="84" t="s">
        <v>337</v>
      </c>
      <c r="E557" s="85">
        <v>76.155414286097496</v>
      </c>
      <c r="F557" s="91">
        <v>75.122716665325498</v>
      </c>
      <c r="G557" s="86">
        <v>74.700249456827905</v>
      </c>
      <c r="H557" s="86">
        <v>73.683645824951</v>
      </c>
      <c r="I557" s="86">
        <v>73.959999999999994</v>
      </c>
      <c r="J557" s="86">
        <v>85.64</v>
      </c>
      <c r="K557" s="87">
        <v>0</v>
      </c>
      <c r="L557" s="85">
        <v>2.15000000078</v>
      </c>
      <c r="M557" s="150">
        <v>0</v>
      </c>
      <c r="N557" s="86">
        <v>71.879079909013797</v>
      </c>
      <c r="O557" s="86">
        <v>62.994923857868002</v>
      </c>
      <c r="P557" s="86">
        <v>3.5990000000000002</v>
      </c>
      <c r="Q557" s="88">
        <v>0.90900000000000003</v>
      </c>
      <c r="R557" s="85">
        <v>0</v>
      </c>
      <c r="S557" s="86">
        <v>2.2000000000000002</v>
      </c>
      <c r="T557" s="86">
        <v>2.1800000000000002</v>
      </c>
      <c r="U557" s="88">
        <v>2.6380730130629502</v>
      </c>
      <c r="V557" s="89">
        <v>4.3</v>
      </c>
      <c r="W557" s="85">
        <v>35.595844260278596</v>
      </c>
      <c r="X557" s="88">
        <v>35.0333333333</v>
      </c>
      <c r="Y557" s="85">
        <v>100</v>
      </c>
      <c r="Z557" s="88"/>
      <c r="AA557" s="85">
        <v>2.2000000000000002</v>
      </c>
      <c r="AB557" s="91">
        <v>3.16</v>
      </c>
      <c r="AC557" s="86">
        <v>0.89</v>
      </c>
      <c r="AD557" s="86">
        <v>1.45</v>
      </c>
      <c r="AE557" s="86">
        <v>0.86</v>
      </c>
      <c r="AF557" s="151">
        <v>0</v>
      </c>
      <c r="AG557" s="85">
        <v>0</v>
      </c>
      <c r="AH557" s="86">
        <v>0.375025</v>
      </c>
      <c r="AI557" s="151">
        <v>0.603496000649</v>
      </c>
      <c r="AJ557" s="152">
        <v>3.16</v>
      </c>
      <c r="AK557" s="153">
        <v>45</v>
      </c>
    </row>
    <row r="558" spans="1:37" x14ac:dyDescent="0.2">
      <c r="A558" s="149" t="s">
        <v>1425</v>
      </c>
      <c r="B558" s="66" t="s">
        <v>1426</v>
      </c>
      <c r="C558" s="67">
        <v>63</v>
      </c>
      <c r="D558" s="84" t="s">
        <v>337</v>
      </c>
      <c r="E558" s="85">
        <v>71.301642693972198</v>
      </c>
      <c r="F558" s="91">
        <v>71.098458324245499</v>
      </c>
      <c r="G558" s="86">
        <v>68.185001090537597</v>
      </c>
      <c r="H558" s="86">
        <v>68.003053505217395</v>
      </c>
      <c r="I558" s="86">
        <v>224.08</v>
      </c>
      <c r="J558" s="86">
        <v>269.81</v>
      </c>
      <c r="K558" s="87">
        <v>0</v>
      </c>
      <c r="L558" s="85">
        <v>1.51999999944</v>
      </c>
      <c r="M558" s="150">
        <v>1.9048937010552699E-4</v>
      </c>
      <c r="N558" s="86">
        <v>66.629491874241893</v>
      </c>
      <c r="O558" s="86">
        <v>64.5922544377582</v>
      </c>
      <c r="P558" s="86">
        <v>3.2890000000000001</v>
      </c>
      <c r="Q558" s="88">
        <v>0.96299999999999997</v>
      </c>
      <c r="R558" s="85">
        <v>9.7541943035505292E-3</v>
      </c>
      <c r="S558" s="86">
        <v>1.5</v>
      </c>
      <c r="T558" s="86">
        <v>2.16</v>
      </c>
      <c r="U558" s="88">
        <v>1.8630973563073201</v>
      </c>
      <c r="V558" s="89">
        <v>4.49</v>
      </c>
      <c r="W558" s="85">
        <v>35.902429255175598</v>
      </c>
      <c r="X558" s="88">
        <v>32.9666666667</v>
      </c>
      <c r="Y558" s="85">
        <v>-98.58</v>
      </c>
      <c r="Z558" s="88"/>
      <c r="AA558" s="85">
        <v>2.0299999999999998</v>
      </c>
      <c r="AB558" s="91">
        <v>2.2000000000000002</v>
      </c>
      <c r="AC558" s="86">
        <v>0.89</v>
      </c>
      <c r="AD558" s="86">
        <v>0.95</v>
      </c>
      <c r="AE558" s="86">
        <v>1.03</v>
      </c>
      <c r="AF558" s="151">
        <v>1.26310002758</v>
      </c>
      <c r="AG558" s="85">
        <v>8.7100000021099998E-4</v>
      </c>
      <c r="AH558" s="86">
        <v>2.8907729999999998</v>
      </c>
      <c r="AI558" s="151">
        <v>0.655828000159</v>
      </c>
      <c r="AJ558" s="152">
        <v>3.01</v>
      </c>
      <c r="AK558" s="153">
        <v>36</v>
      </c>
    </row>
    <row r="559" spans="1:37" x14ac:dyDescent="0.2">
      <c r="A559" s="149" t="s">
        <v>1427</v>
      </c>
      <c r="B559" s="66" t="s">
        <v>1428</v>
      </c>
      <c r="C559" s="67">
        <v>63</v>
      </c>
      <c r="D559" s="84" t="s">
        <v>337</v>
      </c>
      <c r="E559" s="85">
        <v>39.756740185924698</v>
      </c>
      <c r="F559" s="91">
        <v>39.645715611380901</v>
      </c>
      <c r="G559" s="86">
        <v>38.245480305566097</v>
      </c>
      <c r="H559" s="86">
        <v>38.147712396639399</v>
      </c>
      <c r="I559" s="86">
        <v>661.45</v>
      </c>
      <c r="J559" s="86">
        <v>823.34</v>
      </c>
      <c r="K559" s="87">
        <v>0</v>
      </c>
      <c r="L559" s="85">
        <v>1.3000000214</v>
      </c>
      <c r="M559" s="150">
        <v>0</v>
      </c>
      <c r="N559" s="86">
        <v>37.3967421955346</v>
      </c>
      <c r="O559" s="86">
        <v>51.696525515743801</v>
      </c>
      <c r="P559" s="86">
        <v>15.788</v>
      </c>
      <c r="Q559" s="88">
        <v>1.0126999999999999</v>
      </c>
      <c r="R559" s="85">
        <v>0</v>
      </c>
      <c r="S559" s="86">
        <v>0.6</v>
      </c>
      <c r="T559" s="86">
        <v>4.93</v>
      </c>
      <c r="U559" s="88">
        <v>2.00838484100287</v>
      </c>
      <c r="V559" s="89">
        <v>3.43</v>
      </c>
      <c r="W559" s="85">
        <v>32.030290368850103</v>
      </c>
      <c r="X559" s="88">
        <v>31.166666666699999</v>
      </c>
      <c r="Y559" s="85">
        <v>-100</v>
      </c>
      <c r="Z559" s="88"/>
      <c r="AA559" s="85">
        <v>5.0999999999999996</v>
      </c>
      <c r="AB559" s="91">
        <v>5.22</v>
      </c>
      <c r="AC559" s="86">
        <v>1.58</v>
      </c>
      <c r="AD559" s="86">
        <v>1.66</v>
      </c>
      <c r="AE559" s="86">
        <v>2.93</v>
      </c>
      <c r="AF559" s="151">
        <v>0.408499983362</v>
      </c>
      <c r="AG559" s="85">
        <v>3.8860000014400002E-3</v>
      </c>
      <c r="AH559" s="86">
        <v>3.614023</v>
      </c>
      <c r="AI559" s="151">
        <v>1.4025470074899999</v>
      </c>
      <c r="AJ559" s="152">
        <v>3.25</v>
      </c>
      <c r="AK559" s="153">
        <v>33</v>
      </c>
    </row>
    <row r="560" spans="1:37" x14ac:dyDescent="0.2">
      <c r="A560" s="149" t="s">
        <v>1429</v>
      </c>
      <c r="B560" s="66" t="s">
        <v>1430</v>
      </c>
      <c r="C560" s="67">
        <v>63</v>
      </c>
      <c r="D560" s="84" t="s">
        <v>337</v>
      </c>
      <c r="E560" s="85">
        <v>73.941016248708607</v>
      </c>
      <c r="F560" s="91">
        <v>73.121536583074999</v>
      </c>
      <c r="G560" s="86">
        <v>72.405372405372404</v>
      </c>
      <c r="H560" s="86">
        <v>71.632854325162</v>
      </c>
      <c r="I560" s="86">
        <v>404.95</v>
      </c>
      <c r="J560" s="86">
        <v>457.22</v>
      </c>
      <c r="K560" s="87">
        <v>2.6100000000000002E-2</v>
      </c>
      <c r="L560" s="85">
        <v>1.92999999562</v>
      </c>
      <c r="M560" s="150">
        <v>0</v>
      </c>
      <c r="N560" s="86">
        <v>74.053323504115994</v>
      </c>
      <c r="O560" s="86">
        <v>89.992076069730601</v>
      </c>
      <c r="P560" s="86">
        <v>3.4830000000000001</v>
      </c>
      <c r="Q560" s="88">
        <v>0.26090000000000002</v>
      </c>
      <c r="R560" s="85">
        <v>0</v>
      </c>
      <c r="S560" s="86">
        <v>0.6</v>
      </c>
      <c r="T560" s="86">
        <v>2.62</v>
      </c>
      <c r="U560" s="88">
        <v>1.12707805015497</v>
      </c>
      <c r="V560" s="89">
        <v>4.24</v>
      </c>
      <c r="W560" s="85">
        <v>32.977849544617101</v>
      </c>
      <c r="X560" s="88">
        <v>32.266666666699997</v>
      </c>
      <c r="Y560" s="85">
        <v>-100</v>
      </c>
      <c r="Z560" s="88"/>
      <c r="AA560" s="85">
        <v>3.31</v>
      </c>
      <c r="AB560" s="91">
        <v>3.61</v>
      </c>
      <c r="AC560" s="86">
        <v>2.44</v>
      </c>
      <c r="AD560" s="86">
        <v>2.59</v>
      </c>
      <c r="AE560" s="86">
        <v>1.2</v>
      </c>
      <c r="AF560" s="151">
        <v>0.30000001123999998</v>
      </c>
      <c r="AG560" s="85">
        <v>0</v>
      </c>
      <c r="AH560" s="86">
        <v>0.80499500000000002</v>
      </c>
      <c r="AI560" s="151">
        <v>0.16208399258200001</v>
      </c>
      <c r="AJ560" s="152">
        <v>2.74</v>
      </c>
      <c r="AK560" s="153">
        <v>27</v>
      </c>
    </row>
    <row r="561" spans="1:37" x14ac:dyDescent="0.2">
      <c r="A561" s="149" t="s">
        <v>1431</v>
      </c>
      <c r="B561" s="66" t="s">
        <v>1432</v>
      </c>
      <c r="C561" s="67">
        <v>63</v>
      </c>
      <c r="D561" s="84" t="s">
        <v>337</v>
      </c>
      <c r="E561" s="85">
        <v>47.934446829676901</v>
      </c>
      <c r="F561" s="91">
        <v>47.486779412534702</v>
      </c>
      <c r="G561" s="86">
        <v>46.6987800408398</v>
      </c>
      <c r="H561" s="86">
        <v>46.269438190481203</v>
      </c>
      <c r="I561" s="86">
        <v>702.55</v>
      </c>
      <c r="J561" s="86">
        <v>1040.67</v>
      </c>
      <c r="K561" s="87">
        <v>0</v>
      </c>
      <c r="L561" s="85">
        <v>0.73999999845499997</v>
      </c>
      <c r="M561" s="150">
        <v>0</v>
      </c>
      <c r="N561" s="86">
        <v>44.447647752588097</v>
      </c>
      <c r="O561" s="86">
        <v>61.560267604036703</v>
      </c>
      <c r="P561" s="86">
        <v>13.66</v>
      </c>
      <c r="Q561" s="88">
        <v>2.4142999999999999</v>
      </c>
      <c r="R561" s="85">
        <v>0</v>
      </c>
      <c r="S561" s="86">
        <v>0.2</v>
      </c>
      <c r="T561" s="86">
        <v>5.51</v>
      </c>
      <c r="U561" s="88">
        <v>3.1153463532122099</v>
      </c>
      <c r="V561" s="89">
        <v>3.81</v>
      </c>
      <c r="W561" s="85">
        <v>33.956827831801299</v>
      </c>
      <c r="X561" s="88">
        <v>27.566666666700002</v>
      </c>
      <c r="Y561" s="85"/>
      <c r="Z561" s="88"/>
      <c r="AA561" s="85">
        <v>11.27</v>
      </c>
      <c r="AB561" s="91">
        <v>11.65</v>
      </c>
      <c r="AC561" s="86">
        <v>6.28</v>
      </c>
      <c r="AD561" s="86">
        <v>6.52</v>
      </c>
      <c r="AE561" s="86">
        <v>2.13</v>
      </c>
      <c r="AF561" s="151">
        <v>0</v>
      </c>
      <c r="AG561" s="85">
        <v>2.3389999980600001E-3</v>
      </c>
      <c r="AH561" s="86">
        <v>2.5706150000000001</v>
      </c>
      <c r="AI561" s="151">
        <v>1.0792229991</v>
      </c>
      <c r="AJ561" s="152">
        <v>2.92</v>
      </c>
      <c r="AK561" s="153">
        <v>25</v>
      </c>
    </row>
    <row r="562" spans="1:37" x14ac:dyDescent="0.2">
      <c r="A562" s="149" t="s">
        <v>1433</v>
      </c>
      <c r="B562" s="66" t="s">
        <v>1434</v>
      </c>
      <c r="C562" s="67">
        <v>63</v>
      </c>
      <c r="D562" s="84" t="s">
        <v>337</v>
      </c>
      <c r="E562" s="85">
        <v>62.356164882382899</v>
      </c>
      <c r="F562" s="91">
        <v>61.973818367198298</v>
      </c>
      <c r="G562" s="86">
        <v>61.076214405360098</v>
      </c>
      <c r="H562" s="86">
        <v>60.722088704391503</v>
      </c>
      <c r="I562" s="86">
        <v>451.32</v>
      </c>
      <c r="J562" s="86">
        <v>590.84</v>
      </c>
      <c r="K562" s="87">
        <v>0</v>
      </c>
      <c r="L562" s="85">
        <v>0.65999999934999998</v>
      </c>
      <c r="M562" s="150">
        <v>9.0124545861914305E-4</v>
      </c>
      <c r="N562" s="86">
        <v>54.146836013405</v>
      </c>
      <c r="O562" s="86">
        <v>67.884506815065706</v>
      </c>
      <c r="P562" s="86">
        <v>10.994999999999999</v>
      </c>
      <c r="Q562" s="88">
        <v>1.2846</v>
      </c>
      <c r="R562" s="85">
        <v>1.6136840406648398E-2</v>
      </c>
      <c r="S562" s="86">
        <v>0.6</v>
      </c>
      <c r="T562" s="86">
        <v>3.53</v>
      </c>
      <c r="U562" s="88">
        <v>2.2194304857621399</v>
      </c>
      <c r="V562" s="89">
        <v>3.7</v>
      </c>
      <c r="W562" s="85">
        <v>32.664835152901603</v>
      </c>
      <c r="X562" s="88">
        <v>31.133333333300001</v>
      </c>
      <c r="Y562" s="85">
        <v>-100</v>
      </c>
      <c r="Z562" s="88"/>
      <c r="AA562" s="85">
        <v>5.54</v>
      </c>
      <c r="AB562" s="91">
        <v>5.87</v>
      </c>
      <c r="AC562" s="86">
        <v>3</v>
      </c>
      <c r="AD562" s="86">
        <v>3.2</v>
      </c>
      <c r="AE562" s="86">
        <v>1.23</v>
      </c>
      <c r="AF562" s="151">
        <v>9.3526000884399991</v>
      </c>
      <c r="AG562" s="85">
        <v>1.49699999756E-3</v>
      </c>
      <c r="AH562" s="86">
        <v>3.5598420000000002</v>
      </c>
      <c r="AI562" s="151">
        <v>2.09486399658</v>
      </c>
      <c r="AJ562" s="152">
        <v>2.88</v>
      </c>
      <c r="AK562" s="153">
        <v>29</v>
      </c>
    </row>
    <row r="563" spans="1:37" x14ac:dyDescent="0.2">
      <c r="A563" s="149" t="s">
        <v>1435</v>
      </c>
      <c r="B563" s="66" t="s">
        <v>1436</v>
      </c>
      <c r="C563" s="67">
        <v>75</v>
      </c>
      <c r="D563" s="84" t="s">
        <v>337</v>
      </c>
      <c r="E563" s="85">
        <v>36.436006471657898</v>
      </c>
      <c r="F563" s="91">
        <v>36.3672809014504</v>
      </c>
      <c r="G563" s="86">
        <v>35.955643371561898</v>
      </c>
      <c r="H563" s="86">
        <v>35.8897813667798</v>
      </c>
      <c r="I563" s="86">
        <v>894.46</v>
      </c>
      <c r="J563" s="86">
        <v>1265.3800000000001</v>
      </c>
      <c r="K563" s="87">
        <v>0</v>
      </c>
      <c r="L563" s="85">
        <v>0.17999999992099999</v>
      </c>
      <c r="M563" s="150">
        <v>0</v>
      </c>
      <c r="N563" s="86">
        <v>39.757378581131903</v>
      </c>
      <c r="O563" s="86">
        <v>41.992319855432598</v>
      </c>
      <c r="P563" s="86">
        <v>18.806000000000001</v>
      </c>
      <c r="Q563" s="88">
        <v>1.3761000000000001</v>
      </c>
      <c r="R563" s="85">
        <v>0</v>
      </c>
      <c r="S563" s="86">
        <v>0.5</v>
      </c>
      <c r="T563" s="86">
        <v>4.6399999999999997</v>
      </c>
      <c r="U563" s="88">
        <v>2.87573557836863</v>
      </c>
      <c r="V563" s="89">
        <v>3.69</v>
      </c>
      <c r="W563" s="85">
        <v>27.7060685564057</v>
      </c>
      <c r="X563" s="88"/>
      <c r="Y563" s="85">
        <v>-70.3</v>
      </c>
      <c r="Z563" s="88">
        <v>95.56</v>
      </c>
      <c r="AA563" s="85">
        <v>2.71</v>
      </c>
      <c r="AB563" s="91">
        <v>2.76</v>
      </c>
      <c r="AC563" s="86">
        <v>1.48</v>
      </c>
      <c r="AD563" s="86">
        <v>1.53</v>
      </c>
      <c r="AE563" s="86">
        <v>1.58</v>
      </c>
      <c r="AF563" s="151">
        <v>1.1384999747</v>
      </c>
      <c r="AG563" s="85">
        <v>2.2399999982300001E-4</v>
      </c>
      <c r="AH563" s="86">
        <v>9.955463</v>
      </c>
      <c r="AI563" s="151">
        <v>5.7413589954699997</v>
      </c>
      <c r="AJ563" s="152">
        <v>2.38</v>
      </c>
      <c r="AK563" s="153">
        <v>14</v>
      </c>
    </row>
    <row r="564" spans="1:37" x14ac:dyDescent="0.2">
      <c r="A564" s="149" t="s">
        <v>1437</v>
      </c>
      <c r="B564" s="66" t="s">
        <v>1438</v>
      </c>
      <c r="C564" s="67">
        <v>63</v>
      </c>
      <c r="D564" s="84" t="s">
        <v>337</v>
      </c>
      <c r="E564" s="85">
        <v>69.132063390427405</v>
      </c>
      <c r="F564" s="91">
        <v>68.525052024971998</v>
      </c>
      <c r="G564" s="86">
        <v>67.501840883624098</v>
      </c>
      <c r="H564" s="86">
        <v>66.942852569233196</v>
      </c>
      <c r="I564" s="86">
        <v>123.61</v>
      </c>
      <c r="J564" s="86">
        <v>222.87</v>
      </c>
      <c r="K564" s="87">
        <v>0</v>
      </c>
      <c r="L564" s="85">
        <v>2.44999999772</v>
      </c>
      <c r="M564" s="150">
        <v>4.8481328375041899E-5</v>
      </c>
      <c r="N564" s="86">
        <v>63.603078637893198</v>
      </c>
      <c r="O564" s="86">
        <v>67.578839208812497</v>
      </c>
      <c r="P564" s="86">
        <v>3.3849999999999998</v>
      </c>
      <c r="Q564" s="88">
        <v>0.35570000000000002</v>
      </c>
      <c r="R564" s="85">
        <v>2.1294718909710401E-2</v>
      </c>
      <c r="S564" s="86">
        <v>2.6</v>
      </c>
      <c r="T564" s="86">
        <v>2.78</v>
      </c>
      <c r="U564" s="88">
        <v>2.05090443412838</v>
      </c>
      <c r="V564" s="89">
        <v>4.07</v>
      </c>
      <c r="W564" s="85">
        <v>45.359555209666603</v>
      </c>
      <c r="X564" s="88">
        <v>53.866666666699999</v>
      </c>
      <c r="Y564" s="85">
        <v>100</v>
      </c>
      <c r="Z564" s="88"/>
      <c r="AA564" s="85">
        <v>0.67</v>
      </c>
      <c r="AB564" s="91">
        <v>0.72</v>
      </c>
      <c r="AC564" s="86">
        <v>0.36</v>
      </c>
      <c r="AD564" s="86">
        <v>0.4</v>
      </c>
      <c r="AE564" s="86">
        <v>1.01</v>
      </c>
      <c r="AF564" s="151">
        <v>1.57949995847</v>
      </c>
      <c r="AG564" s="85">
        <v>8.5759999968900002E-3</v>
      </c>
      <c r="AH564" s="86">
        <v>1.5374030000000001</v>
      </c>
      <c r="AI564" s="151">
        <v>1.02874999963</v>
      </c>
      <c r="AJ564" s="152">
        <v>3.12</v>
      </c>
      <c r="AK564" s="153">
        <v>35</v>
      </c>
    </row>
    <row r="565" spans="1:37" x14ac:dyDescent="0.2">
      <c r="A565" s="149" t="s">
        <v>1439</v>
      </c>
      <c r="B565" s="66" t="s">
        <v>1440</v>
      </c>
      <c r="C565" s="67">
        <v>63</v>
      </c>
      <c r="D565" s="84" t="s">
        <v>337</v>
      </c>
      <c r="E565" s="85">
        <v>77.252095340637993</v>
      </c>
      <c r="F565" s="91">
        <v>74.950915194122501</v>
      </c>
      <c r="G565" s="86">
        <v>75.5040428990647</v>
      </c>
      <c r="H565" s="86">
        <v>73.348533789347002</v>
      </c>
      <c r="I565" s="86">
        <v>105.38</v>
      </c>
      <c r="J565" s="86">
        <v>125.89</v>
      </c>
      <c r="K565" s="87">
        <v>2.35E-2</v>
      </c>
      <c r="L565" s="85">
        <v>2.6700000102299999</v>
      </c>
      <c r="M565" s="150">
        <v>1.51145951600863E-2</v>
      </c>
      <c r="N565" s="86">
        <v>70.187097205806893</v>
      </c>
      <c r="O565" s="86">
        <v>67.113136334345995</v>
      </c>
      <c r="P565" s="86">
        <v>1.47</v>
      </c>
      <c r="Q565" s="88">
        <v>0.8679</v>
      </c>
      <c r="R565" s="85">
        <v>5.71265352756355E-2</v>
      </c>
      <c r="S565" s="86">
        <v>2.2000000000000002</v>
      </c>
      <c r="T565" s="86">
        <v>2.2599999999999998</v>
      </c>
      <c r="U565" s="88">
        <v>3.17309519285579</v>
      </c>
      <c r="V565" s="89">
        <v>4.7</v>
      </c>
      <c r="W565" s="85">
        <v>34.097931728270801</v>
      </c>
      <c r="X565" s="88"/>
      <c r="Y565" s="85"/>
      <c r="Z565" s="88"/>
      <c r="AA565" s="85">
        <v>1.1000000000000001</v>
      </c>
      <c r="AB565" s="91">
        <v>3.41</v>
      </c>
      <c r="AC565" s="86">
        <v>0.28000000000000003</v>
      </c>
      <c r="AD565" s="86">
        <v>1.27</v>
      </c>
      <c r="AE565" s="86">
        <v>0.48</v>
      </c>
      <c r="AF565" s="151">
        <v>0</v>
      </c>
      <c r="AG565" s="85">
        <v>3.1490000047100002E-2</v>
      </c>
      <c r="AH565" s="86">
        <v>0.283636</v>
      </c>
      <c r="AI565" s="151">
        <v>0.24690000036900001</v>
      </c>
      <c r="AJ565" s="152">
        <v>3.07</v>
      </c>
      <c r="AK565" s="153">
        <v>39</v>
      </c>
    </row>
    <row r="566" spans="1:37" x14ac:dyDescent="0.2">
      <c r="A566" s="149" t="s">
        <v>1441</v>
      </c>
      <c r="B566" s="66" t="s">
        <v>1442</v>
      </c>
      <c r="C566" s="67">
        <v>63</v>
      </c>
      <c r="D566" s="84" t="s">
        <v>337</v>
      </c>
      <c r="E566" s="85">
        <v>62.645259213584403</v>
      </c>
      <c r="F566" s="91">
        <v>62.261063416022402</v>
      </c>
      <c r="G566" s="86">
        <v>56.460181188635403</v>
      </c>
      <c r="H566" s="86">
        <v>56.085471707062602</v>
      </c>
      <c r="I566" s="86">
        <v>357.54</v>
      </c>
      <c r="J566" s="86">
        <v>653.22</v>
      </c>
      <c r="K566" s="87">
        <v>0</v>
      </c>
      <c r="L566" s="85">
        <v>0.47000000032799999</v>
      </c>
      <c r="M566" s="150">
        <v>0</v>
      </c>
      <c r="N566" s="86">
        <v>53.670801206838703</v>
      </c>
      <c r="O566" s="86">
        <v>67.4530572941743</v>
      </c>
      <c r="P566" s="86">
        <v>10.214</v>
      </c>
      <c r="Q566" s="88">
        <v>0.92230000000000001</v>
      </c>
      <c r="R566" s="85">
        <v>0</v>
      </c>
      <c r="S566" s="86">
        <v>0.1</v>
      </c>
      <c r="T566" s="86">
        <v>3.26</v>
      </c>
      <c r="U566" s="88">
        <v>1.61741687615614</v>
      </c>
      <c r="V566" s="89">
        <v>3.79</v>
      </c>
      <c r="W566" s="85">
        <v>33.354345066752202</v>
      </c>
      <c r="X566" s="88">
        <v>35.266666666699997</v>
      </c>
      <c r="Y566" s="85">
        <v>-100</v>
      </c>
      <c r="Z566" s="88"/>
      <c r="AA566" s="85">
        <v>7.22</v>
      </c>
      <c r="AB566" s="91">
        <v>7.59</v>
      </c>
      <c r="AC566" s="86">
        <v>4.42</v>
      </c>
      <c r="AD566" s="86">
        <v>4.74</v>
      </c>
      <c r="AE566" s="86">
        <v>1.35</v>
      </c>
      <c r="AF566" s="151">
        <v>50.310100590499999</v>
      </c>
      <c r="AG566" s="85">
        <v>6.7000000059300006E-5</v>
      </c>
      <c r="AH566" s="86">
        <v>1.74658</v>
      </c>
      <c r="AI566" s="151">
        <v>1.0287500009099999</v>
      </c>
      <c r="AJ566" s="152">
        <v>3.03</v>
      </c>
      <c r="AK566" s="153">
        <v>32</v>
      </c>
    </row>
    <row r="567" spans="1:37" x14ac:dyDescent="0.2">
      <c r="A567" s="149" t="s">
        <v>1443</v>
      </c>
      <c r="B567" s="66" t="s">
        <v>1444</v>
      </c>
      <c r="C567" s="67">
        <v>63</v>
      </c>
      <c r="D567" s="84" t="s">
        <v>337</v>
      </c>
      <c r="E567" s="85">
        <v>75.875775287924199</v>
      </c>
      <c r="F567" s="91">
        <v>74.781579549705</v>
      </c>
      <c r="G567" s="86">
        <v>73.264778620755095</v>
      </c>
      <c r="H567" s="86">
        <v>72.247623194716596</v>
      </c>
      <c r="I567" s="86">
        <v>119.13</v>
      </c>
      <c r="J567" s="86">
        <v>203.99</v>
      </c>
      <c r="K567" s="87">
        <v>1.24E-2</v>
      </c>
      <c r="L567" s="85">
        <v>1.3699999995400001</v>
      </c>
      <c r="M567" s="150">
        <v>1.8435638559761099E-2</v>
      </c>
      <c r="N567" s="86">
        <v>66.552119129438694</v>
      </c>
      <c r="O567" s="86">
        <v>70.647701703632293</v>
      </c>
      <c r="P567" s="86">
        <v>4.5519999999999996</v>
      </c>
      <c r="Q567" s="88">
        <v>0.63890000000000002</v>
      </c>
      <c r="R567" s="85">
        <v>8.2661706964248793E-2</v>
      </c>
      <c r="S567" s="86">
        <v>1.1000000000000001</v>
      </c>
      <c r="T567" s="86">
        <v>2.31</v>
      </c>
      <c r="U567" s="88">
        <v>1.33034104294718</v>
      </c>
      <c r="V567" s="89">
        <v>4.3</v>
      </c>
      <c r="W567" s="85">
        <v>38.7399062245237</v>
      </c>
      <c r="X567" s="88">
        <v>48.866666666699999</v>
      </c>
      <c r="Y567" s="85"/>
      <c r="Z567" s="88"/>
      <c r="AA567" s="85">
        <v>1.76</v>
      </c>
      <c r="AB567" s="91">
        <v>2.25</v>
      </c>
      <c r="AC567" s="86">
        <v>0.85</v>
      </c>
      <c r="AD567" s="86">
        <v>1.1599999999999999</v>
      </c>
      <c r="AE567" s="86">
        <v>0.84</v>
      </c>
      <c r="AF567" s="151">
        <v>12.3522996861</v>
      </c>
      <c r="AG567" s="85">
        <v>1.0251000004600001E-2</v>
      </c>
      <c r="AH567" s="86">
        <v>1.980413</v>
      </c>
      <c r="AI567" s="151">
        <v>1.27565000057</v>
      </c>
      <c r="AJ567" s="152">
        <v>3.16</v>
      </c>
      <c r="AK567" s="153">
        <v>43</v>
      </c>
    </row>
    <row r="568" spans="1:37" x14ac:dyDescent="0.2">
      <c r="A568" s="149" t="s">
        <v>1445</v>
      </c>
      <c r="B568" s="66" t="s">
        <v>1446</v>
      </c>
      <c r="C568" s="67">
        <v>75</v>
      </c>
      <c r="D568" s="84" t="s">
        <v>337</v>
      </c>
      <c r="E568" s="85">
        <v>78.843544840706699</v>
      </c>
      <c r="F568" s="91">
        <v>78.3523320910069</v>
      </c>
      <c r="G568" s="86">
        <v>75.983595053565594</v>
      </c>
      <c r="H568" s="86">
        <v>75.564114959377505</v>
      </c>
      <c r="I568" s="86">
        <v>11.29</v>
      </c>
      <c r="J568" s="86">
        <v>11.66</v>
      </c>
      <c r="K568" s="87">
        <v>0</v>
      </c>
      <c r="L568" s="85">
        <v>0.27000000711700001</v>
      </c>
      <c r="M568" s="150">
        <v>0</v>
      </c>
      <c r="N568" s="86">
        <v>64.820738494536201</v>
      </c>
      <c r="O568" s="86">
        <v>79.392995258202504</v>
      </c>
      <c r="P568" s="86">
        <v>3.7719999999999998</v>
      </c>
      <c r="Q568" s="88">
        <v>0.49380000000000002</v>
      </c>
      <c r="R568" s="85">
        <v>0</v>
      </c>
      <c r="S568" s="86">
        <v>0.1</v>
      </c>
      <c r="T568" s="86">
        <v>1.02</v>
      </c>
      <c r="U568" s="88">
        <v>1.43543281301168</v>
      </c>
      <c r="V568" s="89">
        <v>4.47</v>
      </c>
      <c r="W568" s="85">
        <v>38.748133442866099</v>
      </c>
      <c r="X568" s="88">
        <v>49.2</v>
      </c>
      <c r="Y568" s="85"/>
      <c r="Z568" s="88"/>
      <c r="AA568" s="85">
        <v>0.42</v>
      </c>
      <c r="AB568" s="91">
        <v>0.5</v>
      </c>
      <c r="AC568" s="86">
        <v>0.14000000000000001</v>
      </c>
      <c r="AD568" s="86">
        <v>0.17</v>
      </c>
      <c r="AE568" s="86">
        <v>0.17</v>
      </c>
      <c r="AF568" s="151">
        <v>18.2383005041</v>
      </c>
      <c r="AG568" s="85">
        <v>2.0100000011299998E-3</v>
      </c>
      <c r="AH568" s="86">
        <v>6.0520999999999998E-2</v>
      </c>
      <c r="AI568" s="151">
        <v>0.57610000512699999</v>
      </c>
      <c r="AJ568" s="152">
        <v>3.23</v>
      </c>
      <c r="AK568" s="153">
        <v>42</v>
      </c>
    </row>
    <row r="569" spans="1:37" x14ac:dyDescent="0.2">
      <c r="A569" s="149" t="s">
        <v>1447</v>
      </c>
      <c r="B569" s="66" t="s">
        <v>1448</v>
      </c>
      <c r="C569" s="67">
        <v>63</v>
      </c>
      <c r="D569" s="84" t="s">
        <v>337</v>
      </c>
      <c r="E569" s="85">
        <v>43.736126886022802</v>
      </c>
      <c r="F569" s="91">
        <v>42.797511631795302</v>
      </c>
      <c r="G569" s="86">
        <v>40.9658281780602</v>
      </c>
      <c r="H569" s="86">
        <v>40.223814767623502</v>
      </c>
      <c r="I569" s="86">
        <v>465.16</v>
      </c>
      <c r="J569" s="86">
        <v>921.43</v>
      </c>
      <c r="K569" s="87">
        <v>0</v>
      </c>
      <c r="L569" s="85">
        <v>1.0300000003100001</v>
      </c>
      <c r="M569" s="150">
        <v>0</v>
      </c>
      <c r="N569" s="86">
        <v>36.557957011624097</v>
      </c>
      <c r="O569" s="86">
        <v>64.056775552289196</v>
      </c>
      <c r="P569" s="86">
        <v>15.996</v>
      </c>
      <c r="Q569" s="88">
        <v>1.1531</v>
      </c>
      <c r="R569" s="85">
        <v>0</v>
      </c>
      <c r="S569" s="86">
        <v>0.7</v>
      </c>
      <c r="T569" s="86">
        <v>4.71</v>
      </c>
      <c r="U569" s="88">
        <v>2.3309714206645298</v>
      </c>
      <c r="V569" s="89">
        <v>3.73</v>
      </c>
      <c r="W569" s="85">
        <v>32.082150175497702</v>
      </c>
      <c r="X569" s="88">
        <v>29.2</v>
      </c>
      <c r="Y569" s="85">
        <v>-100</v>
      </c>
      <c r="Z569" s="88"/>
      <c r="AA569" s="85">
        <v>5.97</v>
      </c>
      <c r="AB569" s="91">
        <v>6.53</v>
      </c>
      <c r="AC569" s="86">
        <v>2.82</v>
      </c>
      <c r="AD569" s="86">
        <v>3.12</v>
      </c>
      <c r="AE569" s="86">
        <v>1.99</v>
      </c>
      <c r="AF569" s="151">
        <v>12.8743000069</v>
      </c>
      <c r="AG569" s="85">
        <v>5.6810000008699997E-3</v>
      </c>
      <c r="AH569" s="86">
        <v>10.335157000000001</v>
      </c>
      <c r="AI569" s="151">
        <v>5.0916130007799998</v>
      </c>
      <c r="AJ569" s="152">
        <v>2.93</v>
      </c>
      <c r="AK569" s="153">
        <v>22</v>
      </c>
    </row>
    <row r="570" spans="1:37" x14ac:dyDescent="0.2">
      <c r="A570" s="149" t="s">
        <v>1449</v>
      </c>
      <c r="B570" s="66" t="s">
        <v>1450</v>
      </c>
      <c r="C570" s="67">
        <v>75</v>
      </c>
      <c r="D570" s="84" t="s">
        <v>337</v>
      </c>
      <c r="E570" s="85">
        <v>35.2643700933654</v>
      </c>
      <c r="F570" s="91">
        <v>32.674409965576203</v>
      </c>
      <c r="G570" s="86">
        <v>34.7452883924812</v>
      </c>
      <c r="H570" s="86">
        <v>32.172168701552799</v>
      </c>
      <c r="I570" s="86">
        <v>202.73</v>
      </c>
      <c r="J570" s="86">
        <v>748.57</v>
      </c>
      <c r="K570" s="87">
        <v>0</v>
      </c>
      <c r="L570" s="85">
        <v>0.54000000015899996</v>
      </c>
      <c r="M570" s="150">
        <v>0</v>
      </c>
      <c r="N570" s="86">
        <v>47.873228372230002</v>
      </c>
      <c r="O570" s="86">
        <v>45.637724441854502</v>
      </c>
      <c r="P570" s="86">
        <v>14.930999999999999</v>
      </c>
      <c r="Q570" s="88">
        <v>0.93010000000000004</v>
      </c>
      <c r="R570" s="85">
        <v>0</v>
      </c>
      <c r="S570" s="86">
        <v>1.4</v>
      </c>
      <c r="T570" s="86">
        <v>2.12</v>
      </c>
      <c r="U570" s="88">
        <v>3.30964115010278</v>
      </c>
      <c r="V570" s="89">
        <v>3.45</v>
      </c>
      <c r="W570" s="85">
        <v>32.741238711134599</v>
      </c>
      <c r="X570" s="88"/>
      <c r="Y570" s="85"/>
      <c r="Z570" s="88">
        <v>88.360000000000014</v>
      </c>
      <c r="AA570" s="85">
        <v>1.66</v>
      </c>
      <c r="AB570" s="91">
        <v>1.94</v>
      </c>
      <c r="AC570" s="86">
        <v>0.9</v>
      </c>
      <c r="AD570" s="86">
        <v>1.1200000000000001</v>
      </c>
      <c r="AE570" s="86">
        <v>0.82</v>
      </c>
      <c r="AF570" s="151">
        <v>1.3494999412699999</v>
      </c>
      <c r="AG570" s="85">
        <v>3.1722000002100001E-2</v>
      </c>
      <c r="AH570" s="86">
        <v>6.3069379999999997</v>
      </c>
      <c r="AI570" s="151">
        <v>7.6619220005199997</v>
      </c>
      <c r="AJ570" s="152">
        <v>3.37</v>
      </c>
      <c r="AK570" s="153">
        <v>22</v>
      </c>
    </row>
    <row r="571" spans="1:37" x14ac:dyDescent="0.2">
      <c r="A571" s="149" t="s">
        <v>785</v>
      </c>
      <c r="B571" s="66" t="s">
        <v>1451</v>
      </c>
      <c r="C571" s="67">
        <v>75</v>
      </c>
      <c r="D571" s="84" t="s">
        <v>337</v>
      </c>
      <c r="E571" s="85">
        <v>1.6273519963285901</v>
      </c>
      <c r="F571" s="91">
        <v>0</v>
      </c>
      <c r="G571" s="86">
        <v>1.6236805874254201</v>
      </c>
      <c r="H571" s="86">
        <v>0</v>
      </c>
      <c r="I571" s="86">
        <v>0</v>
      </c>
      <c r="J571" s="86">
        <v>0</v>
      </c>
      <c r="K571" s="87">
        <v>0</v>
      </c>
      <c r="L571" s="85">
        <v>0</v>
      </c>
      <c r="M571" s="150">
        <v>0</v>
      </c>
      <c r="N571" s="86"/>
      <c r="O571" s="86"/>
      <c r="P571" s="86">
        <v>1E-3</v>
      </c>
      <c r="Q571" s="88">
        <v>0</v>
      </c>
      <c r="R571" s="85">
        <v>0</v>
      </c>
      <c r="S571" s="86">
        <v>0</v>
      </c>
      <c r="T571" s="86">
        <v>0</v>
      </c>
      <c r="U571" s="88">
        <v>4.5892611289582398E-3</v>
      </c>
      <c r="V571" s="89"/>
      <c r="W571" s="85">
        <v>27.333333333300001</v>
      </c>
      <c r="X571" s="88"/>
      <c r="Y571" s="85"/>
      <c r="Z571" s="88"/>
      <c r="AA571" s="85">
        <v>0</v>
      </c>
      <c r="AB571" s="91">
        <v>0</v>
      </c>
      <c r="AC571" s="86">
        <v>0</v>
      </c>
      <c r="AD571" s="86">
        <v>0</v>
      </c>
      <c r="AE571" s="86">
        <v>0.03</v>
      </c>
      <c r="AF571" s="151">
        <v>7.3000001719299998E-3</v>
      </c>
      <c r="AG571" s="85">
        <v>0</v>
      </c>
      <c r="AH571" s="86">
        <v>0</v>
      </c>
      <c r="AI571" s="151">
        <v>0</v>
      </c>
      <c r="AJ571" s="152">
        <v>2.5</v>
      </c>
      <c r="AK571" s="153">
        <v>0</v>
      </c>
    </row>
    <row r="572" spans="1:37" x14ac:dyDescent="0.2">
      <c r="A572" s="149" t="s">
        <v>1452</v>
      </c>
      <c r="B572" s="66" t="s">
        <v>1453</v>
      </c>
      <c r="C572" s="67">
        <v>63</v>
      </c>
      <c r="D572" s="84" t="s">
        <v>337</v>
      </c>
      <c r="E572" s="85">
        <v>92.782681921133602</v>
      </c>
      <c r="F572" s="91">
        <v>91.995760497125303</v>
      </c>
      <c r="G572" s="86">
        <v>91.1798013821941</v>
      </c>
      <c r="H572" s="86">
        <v>90.4001393809164</v>
      </c>
      <c r="I572" s="86">
        <v>5.77</v>
      </c>
      <c r="J572" s="86">
        <v>6.48</v>
      </c>
      <c r="K572" s="87">
        <v>0</v>
      </c>
      <c r="L572" s="85">
        <v>2.6200000053200001</v>
      </c>
      <c r="M572" s="150">
        <v>0</v>
      </c>
      <c r="N572" s="86">
        <v>90.032665181885704</v>
      </c>
      <c r="O572" s="86">
        <v>77.951677589748599</v>
      </c>
      <c r="P572" s="86">
        <v>8.8999999999999996E-2</v>
      </c>
      <c r="Q572" s="88">
        <v>0.82269999999999999</v>
      </c>
      <c r="R572" s="85">
        <v>0</v>
      </c>
      <c r="S572" s="86">
        <v>0.8</v>
      </c>
      <c r="T572" s="86">
        <v>1.56</v>
      </c>
      <c r="U572" s="88">
        <v>0.185841221906034</v>
      </c>
      <c r="V572" s="89">
        <v>4.95</v>
      </c>
      <c r="W572" s="85">
        <v>34.058133205249597</v>
      </c>
      <c r="X572" s="88">
        <v>35.5</v>
      </c>
      <c r="Y572" s="85"/>
      <c r="Z572" s="88"/>
      <c r="AA572" s="85">
        <v>0</v>
      </c>
      <c r="AB572" s="91">
        <v>0.02</v>
      </c>
      <c r="AC572" s="86">
        <v>0</v>
      </c>
      <c r="AD572" s="86">
        <v>0.04</v>
      </c>
      <c r="AE572" s="86">
        <v>0.15</v>
      </c>
      <c r="AF572" s="151">
        <v>0</v>
      </c>
      <c r="AG572" s="85">
        <v>0</v>
      </c>
      <c r="AH572" s="86">
        <v>2.9753000000000002E-2</v>
      </c>
      <c r="AI572" s="151">
        <v>2.4936000006099999E-2</v>
      </c>
      <c r="AJ572" s="152">
        <v>3.36</v>
      </c>
      <c r="AK572" s="153">
        <v>61</v>
      </c>
    </row>
    <row r="573" spans="1:37" x14ac:dyDescent="0.2">
      <c r="A573" s="149" t="s">
        <v>1454</v>
      </c>
      <c r="B573" s="66" t="s">
        <v>1455</v>
      </c>
      <c r="C573" s="67">
        <v>63</v>
      </c>
      <c r="D573" s="84" t="s">
        <v>337</v>
      </c>
      <c r="E573" s="85">
        <v>95.390287534360098</v>
      </c>
      <c r="F573" s="91">
        <v>95.289934115799099</v>
      </c>
      <c r="G573" s="86">
        <v>93.570836423927702</v>
      </c>
      <c r="H573" s="86">
        <v>93.470483005366702</v>
      </c>
      <c r="I573" s="86">
        <v>23.8</v>
      </c>
      <c r="J573" s="86">
        <v>18.850000000000001</v>
      </c>
      <c r="K573" s="87">
        <v>0</v>
      </c>
      <c r="L573" s="85">
        <v>0.41000000161599998</v>
      </c>
      <c r="M573" s="150">
        <v>0</v>
      </c>
      <c r="N573" s="86">
        <v>90.081002598196505</v>
      </c>
      <c r="O573" s="86">
        <v>79.164998570202997</v>
      </c>
      <c r="P573" s="86">
        <v>0.11700000000000001</v>
      </c>
      <c r="Q573" s="88">
        <v>0.50900000000000001</v>
      </c>
      <c r="R573" s="85">
        <v>0</v>
      </c>
      <c r="S573" s="86">
        <v>0.7</v>
      </c>
      <c r="T573" s="86">
        <v>1.89</v>
      </c>
      <c r="U573" s="88">
        <v>0.602120511366115</v>
      </c>
      <c r="V573" s="89">
        <v>4.5199999999999996</v>
      </c>
      <c r="W573" s="85">
        <v>36.060171951529199</v>
      </c>
      <c r="X573" s="88">
        <v>35.700000000000003</v>
      </c>
      <c r="Y573" s="85"/>
      <c r="Z573" s="88"/>
      <c r="AA573" s="85">
        <v>0</v>
      </c>
      <c r="AB573" s="91">
        <v>0</v>
      </c>
      <c r="AC573" s="86">
        <v>0</v>
      </c>
      <c r="AD573" s="86">
        <v>0</v>
      </c>
      <c r="AE573" s="86">
        <v>0.28999999999999998</v>
      </c>
      <c r="AF573" s="151">
        <v>0</v>
      </c>
      <c r="AG573" s="85">
        <v>0</v>
      </c>
      <c r="AH573" s="86">
        <v>4.3388999999999997E-2</v>
      </c>
      <c r="AI573" s="151">
        <v>0</v>
      </c>
      <c r="AJ573" s="152">
        <v>3.21</v>
      </c>
      <c r="AK573" s="153">
        <v>57</v>
      </c>
    </row>
    <row r="574" spans="1:37" x14ac:dyDescent="0.2">
      <c r="A574" s="149" t="s">
        <v>1456</v>
      </c>
      <c r="B574" s="66" t="s">
        <v>1457</v>
      </c>
      <c r="C574" s="67">
        <v>63</v>
      </c>
      <c r="D574" s="84" t="s">
        <v>337</v>
      </c>
      <c r="E574" s="85">
        <v>95.824076514666601</v>
      </c>
      <c r="F574" s="91">
        <v>95.721153242710599</v>
      </c>
      <c r="G574" s="86">
        <v>93.835900139323002</v>
      </c>
      <c r="H574" s="86">
        <v>93.734232029220195</v>
      </c>
      <c r="I574" s="86">
        <v>16.75</v>
      </c>
      <c r="J574" s="86">
        <v>11.28</v>
      </c>
      <c r="K574" s="87">
        <v>0</v>
      </c>
      <c r="L574" s="85">
        <v>1.8300000001200001</v>
      </c>
      <c r="M574" s="150">
        <v>0</v>
      </c>
      <c r="N574" s="86">
        <v>89.351601843595802</v>
      </c>
      <c r="O574" s="86">
        <v>61.942198262952999</v>
      </c>
      <c r="P574" s="86">
        <v>8.5000000000000006E-2</v>
      </c>
      <c r="Q574" s="88">
        <v>0.1116</v>
      </c>
      <c r="R574" s="85">
        <v>0</v>
      </c>
      <c r="S574" s="86">
        <v>1.9</v>
      </c>
      <c r="T574" s="86">
        <v>2.84</v>
      </c>
      <c r="U574" s="88">
        <v>0.45436859082978698</v>
      </c>
      <c r="V574" s="89">
        <v>4.5199999999999996</v>
      </c>
      <c r="W574" s="85">
        <v>34.1002510348793</v>
      </c>
      <c r="X574" s="88">
        <v>34.166666666700003</v>
      </c>
      <c r="Y574" s="85"/>
      <c r="Z574" s="88"/>
      <c r="AA574" s="85">
        <v>0</v>
      </c>
      <c r="AB574" s="91">
        <v>0.06</v>
      </c>
      <c r="AC574" s="86">
        <v>0</v>
      </c>
      <c r="AD574" s="86">
        <v>0.06</v>
      </c>
      <c r="AE574" s="86">
        <v>0.25</v>
      </c>
      <c r="AF574" s="151">
        <v>0</v>
      </c>
      <c r="AG574" s="85">
        <v>0</v>
      </c>
      <c r="AH574" s="86">
        <v>4.65E-2</v>
      </c>
      <c r="AI574" s="151">
        <v>0</v>
      </c>
      <c r="AJ574" s="152">
        <v>3.33</v>
      </c>
      <c r="AK574" s="153">
        <v>62</v>
      </c>
    </row>
    <row r="575" spans="1:37" x14ac:dyDescent="0.2">
      <c r="A575" s="149" t="s">
        <v>1458</v>
      </c>
      <c r="B575" s="66" t="s">
        <v>1459</v>
      </c>
      <c r="C575" s="67">
        <v>63</v>
      </c>
      <c r="D575" s="84" t="s">
        <v>337</v>
      </c>
      <c r="E575" s="85">
        <v>91.029405783544107</v>
      </c>
      <c r="F575" s="91">
        <v>90.998495139707998</v>
      </c>
      <c r="G575" s="86">
        <v>89.521291739537205</v>
      </c>
      <c r="H575" s="86">
        <v>89.490381095700997</v>
      </c>
      <c r="I575" s="86">
        <v>48.24</v>
      </c>
      <c r="J575" s="86">
        <v>37.21</v>
      </c>
      <c r="K575" s="87">
        <v>0</v>
      </c>
      <c r="L575" s="85">
        <v>2.31999999697</v>
      </c>
      <c r="M575" s="150">
        <v>0</v>
      </c>
      <c r="N575" s="86">
        <v>81.895753406535206</v>
      </c>
      <c r="O575" s="86">
        <v>70.933901637177598</v>
      </c>
      <c r="P575" s="86">
        <v>0.496</v>
      </c>
      <c r="Q575" s="88">
        <v>0.66879999999999995</v>
      </c>
      <c r="R575" s="85">
        <v>0</v>
      </c>
      <c r="S575" s="86">
        <v>3.9</v>
      </c>
      <c r="T575" s="86">
        <v>3.37</v>
      </c>
      <c r="U575" s="88">
        <v>0.848415829503396</v>
      </c>
      <c r="V575" s="89">
        <v>4.3600000000000003</v>
      </c>
      <c r="W575" s="85">
        <v>36.014736890258</v>
      </c>
      <c r="X575" s="88">
        <v>31.8</v>
      </c>
      <c r="Y575" s="85"/>
      <c r="Z575" s="88"/>
      <c r="AA575" s="85">
        <v>0</v>
      </c>
      <c r="AB575" s="91">
        <v>0.02</v>
      </c>
      <c r="AC575" s="86">
        <v>0</v>
      </c>
      <c r="AD575" s="86">
        <v>0.02</v>
      </c>
      <c r="AE575" s="86">
        <v>0.2</v>
      </c>
      <c r="AF575" s="151">
        <v>0</v>
      </c>
      <c r="AG575" s="85">
        <v>0</v>
      </c>
      <c r="AH575" s="86">
        <v>0.193297</v>
      </c>
      <c r="AI575" s="151">
        <v>0.103916001759</v>
      </c>
      <c r="AJ575" s="152">
        <v>2.92</v>
      </c>
      <c r="AK575" s="153">
        <v>46</v>
      </c>
    </row>
    <row r="576" spans="1:37" x14ac:dyDescent="0.2">
      <c r="A576" s="149" t="s">
        <v>1460</v>
      </c>
      <c r="B576" s="66" t="s">
        <v>1461</v>
      </c>
      <c r="C576" s="67">
        <v>63</v>
      </c>
      <c r="D576" s="84" t="s">
        <v>337</v>
      </c>
      <c r="E576" s="85">
        <v>95.358579192305996</v>
      </c>
      <c r="F576" s="91">
        <v>94.952687252514394</v>
      </c>
      <c r="G576" s="86">
        <v>93.866384091514703</v>
      </c>
      <c r="H576" s="86">
        <v>93.492095951615198</v>
      </c>
      <c r="I576" s="86">
        <v>28.05</v>
      </c>
      <c r="J576" s="86">
        <v>25.37</v>
      </c>
      <c r="K576" s="87">
        <v>0</v>
      </c>
      <c r="L576" s="85">
        <v>1.0800000488099999</v>
      </c>
      <c r="M576" s="150">
        <v>0</v>
      </c>
      <c r="N576" s="86">
        <v>89.338112756658205</v>
      </c>
      <c r="O576" s="86">
        <v>73.240549079420404</v>
      </c>
      <c r="P576" s="86">
        <v>0.17899999999999999</v>
      </c>
      <c r="Q576" s="88">
        <v>1.3633</v>
      </c>
      <c r="R576" s="85">
        <v>0</v>
      </c>
      <c r="S576" s="86">
        <v>1.3</v>
      </c>
      <c r="T576" s="86">
        <v>2.17</v>
      </c>
      <c r="U576" s="88">
        <v>0.31603799892175299</v>
      </c>
      <c r="V576" s="89">
        <v>4.54</v>
      </c>
      <c r="W576" s="85">
        <v>33.895780171646102</v>
      </c>
      <c r="X576" s="88">
        <v>31.9666666667</v>
      </c>
      <c r="Y576" s="85"/>
      <c r="Z576" s="88"/>
      <c r="AA576" s="85">
        <v>0.09</v>
      </c>
      <c r="AB576" s="91">
        <v>0.44</v>
      </c>
      <c r="AC576" s="86">
        <v>0.08</v>
      </c>
      <c r="AD576" s="86">
        <v>0.27</v>
      </c>
      <c r="AE576" s="86">
        <v>0.28999999999999998</v>
      </c>
      <c r="AF576" s="151">
        <v>0</v>
      </c>
      <c r="AG576" s="85">
        <v>7.0777087932999998E-11</v>
      </c>
      <c r="AH576" s="86">
        <v>0.16372300000000001</v>
      </c>
      <c r="AI576" s="151">
        <v>7.7937079894000005E-2</v>
      </c>
      <c r="AJ576" s="152">
        <v>3.07</v>
      </c>
      <c r="AK576" s="153">
        <v>50</v>
      </c>
    </row>
    <row r="577" spans="1:37" x14ac:dyDescent="0.2">
      <c r="A577" s="149" t="s">
        <v>1462</v>
      </c>
      <c r="B577" s="66" t="s">
        <v>1463</v>
      </c>
      <c r="C577" s="67">
        <v>63</v>
      </c>
      <c r="D577" s="84" t="s">
        <v>337</v>
      </c>
      <c r="E577" s="85">
        <v>88.565593907382393</v>
      </c>
      <c r="F577" s="91">
        <v>87.777914261147302</v>
      </c>
      <c r="G577" s="86">
        <v>87.211337673504502</v>
      </c>
      <c r="H577" s="86">
        <v>86.448225033779593</v>
      </c>
      <c r="I577" s="86">
        <v>59.97</v>
      </c>
      <c r="J577" s="86">
        <v>100.93</v>
      </c>
      <c r="K577" s="87">
        <v>0</v>
      </c>
      <c r="L577" s="85">
        <v>2.1199999997900001</v>
      </c>
      <c r="M577" s="150">
        <v>6.3018033442107501E-3</v>
      </c>
      <c r="N577" s="86">
        <v>80.695497796396396</v>
      </c>
      <c r="O577" s="86">
        <v>61.925870036782001</v>
      </c>
      <c r="P577" s="86">
        <v>0.73799999999999999</v>
      </c>
      <c r="Q577" s="88">
        <v>0.98950000000000005</v>
      </c>
      <c r="R577" s="85">
        <v>5.2798310454065502E-2</v>
      </c>
      <c r="S577" s="86">
        <v>5.8</v>
      </c>
      <c r="T577" s="86">
        <v>4.1500000000000004</v>
      </c>
      <c r="U577" s="88">
        <v>0.88748311018302395</v>
      </c>
      <c r="V577" s="89">
        <v>4.3099999999999996</v>
      </c>
      <c r="W577" s="85">
        <v>36.000333278788602</v>
      </c>
      <c r="X577" s="88">
        <v>38.4</v>
      </c>
      <c r="Y577" s="85"/>
      <c r="Z577" s="88"/>
      <c r="AA577" s="85">
        <v>0.04</v>
      </c>
      <c r="AB577" s="91">
        <v>0.54</v>
      </c>
      <c r="AC577" s="86">
        <v>0.02</v>
      </c>
      <c r="AD577" s="86">
        <v>0.49</v>
      </c>
      <c r="AE577" s="86">
        <v>0.13</v>
      </c>
      <c r="AF577" s="151">
        <v>0</v>
      </c>
      <c r="AG577" s="85">
        <v>0</v>
      </c>
      <c r="AH577" s="86">
        <v>0.30967</v>
      </c>
      <c r="AI577" s="151">
        <v>0.15587399141399999</v>
      </c>
      <c r="AJ577" s="152">
        <v>2.72</v>
      </c>
      <c r="AK577" s="153">
        <v>44</v>
      </c>
    </row>
    <row r="578" spans="1:37" x14ac:dyDescent="0.2">
      <c r="A578" s="149" t="s">
        <v>1464</v>
      </c>
      <c r="B578" s="66" t="s">
        <v>1465</v>
      </c>
      <c r="C578" s="67">
        <v>75</v>
      </c>
      <c r="D578" s="84" t="s">
        <v>337</v>
      </c>
      <c r="E578" s="85">
        <v>66.013855657916395</v>
      </c>
      <c r="F578" s="91">
        <v>65.184107480804997</v>
      </c>
      <c r="G578" s="86">
        <v>65.456333081377807</v>
      </c>
      <c r="H578" s="86">
        <v>64.652727655052104</v>
      </c>
      <c r="I578" s="86">
        <v>405.35</v>
      </c>
      <c r="J578" s="86">
        <v>543.05999999999995</v>
      </c>
      <c r="K578" s="87">
        <v>0</v>
      </c>
      <c r="L578" s="85">
        <v>2.8699998091599999</v>
      </c>
      <c r="M578" s="150">
        <v>0</v>
      </c>
      <c r="N578" s="86">
        <v>67.108063524921604</v>
      </c>
      <c r="O578" s="86">
        <v>68.983071892719707</v>
      </c>
      <c r="P578" s="86">
        <v>5.9470000000000001</v>
      </c>
      <c r="Q578" s="88">
        <v>1.6355</v>
      </c>
      <c r="R578" s="85">
        <v>0</v>
      </c>
      <c r="S578" s="86">
        <v>5.0999999999999996</v>
      </c>
      <c r="T578" s="86">
        <v>3.59</v>
      </c>
      <c r="U578" s="88">
        <v>1.9163772967259001</v>
      </c>
      <c r="V578" s="89">
        <v>4.24</v>
      </c>
      <c r="W578" s="85">
        <v>28.913937828571001</v>
      </c>
      <c r="X578" s="88">
        <v>27.333333333300001</v>
      </c>
      <c r="Y578" s="85"/>
      <c r="Z578" s="88"/>
      <c r="AA578" s="85">
        <v>2.91</v>
      </c>
      <c r="AB578" s="91">
        <v>3.07</v>
      </c>
      <c r="AC578" s="86">
        <v>2.1</v>
      </c>
      <c r="AD578" s="86">
        <v>2.17</v>
      </c>
      <c r="AE578" s="86">
        <v>1.32</v>
      </c>
      <c r="AF578" s="151">
        <v>0</v>
      </c>
      <c r="AG578" s="85">
        <v>2.7199999296799999E-3</v>
      </c>
      <c r="AH578" s="86">
        <v>4.3960650000000001</v>
      </c>
      <c r="AI578" s="151">
        <v>3.37726992747</v>
      </c>
      <c r="AJ578" s="152">
        <v>2.2799999999999998</v>
      </c>
      <c r="AK578" s="153">
        <v>17</v>
      </c>
    </row>
    <row r="579" spans="1:37" x14ac:dyDescent="0.2">
      <c r="A579" s="149" t="s">
        <v>1466</v>
      </c>
      <c r="B579" s="66" t="s">
        <v>1467</v>
      </c>
      <c r="C579" s="67">
        <v>75</v>
      </c>
      <c r="D579" s="84" t="s">
        <v>337</v>
      </c>
      <c r="E579" s="85">
        <v>66.0005754567688</v>
      </c>
      <c r="F579" s="91">
        <v>65.314343259962598</v>
      </c>
      <c r="G579" s="86">
        <v>64.924471299093696</v>
      </c>
      <c r="H579" s="86">
        <v>64.252625521507696</v>
      </c>
      <c r="I579" s="86">
        <v>44.79</v>
      </c>
      <c r="J579" s="86">
        <v>101.61</v>
      </c>
      <c r="K579" s="87">
        <v>0</v>
      </c>
      <c r="L579" s="85">
        <v>1.5099999979900001</v>
      </c>
      <c r="M579" s="150">
        <v>4.7633646802529798E-3</v>
      </c>
      <c r="N579" s="86">
        <v>82.754964133485799</v>
      </c>
      <c r="O579" s="86">
        <v>63.999743770418299</v>
      </c>
      <c r="P579" s="86">
        <v>2.222</v>
      </c>
      <c r="Q579" s="88">
        <v>1.071</v>
      </c>
      <c r="R579" s="85">
        <v>1.36109976861304E-2</v>
      </c>
      <c r="S579" s="86">
        <v>10</v>
      </c>
      <c r="T579" s="86">
        <v>2.67</v>
      </c>
      <c r="U579" s="88">
        <v>1.7867932671558</v>
      </c>
      <c r="V579" s="89">
        <v>4.82</v>
      </c>
      <c r="W579" s="85">
        <v>27.723381231008901</v>
      </c>
      <c r="X579" s="88">
        <v>30.566666666700002</v>
      </c>
      <c r="Y579" s="85"/>
      <c r="Z579" s="88"/>
      <c r="AA579" s="85">
        <v>0.3</v>
      </c>
      <c r="AB579" s="91">
        <v>0.31</v>
      </c>
      <c r="AC579" s="86">
        <v>0.14000000000000001</v>
      </c>
      <c r="AD579" s="86">
        <v>0.15</v>
      </c>
      <c r="AE579" s="86">
        <v>1.56</v>
      </c>
      <c r="AF579" s="151">
        <v>0</v>
      </c>
      <c r="AG579" s="85">
        <v>0</v>
      </c>
      <c r="AH579" s="86">
        <v>0.28317399999999998</v>
      </c>
      <c r="AI579" s="151">
        <v>0.129894985666</v>
      </c>
      <c r="AJ579" s="152">
        <v>3.04</v>
      </c>
      <c r="AK579" s="153">
        <v>35</v>
      </c>
    </row>
    <row r="580" spans="1:37" x14ac:dyDescent="0.2">
      <c r="A580" s="149" t="s">
        <v>1468</v>
      </c>
      <c r="B580" s="66" t="s">
        <v>1469</v>
      </c>
      <c r="C580" s="67">
        <v>75</v>
      </c>
      <c r="D580" s="84" t="s">
        <v>337</v>
      </c>
      <c r="E580" s="85">
        <v>66.909333264976496</v>
      </c>
      <c r="F580" s="91">
        <v>62.597728845710201</v>
      </c>
      <c r="G580" s="86">
        <v>66.652995309015395</v>
      </c>
      <c r="H580" s="86">
        <v>62.3413908897491</v>
      </c>
      <c r="I580" s="86">
        <v>0</v>
      </c>
      <c r="J580" s="86">
        <v>590.15</v>
      </c>
      <c r="K580" s="87">
        <v>0</v>
      </c>
      <c r="L580" s="85">
        <v>2.99999999937E-2</v>
      </c>
      <c r="M580" s="150">
        <v>0</v>
      </c>
      <c r="N580" s="86">
        <v>88.456145817105494</v>
      </c>
      <c r="O580" s="86">
        <v>85.741745816372699</v>
      </c>
      <c r="P580" s="86">
        <v>2.2069999999999999</v>
      </c>
      <c r="Q580" s="88">
        <v>8.5400000000000004E-2</v>
      </c>
      <c r="R580" s="85">
        <v>0</v>
      </c>
      <c r="S580" s="86">
        <v>0.5</v>
      </c>
      <c r="T580" s="86">
        <v>1.67</v>
      </c>
      <c r="U580" s="88">
        <v>0.886929327625541</v>
      </c>
      <c r="V580" s="89">
        <v>4.8600000000000003</v>
      </c>
      <c r="W580" s="85">
        <v>26.131551163679401</v>
      </c>
      <c r="X580" s="88">
        <v>25.766666666700001</v>
      </c>
      <c r="Y580" s="85"/>
      <c r="Z580" s="88"/>
      <c r="AA580" s="85">
        <v>0.16</v>
      </c>
      <c r="AB580" s="91">
        <v>0.11</v>
      </c>
      <c r="AC580" s="86">
        <v>0.09</v>
      </c>
      <c r="AD580" s="86">
        <v>0.04</v>
      </c>
      <c r="AE580" s="86">
        <v>0.93</v>
      </c>
      <c r="AF580" s="151">
        <v>0</v>
      </c>
      <c r="AG580" s="85">
        <v>0</v>
      </c>
      <c r="AH580" s="86">
        <v>0.36247000000000001</v>
      </c>
      <c r="AI580" s="151">
        <v>0.129894999904</v>
      </c>
      <c r="AJ580" s="152">
        <v>4.47</v>
      </c>
      <c r="AK580" s="153">
        <v>58</v>
      </c>
    </row>
    <row r="581" spans="1:37" x14ac:dyDescent="0.2">
      <c r="A581" s="149" t="s">
        <v>1470</v>
      </c>
      <c r="B581" s="66" t="s">
        <v>1471</v>
      </c>
      <c r="C581" s="67">
        <v>75</v>
      </c>
      <c r="D581" s="84" t="s">
        <v>337</v>
      </c>
      <c r="E581" s="85">
        <v>67.7791054967566</v>
      </c>
      <c r="F581" s="91">
        <v>66.689783202458202</v>
      </c>
      <c r="G581" s="86">
        <v>67.338468760669201</v>
      </c>
      <c r="H581" s="86">
        <v>66.250213383407299</v>
      </c>
      <c r="I581" s="86">
        <v>44.03</v>
      </c>
      <c r="J581" s="86">
        <v>88.13</v>
      </c>
      <c r="K581" s="87">
        <v>0</v>
      </c>
      <c r="L581" s="85">
        <v>3.6599998325800001</v>
      </c>
      <c r="M581" s="150">
        <v>0</v>
      </c>
      <c r="N581" s="86">
        <v>79.353413543027003</v>
      </c>
      <c r="O581" s="86">
        <v>67.011794708320096</v>
      </c>
      <c r="P581" s="86">
        <v>1.123</v>
      </c>
      <c r="Q581" s="88">
        <v>1.8019000000000001</v>
      </c>
      <c r="R581" s="85">
        <v>0</v>
      </c>
      <c r="S581" s="86">
        <v>13.7</v>
      </c>
      <c r="T581" s="86">
        <v>2.41</v>
      </c>
      <c r="U581" s="88">
        <v>2.5008535336292299</v>
      </c>
      <c r="V581" s="89">
        <v>4.7699999999999996</v>
      </c>
      <c r="W581" s="85">
        <v>25.5852304960409</v>
      </c>
      <c r="X581" s="88"/>
      <c r="Y581" s="85"/>
      <c r="Z581" s="88"/>
      <c r="AA581" s="85">
        <v>0.06</v>
      </c>
      <c r="AB581" s="91">
        <v>0.16</v>
      </c>
      <c r="AC581" s="86">
        <v>0</v>
      </c>
      <c r="AD581" s="86">
        <v>0.08</v>
      </c>
      <c r="AE581" s="86">
        <v>0.49</v>
      </c>
      <c r="AF581" s="151">
        <v>0</v>
      </c>
      <c r="AG581" s="85">
        <v>8.3360000117600006E-3</v>
      </c>
      <c r="AH581" s="86">
        <v>0.35208800000000001</v>
      </c>
      <c r="AI581" s="151">
        <v>0.33772701456300003</v>
      </c>
      <c r="AJ581" s="152">
        <v>3.24</v>
      </c>
      <c r="AK581" s="153">
        <v>38</v>
      </c>
    </row>
    <row r="582" spans="1:37" x14ac:dyDescent="0.2">
      <c r="A582" s="149" t="s">
        <v>785</v>
      </c>
      <c r="B582" s="66" t="s">
        <v>1472</v>
      </c>
      <c r="C582" s="67">
        <v>75</v>
      </c>
      <c r="D582" s="84" t="s">
        <v>337</v>
      </c>
      <c r="E582" s="85">
        <v>2.8020724762465798</v>
      </c>
      <c r="F582" s="91">
        <v>0</v>
      </c>
      <c r="G582" s="86">
        <v>2.8020724762465798</v>
      </c>
      <c r="H582" s="86">
        <v>0</v>
      </c>
      <c r="I582" s="86">
        <v>0</v>
      </c>
      <c r="J582" s="86">
        <v>0.89</v>
      </c>
      <c r="K582" s="87">
        <v>0</v>
      </c>
      <c r="L582" s="85">
        <v>0.33999994586499999</v>
      </c>
      <c r="M582" s="150">
        <v>0</v>
      </c>
      <c r="N582" s="86"/>
      <c r="O582" s="86"/>
      <c r="P582" s="86">
        <v>2E-3</v>
      </c>
      <c r="Q582" s="88">
        <v>0</v>
      </c>
      <c r="R582" s="85">
        <v>0</v>
      </c>
      <c r="S582" s="86">
        <v>0</v>
      </c>
      <c r="T582" s="86">
        <v>0</v>
      </c>
      <c r="U582" s="88">
        <v>3.0211024002658599E-3</v>
      </c>
      <c r="V582" s="89"/>
      <c r="W582" s="85"/>
      <c r="X582" s="88"/>
      <c r="Y582" s="85"/>
      <c r="Z582" s="88">
        <v>100</v>
      </c>
      <c r="AA582" s="85">
        <v>0</v>
      </c>
      <c r="AB582" s="91">
        <v>0</v>
      </c>
      <c r="AC582" s="86">
        <v>0</v>
      </c>
      <c r="AD582" s="86">
        <v>0</v>
      </c>
      <c r="AE582" s="86">
        <v>0.09</v>
      </c>
      <c r="AF582" s="151">
        <v>1.1931511478399999E-9</v>
      </c>
      <c r="AG582" s="85">
        <v>0</v>
      </c>
      <c r="AH582" s="86">
        <v>3.1700000000000001E-4</v>
      </c>
      <c r="AI582" s="151">
        <v>0</v>
      </c>
      <c r="AJ582" s="152"/>
      <c r="AK582" s="153">
        <v>0</v>
      </c>
    </row>
    <row r="583" spans="1:37" x14ac:dyDescent="0.2">
      <c r="A583" s="149" t="s">
        <v>785</v>
      </c>
      <c r="B583" s="66" t="s">
        <v>1473</v>
      </c>
      <c r="C583" s="67">
        <v>75</v>
      </c>
      <c r="D583" s="84" t="s">
        <v>337</v>
      </c>
      <c r="E583" s="85">
        <v>5.7766657371749002</v>
      </c>
      <c r="F583" s="91">
        <v>0.52905666634008797</v>
      </c>
      <c r="G583" s="86">
        <v>5.7766657371749002</v>
      </c>
      <c r="H583" s="86">
        <v>0.52905666634008797</v>
      </c>
      <c r="I583" s="86">
        <v>0</v>
      </c>
      <c r="J583" s="86">
        <v>0.05</v>
      </c>
      <c r="K583" s="87">
        <v>0</v>
      </c>
      <c r="L583" s="85">
        <v>1.2600000016799999</v>
      </c>
      <c r="M583" s="150">
        <v>0</v>
      </c>
      <c r="N583" s="86"/>
      <c r="O583" s="86">
        <v>81.023720349563007</v>
      </c>
      <c r="P583" s="86">
        <v>2.8000000000000001E-2</v>
      </c>
      <c r="Q583" s="88">
        <v>0</v>
      </c>
      <c r="R583" s="85">
        <v>0</v>
      </c>
      <c r="S583" s="86">
        <v>0</v>
      </c>
      <c r="T583" s="86">
        <v>0</v>
      </c>
      <c r="U583" s="88">
        <v>1.13046296226515E-2</v>
      </c>
      <c r="V583" s="89"/>
      <c r="W583" s="85"/>
      <c r="X583" s="88"/>
      <c r="Y583" s="85"/>
      <c r="Z583" s="88">
        <v>100</v>
      </c>
      <c r="AA583" s="85">
        <v>0</v>
      </c>
      <c r="AB583" s="91">
        <v>0.02</v>
      </c>
      <c r="AC583" s="86">
        <v>0</v>
      </c>
      <c r="AD583" s="86">
        <v>0.02</v>
      </c>
      <c r="AE583" s="86">
        <v>0.08</v>
      </c>
      <c r="AF583" s="151">
        <v>0</v>
      </c>
      <c r="AG583" s="85">
        <v>0</v>
      </c>
      <c r="AH583" s="86">
        <v>4.3999999999999999E-5</v>
      </c>
      <c r="AI583" s="151">
        <v>0</v>
      </c>
      <c r="AJ583" s="152">
        <v>3.33</v>
      </c>
      <c r="AK583" s="153">
        <v>0</v>
      </c>
    </row>
    <row r="584" spans="1:37" x14ac:dyDescent="0.2">
      <c r="A584" s="149" t="s">
        <v>1474</v>
      </c>
      <c r="B584" s="66" t="s">
        <v>1475</v>
      </c>
      <c r="C584" s="67">
        <v>65</v>
      </c>
      <c r="D584" s="84" t="s">
        <v>337</v>
      </c>
      <c r="E584" s="85">
        <v>67.487736566886298</v>
      </c>
      <c r="F584" s="91">
        <v>67.342032411079998</v>
      </c>
      <c r="G584" s="86">
        <v>39.672813223461603</v>
      </c>
      <c r="H584" s="86">
        <v>39.604817950752</v>
      </c>
      <c r="I584" s="86">
        <v>23.87</v>
      </c>
      <c r="J584" s="86">
        <v>46.31</v>
      </c>
      <c r="K584" s="87">
        <v>0</v>
      </c>
      <c r="L584" s="85">
        <v>0.63000000097099995</v>
      </c>
      <c r="M584" s="150">
        <v>3.9742107896452002E-2</v>
      </c>
      <c r="N584" s="86">
        <v>59.647259686471202</v>
      </c>
      <c r="O584" s="86">
        <v>93.821481849826</v>
      </c>
      <c r="P584" s="86">
        <v>1.7250000000000001</v>
      </c>
      <c r="Q584" s="88">
        <v>0.96240000000000003</v>
      </c>
      <c r="R584" s="85">
        <v>0.16418114653167301</v>
      </c>
      <c r="S584" s="86">
        <v>0.9</v>
      </c>
      <c r="T584" s="86">
        <v>1.75</v>
      </c>
      <c r="U584" s="88">
        <v>2.4599718305298799</v>
      </c>
      <c r="V584" s="89">
        <v>4.71</v>
      </c>
      <c r="W584" s="85">
        <v>53.543105607723298</v>
      </c>
      <c r="X584" s="88">
        <v>57.766666666699997</v>
      </c>
      <c r="Y584" s="85">
        <v>-94.9</v>
      </c>
      <c r="Z584" s="88">
        <v>-100</v>
      </c>
      <c r="AA584" s="85">
        <v>0</v>
      </c>
      <c r="AB584" s="91">
        <v>0</v>
      </c>
      <c r="AC584" s="86">
        <v>0</v>
      </c>
      <c r="AD584" s="86">
        <v>0</v>
      </c>
      <c r="AE584" s="86">
        <v>0.89</v>
      </c>
      <c r="AF584" s="151">
        <v>0</v>
      </c>
      <c r="AG584" s="85">
        <v>0.37263000071699998</v>
      </c>
      <c r="AH584" s="86">
        <v>0.44557099999999999</v>
      </c>
      <c r="AI584" s="151">
        <v>1.1855410022799999</v>
      </c>
      <c r="AJ584" s="152">
        <v>3.18</v>
      </c>
      <c r="AK584" s="153">
        <v>46</v>
      </c>
    </row>
    <row r="585" spans="1:37" x14ac:dyDescent="0.2">
      <c r="A585" s="149" t="s">
        <v>1476</v>
      </c>
      <c r="B585" s="66" t="s">
        <v>1477</v>
      </c>
      <c r="C585" s="67">
        <v>65</v>
      </c>
      <c r="D585" s="84" t="s">
        <v>337</v>
      </c>
      <c r="E585" s="85">
        <v>69.575108031448096</v>
      </c>
      <c r="F585" s="91">
        <v>69.409491538329704</v>
      </c>
      <c r="G585" s="86">
        <v>35.381964934990798</v>
      </c>
      <c r="H585" s="86">
        <v>35.274409396356397</v>
      </c>
      <c r="I585" s="86">
        <v>31.06</v>
      </c>
      <c r="J585" s="86">
        <v>53.08</v>
      </c>
      <c r="K585" s="87">
        <v>0</v>
      </c>
      <c r="L585" s="85">
        <v>0.369999999596</v>
      </c>
      <c r="M585" s="150">
        <v>9.9021344723060397E-3</v>
      </c>
      <c r="N585" s="86">
        <v>62.385950006275799</v>
      </c>
      <c r="O585" s="86">
        <v>90.722447036419894</v>
      </c>
      <c r="P585" s="86">
        <v>1.7509999999999999</v>
      </c>
      <c r="Q585" s="88">
        <v>0.89890000000000003</v>
      </c>
      <c r="R585" s="85">
        <v>7.8508341511285606E-2</v>
      </c>
      <c r="S585" s="86">
        <v>0</v>
      </c>
      <c r="T585" s="86">
        <v>1.96</v>
      </c>
      <c r="U585" s="88">
        <v>1.33920922883631</v>
      </c>
      <c r="V585" s="89">
        <v>4.78</v>
      </c>
      <c r="W585" s="85">
        <v>51.743092415945597</v>
      </c>
      <c r="X585" s="88">
        <v>59.566666666700002</v>
      </c>
      <c r="Y585" s="85">
        <v>99.6</v>
      </c>
      <c r="Z585" s="88">
        <v>100</v>
      </c>
      <c r="AA585" s="85">
        <v>0</v>
      </c>
      <c r="AB585" s="91">
        <v>0</v>
      </c>
      <c r="AC585" s="86">
        <v>0</v>
      </c>
      <c r="AD585" s="86">
        <v>0</v>
      </c>
      <c r="AE585" s="86">
        <v>1.19</v>
      </c>
      <c r="AF585" s="151">
        <v>0</v>
      </c>
      <c r="AG585" s="85">
        <v>5.5334999955900001E-2</v>
      </c>
      <c r="AH585" s="86">
        <v>0.45264300000000002</v>
      </c>
      <c r="AI585" s="151">
        <v>0.82609799934200001</v>
      </c>
      <c r="AJ585" s="152">
        <v>3.31</v>
      </c>
      <c r="AK585" s="153">
        <v>51</v>
      </c>
    </row>
    <row r="586" spans="1:37" x14ac:dyDescent="0.2">
      <c r="A586" s="149" t="s">
        <v>1478</v>
      </c>
      <c r="B586" s="66" t="s">
        <v>1479</v>
      </c>
      <c r="C586" s="67">
        <v>65</v>
      </c>
      <c r="D586" s="84" t="s">
        <v>337</v>
      </c>
      <c r="E586" s="85">
        <v>72.860579773986402</v>
      </c>
      <c r="F586" s="91">
        <v>72.580180607559797</v>
      </c>
      <c r="G586" s="86">
        <v>42.291987869135802</v>
      </c>
      <c r="H586" s="86">
        <v>42.125950900496399</v>
      </c>
      <c r="I586" s="86">
        <v>13.49</v>
      </c>
      <c r="J586" s="86">
        <v>15.48</v>
      </c>
      <c r="K586" s="87">
        <v>0</v>
      </c>
      <c r="L586" s="85">
        <v>0.56999999985600003</v>
      </c>
      <c r="M586" s="150">
        <v>1.1719645618054201E-2</v>
      </c>
      <c r="N586" s="86">
        <v>64.411568865137994</v>
      </c>
      <c r="O586" s="86">
        <v>96.379102679915704</v>
      </c>
      <c r="P586" s="86">
        <v>0.78900000000000003</v>
      </c>
      <c r="Q586" s="88">
        <v>0.56479999999999997</v>
      </c>
      <c r="R586" s="85">
        <v>0.156739811912226</v>
      </c>
      <c r="S586" s="86">
        <v>0.6</v>
      </c>
      <c r="T586" s="86">
        <v>1.61</v>
      </c>
      <c r="U586" s="88">
        <v>1.44943496603019</v>
      </c>
      <c r="V586" s="89">
        <v>4.58</v>
      </c>
      <c r="W586" s="85">
        <v>56.003494623610798</v>
      </c>
      <c r="X586" s="88">
        <v>56.7</v>
      </c>
      <c r="Y586" s="85">
        <v>100</v>
      </c>
      <c r="Z586" s="88"/>
      <c r="AA586" s="85">
        <v>0</v>
      </c>
      <c r="AB586" s="91">
        <v>0</v>
      </c>
      <c r="AC586" s="86">
        <v>0</v>
      </c>
      <c r="AD586" s="86">
        <v>0</v>
      </c>
      <c r="AE586" s="86">
        <v>0.25</v>
      </c>
      <c r="AF586" s="151">
        <v>0</v>
      </c>
      <c r="AG586" s="85">
        <v>0.243230999911</v>
      </c>
      <c r="AH586" s="86">
        <v>0.14416999999999999</v>
      </c>
      <c r="AI586" s="151">
        <v>0.29156399989300003</v>
      </c>
      <c r="AJ586" s="152">
        <v>3.51</v>
      </c>
      <c r="AK586" s="153">
        <v>58</v>
      </c>
    </row>
    <row r="587" spans="1:37" x14ac:dyDescent="0.2">
      <c r="A587" s="149" t="s">
        <v>1480</v>
      </c>
      <c r="B587" s="66" t="s">
        <v>1481</v>
      </c>
      <c r="C587" s="67">
        <v>65</v>
      </c>
      <c r="D587" s="84" t="s">
        <v>337</v>
      </c>
      <c r="E587" s="85">
        <v>64.117429874367602</v>
      </c>
      <c r="F587" s="91">
        <v>63.624479857902699</v>
      </c>
      <c r="G587" s="86">
        <v>26.288006546056899</v>
      </c>
      <c r="H587" s="86">
        <v>26.156287108459001</v>
      </c>
      <c r="I587" s="86">
        <v>46.32</v>
      </c>
      <c r="J587" s="86">
        <v>53.8</v>
      </c>
      <c r="K587" s="87">
        <v>1.11E-2</v>
      </c>
      <c r="L587" s="85">
        <v>0.25000000011399998</v>
      </c>
      <c r="M587" s="150">
        <v>2.9810908000485602E-2</v>
      </c>
      <c r="N587" s="86">
        <v>57.529436692193599</v>
      </c>
      <c r="O587" s="86">
        <v>91.373264132416907</v>
      </c>
      <c r="P587" s="86">
        <v>1.696</v>
      </c>
      <c r="Q587" s="88">
        <v>0.89810000000000001</v>
      </c>
      <c r="R587" s="85">
        <v>0.28248587570621497</v>
      </c>
      <c r="S587" s="86">
        <v>0</v>
      </c>
      <c r="T587" s="86">
        <v>2.5099999999999998</v>
      </c>
      <c r="U587" s="88">
        <v>1.7642421641902699</v>
      </c>
      <c r="V587" s="89">
        <v>4.8</v>
      </c>
      <c r="W587" s="85">
        <v>46.282034463122201</v>
      </c>
      <c r="X587" s="88"/>
      <c r="Y587" s="85"/>
      <c r="Z587" s="88"/>
      <c r="AA587" s="85">
        <v>0</v>
      </c>
      <c r="AB587" s="91">
        <v>0</v>
      </c>
      <c r="AC587" s="86">
        <v>0</v>
      </c>
      <c r="AD587" s="86">
        <v>0</v>
      </c>
      <c r="AE587" s="86">
        <v>0.69</v>
      </c>
      <c r="AF587" s="151">
        <v>0</v>
      </c>
      <c r="AG587" s="85">
        <v>0.37199400085700002</v>
      </c>
      <c r="AH587" s="86">
        <v>0.45208999999999999</v>
      </c>
      <c r="AI587" s="151">
        <v>0</v>
      </c>
      <c r="AJ587" s="152">
        <v>3.47</v>
      </c>
      <c r="AK587" s="153">
        <v>53</v>
      </c>
    </row>
    <row r="588" spans="1:37" x14ac:dyDescent="0.2">
      <c r="A588" s="149" t="s">
        <v>1482</v>
      </c>
      <c r="B588" s="66" t="s">
        <v>1483</v>
      </c>
      <c r="C588" s="67">
        <v>65</v>
      </c>
      <c r="D588" s="84" t="s">
        <v>337</v>
      </c>
      <c r="E588" s="85">
        <v>66.954827207330496</v>
      </c>
      <c r="F588" s="91">
        <v>66.781723573190703</v>
      </c>
      <c r="G588" s="86">
        <v>32.040757095175898</v>
      </c>
      <c r="H588" s="86">
        <v>31.9433215166781</v>
      </c>
      <c r="I588" s="86">
        <v>16.309999999999999</v>
      </c>
      <c r="J588" s="86">
        <v>23.35</v>
      </c>
      <c r="K588" s="87">
        <v>0</v>
      </c>
      <c r="L588" s="85">
        <v>0.309999999739</v>
      </c>
      <c r="M588" s="150">
        <v>7.7982047988550303E-3</v>
      </c>
      <c r="N588" s="86">
        <v>59.696327243250003</v>
      </c>
      <c r="O588" s="86">
        <v>99.779360144418803</v>
      </c>
      <c r="P588" s="86">
        <v>0.53800000000000003</v>
      </c>
      <c r="Q588" s="88">
        <v>0.57589999999999997</v>
      </c>
      <c r="R588" s="85">
        <v>2.5419420437213999E-2</v>
      </c>
      <c r="S588" s="86">
        <v>0</v>
      </c>
      <c r="T588" s="86">
        <v>0.84</v>
      </c>
      <c r="U588" s="88">
        <v>0.94325932375562305</v>
      </c>
      <c r="V588" s="89">
        <v>4.49</v>
      </c>
      <c r="W588" s="85">
        <v>48.3524608589236</v>
      </c>
      <c r="X588" s="88">
        <v>47.3</v>
      </c>
      <c r="Y588" s="85">
        <v>100</v>
      </c>
      <c r="Z588" s="88"/>
      <c r="AA588" s="85">
        <v>0</v>
      </c>
      <c r="AB588" s="91">
        <v>0</v>
      </c>
      <c r="AC588" s="86">
        <v>0</v>
      </c>
      <c r="AD588" s="86">
        <v>0</v>
      </c>
      <c r="AE588" s="86">
        <v>0.39</v>
      </c>
      <c r="AF588" s="151">
        <v>0</v>
      </c>
      <c r="AG588" s="85">
        <v>0.59488099811399997</v>
      </c>
      <c r="AH588" s="86">
        <v>0.18790100000000001</v>
      </c>
      <c r="AI588" s="151">
        <v>9.7187999691900007E-2</v>
      </c>
      <c r="AJ588" s="152">
        <v>3.5</v>
      </c>
      <c r="AK588" s="153">
        <v>56</v>
      </c>
    </row>
    <row r="589" spans="1:37" x14ac:dyDescent="0.2">
      <c r="A589" s="149" t="s">
        <v>1484</v>
      </c>
      <c r="B589" s="66" t="s">
        <v>1485</v>
      </c>
      <c r="C589" s="67">
        <v>65</v>
      </c>
      <c r="D589" s="84" t="s">
        <v>337</v>
      </c>
      <c r="E589" s="85">
        <v>78.321359027731106</v>
      </c>
      <c r="F589" s="91">
        <v>78.150809104948607</v>
      </c>
      <c r="G589" s="86">
        <v>48.382461559121701</v>
      </c>
      <c r="H589" s="86">
        <v>48.309944269119697</v>
      </c>
      <c r="I589" s="86">
        <v>22.09</v>
      </c>
      <c r="J589" s="86">
        <v>22.66</v>
      </c>
      <c r="K589" s="87">
        <v>0</v>
      </c>
      <c r="L589" s="85">
        <v>0.38000000013599999</v>
      </c>
      <c r="M589" s="150">
        <v>2.1157390699537901E-2</v>
      </c>
      <c r="N589" s="86">
        <v>71.915693472758505</v>
      </c>
      <c r="O589" s="86">
        <v>98.851620238772</v>
      </c>
      <c r="P589" s="86">
        <v>0.52900000000000003</v>
      </c>
      <c r="Q589" s="88">
        <v>0.82069999999999999</v>
      </c>
      <c r="R589" s="85">
        <v>0.122766334742873</v>
      </c>
      <c r="S589" s="86">
        <v>0.6</v>
      </c>
      <c r="T589" s="86">
        <v>1.92</v>
      </c>
      <c r="U589" s="88">
        <v>1.43691667226214</v>
      </c>
      <c r="V589" s="89">
        <v>4.8099999999999996</v>
      </c>
      <c r="W589" s="85">
        <v>53.167388399867797</v>
      </c>
      <c r="X589" s="88">
        <v>55.9</v>
      </c>
      <c r="Y589" s="85">
        <v>100</v>
      </c>
      <c r="Z589" s="88"/>
      <c r="AA589" s="85">
        <v>0</v>
      </c>
      <c r="AB589" s="91">
        <v>0</v>
      </c>
      <c r="AC589" s="86">
        <v>0</v>
      </c>
      <c r="AD589" s="86">
        <v>0</v>
      </c>
      <c r="AE589" s="86">
        <v>0.26</v>
      </c>
      <c r="AF589" s="151">
        <v>0</v>
      </c>
      <c r="AG589" s="85">
        <v>0.38444800035600002</v>
      </c>
      <c r="AH589" s="86">
        <v>0.25711699999999998</v>
      </c>
      <c r="AI589" s="151">
        <v>0.51880400047999997</v>
      </c>
      <c r="AJ589" s="152">
        <v>3.53</v>
      </c>
      <c r="AK589" s="153">
        <v>63</v>
      </c>
    </row>
    <row r="590" spans="1:37" x14ac:dyDescent="0.2">
      <c r="A590" s="149" t="s">
        <v>1486</v>
      </c>
      <c r="B590" s="66" t="s">
        <v>1487</v>
      </c>
      <c r="C590" s="67">
        <v>65</v>
      </c>
      <c r="D590" s="84" t="s">
        <v>337</v>
      </c>
      <c r="E590" s="85">
        <v>53.861457484804802</v>
      </c>
      <c r="F590" s="91">
        <v>53.488627106961601</v>
      </c>
      <c r="G590" s="86">
        <v>34.216586252271398</v>
      </c>
      <c r="H590" s="86">
        <v>33.9894416943417</v>
      </c>
      <c r="I590" s="86">
        <v>35.590000000000003</v>
      </c>
      <c r="J590" s="86">
        <v>71.58</v>
      </c>
      <c r="K590" s="87">
        <v>0</v>
      </c>
      <c r="L590" s="85">
        <v>0.18999999985800001</v>
      </c>
      <c r="M590" s="150">
        <v>1.5826615368704701E-2</v>
      </c>
      <c r="N590" s="86">
        <v>47.4297043412585</v>
      </c>
      <c r="O590" s="86">
        <v>93.438279301745595</v>
      </c>
      <c r="P590" s="86">
        <v>1.9219999999999999</v>
      </c>
      <c r="Q590" s="88">
        <v>0.47</v>
      </c>
      <c r="R590" s="85">
        <v>5.9665871121718402E-2</v>
      </c>
      <c r="S590" s="86">
        <v>0</v>
      </c>
      <c r="T590" s="86">
        <v>1.87</v>
      </c>
      <c r="U590" s="88">
        <v>2.2620464941412401</v>
      </c>
      <c r="V590" s="89">
        <v>4.18</v>
      </c>
      <c r="W590" s="85">
        <v>39.7170578185724</v>
      </c>
      <c r="X590" s="88">
        <v>40.766666666699997</v>
      </c>
      <c r="Y590" s="85"/>
      <c r="Z590" s="88"/>
      <c r="AA590" s="85">
        <v>1.55</v>
      </c>
      <c r="AB590" s="91">
        <v>2.0699999999999998</v>
      </c>
      <c r="AC590" s="86">
        <v>0</v>
      </c>
      <c r="AD590" s="86">
        <v>0</v>
      </c>
      <c r="AE590" s="86">
        <v>0.51</v>
      </c>
      <c r="AF590" s="151">
        <v>0</v>
      </c>
      <c r="AG590" s="85">
        <v>0.94164697798200003</v>
      </c>
      <c r="AH590" s="86">
        <v>0.75375599999999998</v>
      </c>
      <c r="AI590" s="151">
        <v>0.63172198522900003</v>
      </c>
      <c r="AJ590" s="152">
        <v>3.5</v>
      </c>
      <c r="AK590" s="153">
        <v>46</v>
      </c>
    </row>
    <row r="591" spans="1:37" x14ac:dyDescent="0.2">
      <c r="A591" s="149" t="s">
        <v>1488</v>
      </c>
      <c r="B591" s="66" t="s">
        <v>1489</v>
      </c>
      <c r="C591" s="67">
        <v>65</v>
      </c>
      <c r="D591" s="84" t="s">
        <v>337</v>
      </c>
      <c r="E591" s="85">
        <v>64.842312870986703</v>
      </c>
      <c r="F591" s="91">
        <v>64.576814397602902</v>
      </c>
      <c r="G591" s="86">
        <v>44.146706870721196</v>
      </c>
      <c r="H591" s="86">
        <v>43.9608579393526</v>
      </c>
      <c r="I591" s="86">
        <v>11.19</v>
      </c>
      <c r="J591" s="86">
        <v>11.55</v>
      </c>
      <c r="K591" s="87">
        <v>0</v>
      </c>
      <c r="L591" s="85">
        <v>0.26999999989099999</v>
      </c>
      <c r="M591" s="150">
        <v>3.71100053617349E-2</v>
      </c>
      <c r="N591" s="86">
        <v>58.573233289947197</v>
      </c>
      <c r="O591" s="86">
        <v>99.823877217260005</v>
      </c>
      <c r="P591" s="86">
        <v>0.42199999999999999</v>
      </c>
      <c r="Q591" s="88">
        <v>0.50570000000000004</v>
      </c>
      <c r="R591" s="85">
        <v>0.198708395429707</v>
      </c>
      <c r="S591" s="86">
        <v>2.9</v>
      </c>
      <c r="T591" s="86">
        <v>1.89</v>
      </c>
      <c r="U591" s="88">
        <v>3.7226678803739701</v>
      </c>
      <c r="V591" s="89">
        <v>4.88</v>
      </c>
      <c r="W591" s="85">
        <v>43.625395252078697</v>
      </c>
      <c r="X591" s="88">
        <v>44.633333333300001</v>
      </c>
      <c r="Y591" s="85"/>
      <c r="Z591" s="88"/>
      <c r="AA591" s="85">
        <v>0</v>
      </c>
      <c r="AB591" s="91">
        <v>0</v>
      </c>
      <c r="AC591" s="86">
        <v>0</v>
      </c>
      <c r="AD591" s="86">
        <v>0</v>
      </c>
      <c r="AE591" s="86">
        <v>0.11</v>
      </c>
      <c r="AF591" s="151">
        <v>0</v>
      </c>
      <c r="AG591" s="85">
        <v>4.1996999998200002E-2</v>
      </c>
      <c r="AH591" s="86">
        <v>4.4857000000000001E-2</v>
      </c>
      <c r="AI591" s="151">
        <v>0</v>
      </c>
      <c r="AJ591" s="152">
        <v>3.39</v>
      </c>
      <c r="AK591" s="153">
        <v>50</v>
      </c>
    </row>
    <row r="592" spans="1:37" x14ac:dyDescent="0.2">
      <c r="A592" s="149" t="s">
        <v>1490</v>
      </c>
      <c r="B592" s="66" t="s">
        <v>1491</v>
      </c>
      <c r="C592" s="67">
        <v>65</v>
      </c>
      <c r="D592" s="84" t="s">
        <v>337</v>
      </c>
      <c r="E592" s="85">
        <v>56.973139601337003</v>
      </c>
      <c r="F592" s="91">
        <v>56.935039745077297</v>
      </c>
      <c r="G592" s="86">
        <v>42.817311189235099</v>
      </c>
      <c r="H592" s="86">
        <v>42.786138579568103</v>
      </c>
      <c r="I592" s="86">
        <v>19.649999999999999</v>
      </c>
      <c r="J592" s="86">
        <v>27.81</v>
      </c>
      <c r="K592" s="87">
        <v>0</v>
      </c>
      <c r="L592" s="85">
        <v>8.0000000067199997E-2</v>
      </c>
      <c r="M592" s="150">
        <v>8.0173595717780693E-3</v>
      </c>
      <c r="N592" s="86">
        <v>53.541746357408599</v>
      </c>
      <c r="O592" s="86">
        <v>89.579617834394895</v>
      </c>
      <c r="P592" s="86">
        <v>0.46800000000000003</v>
      </c>
      <c r="Q592" s="88">
        <v>0.92359999999999998</v>
      </c>
      <c r="R592" s="85">
        <v>0.11019283746556501</v>
      </c>
      <c r="S592" s="86">
        <v>0</v>
      </c>
      <c r="T592" s="86">
        <v>1.87</v>
      </c>
      <c r="U592" s="88">
        <v>4.5841054326931401</v>
      </c>
      <c r="V592" s="89">
        <v>4.59</v>
      </c>
      <c r="W592" s="85">
        <v>40.389175334005202</v>
      </c>
      <c r="X592" s="88">
        <v>39.766666666699997</v>
      </c>
      <c r="Y592" s="85"/>
      <c r="Z592" s="88"/>
      <c r="AA592" s="85">
        <v>0</v>
      </c>
      <c r="AB592" s="91">
        <v>0</v>
      </c>
      <c r="AC592" s="86">
        <v>0</v>
      </c>
      <c r="AD592" s="86">
        <v>0</v>
      </c>
      <c r="AE592" s="86">
        <v>0.54</v>
      </c>
      <c r="AF592" s="151">
        <v>0</v>
      </c>
      <c r="AG592" s="85">
        <v>0.292144999869</v>
      </c>
      <c r="AH592" s="86">
        <v>0.115547</v>
      </c>
      <c r="AI592" s="151">
        <v>0</v>
      </c>
      <c r="AJ592" s="152">
        <v>3.33</v>
      </c>
      <c r="AK592" s="153">
        <v>42</v>
      </c>
    </row>
    <row r="593" spans="1:37" x14ac:dyDescent="0.2">
      <c r="A593" s="149" t="s">
        <v>1492</v>
      </c>
      <c r="B593" s="66" t="s">
        <v>1493</v>
      </c>
      <c r="C593" s="67">
        <v>65</v>
      </c>
      <c r="D593" s="84" t="s">
        <v>337</v>
      </c>
      <c r="E593" s="85">
        <v>70.521318681318704</v>
      </c>
      <c r="F593" s="91">
        <v>70.475604395604407</v>
      </c>
      <c r="G593" s="86">
        <v>52.766593406593401</v>
      </c>
      <c r="H593" s="86">
        <v>52.743736263736302</v>
      </c>
      <c r="I593" s="86">
        <v>19.420000000000002</v>
      </c>
      <c r="J593" s="86">
        <v>17.91</v>
      </c>
      <c r="K593" s="87">
        <v>0</v>
      </c>
      <c r="L593" s="85">
        <v>0.62000000125499999</v>
      </c>
      <c r="M593" s="150">
        <v>0</v>
      </c>
      <c r="N593" s="86">
        <v>65.878295146587803</v>
      </c>
      <c r="O593" s="86">
        <v>98.287092882991601</v>
      </c>
      <c r="P593" s="86">
        <v>0.33200000000000002</v>
      </c>
      <c r="Q593" s="88">
        <v>0.42980000000000002</v>
      </c>
      <c r="R593" s="85">
        <v>0</v>
      </c>
      <c r="S593" s="86">
        <v>0.4</v>
      </c>
      <c r="T593" s="86">
        <v>1.29</v>
      </c>
      <c r="U593" s="88">
        <v>2.5723076923076902</v>
      </c>
      <c r="V593" s="89">
        <v>4.38</v>
      </c>
      <c r="W593" s="85">
        <v>52.194605355509303</v>
      </c>
      <c r="X593" s="88">
        <v>49.433333333299998</v>
      </c>
      <c r="Y593" s="85"/>
      <c r="Z593" s="88"/>
      <c r="AA593" s="85">
        <v>0</v>
      </c>
      <c r="AB593" s="91">
        <v>0</v>
      </c>
      <c r="AC593" s="86">
        <v>0</v>
      </c>
      <c r="AD593" s="86">
        <v>0</v>
      </c>
      <c r="AE593" s="86">
        <v>0.12</v>
      </c>
      <c r="AF593" s="151">
        <v>0</v>
      </c>
      <c r="AG593" s="85">
        <v>0.123878999857</v>
      </c>
      <c r="AH593" s="86">
        <v>6.8506999999999998E-2</v>
      </c>
      <c r="AI593" s="151">
        <v>0</v>
      </c>
      <c r="AJ593" s="152">
        <v>3.27</v>
      </c>
      <c r="AK593" s="153">
        <v>47</v>
      </c>
    </row>
    <row r="594" spans="1:37" x14ac:dyDescent="0.2">
      <c r="A594" s="149" t="s">
        <v>1494</v>
      </c>
      <c r="B594" s="66" t="s">
        <v>1495</v>
      </c>
      <c r="C594" s="67">
        <v>65</v>
      </c>
      <c r="D594" s="84" t="s">
        <v>337</v>
      </c>
      <c r="E594" s="85">
        <v>66.5466682977125</v>
      </c>
      <c r="F594" s="91">
        <v>66.419097216154299</v>
      </c>
      <c r="G594" s="86">
        <v>48.258567359278601</v>
      </c>
      <c r="H594" s="86">
        <v>48.169442357094198</v>
      </c>
      <c r="I594" s="86">
        <v>23.02</v>
      </c>
      <c r="J594" s="86">
        <v>23.47</v>
      </c>
      <c r="K594" s="87">
        <v>0</v>
      </c>
      <c r="L594" s="85">
        <v>0.75000000196299998</v>
      </c>
      <c r="M594" s="150">
        <v>1.41073381202452E-2</v>
      </c>
      <c r="N594" s="86">
        <v>61.479092879420598</v>
      </c>
      <c r="O594" s="86">
        <v>84.859675036927598</v>
      </c>
      <c r="P594" s="86">
        <v>0.63300000000000001</v>
      </c>
      <c r="Q594" s="88">
        <v>0.4078</v>
      </c>
      <c r="R594" s="85">
        <v>0.12970168612192001</v>
      </c>
      <c r="S594" s="86">
        <v>7.4</v>
      </c>
      <c r="T594" s="86">
        <v>2.2799999999999998</v>
      </c>
      <c r="U594" s="88">
        <v>2.78734075459169</v>
      </c>
      <c r="V594" s="89">
        <v>4.93</v>
      </c>
      <c r="W594" s="85">
        <v>42.0037046896676</v>
      </c>
      <c r="X594" s="88">
        <v>43.133333333300001</v>
      </c>
      <c r="Y594" s="85"/>
      <c r="Z594" s="88"/>
      <c r="AA594" s="85">
        <v>0</v>
      </c>
      <c r="AB594" s="91">
        <v>0</v>
      </c>
      <c r="AC594" s="86">
        <v>0</v>
      </c>
      <c r="AD594" s="86">
        <v>0</v>
      </c>
      <c r="AE594" s="86">
        <v>0.04</v>
      </c>
      <c r="AF594" s="151">
        <v>0</v>
      </c>
      <c r="AG594" s="85">
        <v>5.5269000167299999E-2</v>
      </c>
      <c r="AH594" s="86">
        <v>9.4655000000000003E-2</v>
      </c>
      <c r="AI594" s="151">
        <v>4.9455000149700001E-2</v>
      </c>
      <c r="AJ594" s="152">
        <v>3.29</v>
      </c>
      <c r="AK594" s="153">
        <v>44</v>
      </c>
    </row>
    <row r="595" spans="1:37" x14ac:dyDescent="0.2">
      <c r="A595" s="149" t="s">
        <v>1496</v>
      </c>
      <c r="B595" s="66" t="s">
        <v>1497</v>
      </c>
      <c r="C595" s="67">
        <v>65</v>
      </c>
      <c r="D595" s="84" t="s">
        <v>337</v>
      </c>
      <c r="E595" s="85">
        <v>50.064177625653002</v>
      </c>
      <c r="F595" s="91">
        <v>50.029274004683799</v>
      </c>
      <c r="G595" s="86">
        <v>36.913393983066101</v>
      </c>
      <c r="H595" s="86">
        <v>36.902134750495399</v>
      </c>
      <c r="I595" s="86">
        <v>93.23</v>
      </c>
      <c r="J595" s="86">
        <v>99.76</v>
      </c>
      <c r="K595" s="87">
        <v>0</v>
      </c>
      <c r="L595" s="85">
        <v>0.25000000002599998</v>
      </c>
      <c r="M595" s="150">
        <v>1.5715225122265499E-2</v>
      </c>
      <c r="N595" s="86">
        <v>45.896096259103501</v>
      </c>
      <c r="O595" s="86">
        <v>87.346836709177296</v>
      </c>
      <c r="P595" s="86">
        <v>2.657</v>
      </c>
      <c r="Q595" s="88">
        <v>0.62549999999999994</v>
      </c>
      <c r="R595" s="85">
        <v>0.121028744326778</v>
      </c>
      <c r="S595" s="86">
        <v>0</v>
      </c>
      <c r="T595" s="86">
        <v>2.39</v>
      </c>
      <c r="U595" s="88">
        <v>3.4137993154386601</v>
      </c>
      <c r="V595" s="89">
        <v>4.43</v>
      </c>
      <c r="W595" s="85">
        <v>37.708638450149799</v>
      </c>
      <c r="X595" s="88"/>
      <c r="Y595" s="85">
        <v>-100</v>
      </c>
      <c r="Z595" s="88">
        <v>-100</v>
      </c>
      <c r="AA595" s="85">
        <v>0</v>
      </c>
      <c r="AB595" s="91">
        <v>0</v>
      </c>
      <c r="AC595" s="86">
        <v>0</v>
      </c>
      <c r="AD595" s="86">
        <v>0</v>
      </c>
      <c r="AE595" s="86">
        <v>1.66</v>
      </c>
      <c r="AF595" s="151">
        <v>0</v>
      </c>
      <c r="AG595" s="85">
        <v>0.92284500138799996</v>
      </c>
      <c r="AH595" s="86">
        <v>0.70734900000000001</v>
      </c>
      <c r="AI595" s="151">
        <v>0.38875200058499998</v>
      </c>
      <c r="AJ595" s="152">
        <v>3.36</v>
      </c>
      <c r="AK595" s="153">
        <v>39</v>
      </c>
    </row>
    <row r="596" spans="1:37" x14ac:dyDescent="0.2">
      <c r="A596" s="149" t="s">
        <v>1498</v>
      </c>
      <c r="B596" s="66" t="s">
        <v>1499</v>
      </c>
      <c r="C596" s="67">
        <v>65</v>
      </c>
      <c r="D596" s="84" t="s">
        <v>337</v>
      </c>
      <c r="E596" s="85">
        <v>76.329854124748493</v>
      </c>
      <c r="F596" s="91">
        <v>76.226106639839003</v>
      </c>
      <c r="G596" s="86">
        <v>55.140216297786701</v>
      </c>
      <c r="H596" s="86">
        <v>55.058475855130801</v>
      </c>
      <c r="I596" s="86">
        <v>11.94</v>
      </c>
      <c r="J596" s="86">
        <v>16.62</v>
      </c>
      <c r="K596" s="87">
        <v>0</v>
      </c>
      <c r="L596" s="85">
        <v>0.51000000099999998</v>
      </c>
      <c r="M596" s="150">
        <v>4.8586314153545402E-3</v>
      </c>
      <c r="N596" s="86">
        <v>69.793375394321799</v>
      </c>
      <c r="O596" s="86">
        <v>91.580400276052501</v>
      </c>
      <c r="P596" s="86">
        <v>0.46700000000000003</v>
      </c>
      <c r="Q596" s="88">
        <v>0.2969</v>
      </c>
      <c r="R596" s="85">
        <v>8.5506626763574206E-2</v>
      </c>
      <c r="S596" s="86">
        <v>5.5</v>
      </c>
      <c r="T596" s="86">
        <v>1.1200000000000001</v>
      </c>
      <c r="U596" s="88">
        <v>2.13782696177062</v>
      </c>
      <c r="V596" s="89">
        <v>4.67</v>
      </c>
      <c r="W596" s="85">
        <v>49.534521970802999</v>
      </c>
      <c r="X596" s="88">
        <v>52.3</v>
      </c>
      <c r="Y596" s="85"/>
      <c r="Z596" s="88"/>
      <c r="AA596" s="85">
        <v>0</v>
      </c>
      <c r="AB596" s="91">
        <v>0</v>
      </c>
      <c r="AC596" s="86">
        <v>0</v>
      </c>
      <c r="AD596" s="86">
        <v>0</v>
      </c>
      <c r="AE596" s="86">
        <v>0.04</v>
      </c>
      <c r="AF596" s="151">
        <v>0</v>
      </c>
      <c r="AG596" s="85">
        <v>2.22460000283E-2</v>
      </c>
      <c r="AH596" s="86">
        <v>7.4525999999999995E-2</v>
      </c>
      <c r="AI596" s="151">
        <v>0</v>
      </c>
      <c r="AJ596" s="152">
        <v>3.36</v>
      </c>
      <c r="AK596" s="153">
        <v>51</v>
      </c>
    </row>
    <row r="597" spans="1:37" x14ac:dyDescent="0.2">
      <c r="A597" s="149" t="s">
        <v>1500</v>
      </c>
      <c r="B597" s="66" t="s">
        <v>1501</v>
      </c>
      <c r="C597" s="67">
        <v>65</v>
      </c>
      <c r="D597" s="84" t="s">
        <v>337</v>
      </c>
      <c r="E597" s="85">
        <v>64.103166952719107</v>
      </c>
      <c r="F597" s="91">
        <v>63.9668022476665</v>
      </c>
      <c r="G597" s="86">
        <v>47.100682607230503</v>
      </c>
      <c r="H597" s="86">
        <v>47.023879497488203</v>
      </c>
      <c r="I597" s="86">
        <v>31.32</v>
      </c>
      <c r="J597" s="86">
        <v>31.51</v>
      </c>
      <c r="K597" s="87">
        <v>0</v>
      </c>
      <c r="L597" s="85">
        <v>0.59000000034599998</v>
      </c>
      <c r="M597" s="150">
        <v>2.2765217104222499E-2</v>
      </c>
      <c r="N597" s="86">
        <v>58.804626741936801</v>
      </c>
      <c r="O597" s="86">
        <v>88.598608547493996</v>
      </c>
      <c r="P597" s="86">
        <v>0.82199999999999995</v>
      </c>
      <c r="Q597" s="88">
        <v>0.39190000000000003</v>
      </c>
      <c r="R597" s="85">
        <v>0.18248175182481799</v>
      </c>
      <c r="S597" s="86">
        <v>3.4</v>
      </c>
      <c r="T597" s="86">
        <v>1.59</v>
      </c>
      <c r="U597" s="88">
        <v>2.4702387949748799</v>
      </c>
      <c r="V597" s="89">
        <v>4.6500000000000004</v>
      </c>
      <c r="W597" s="85">
        <v>46.784295227203799</v>
      </c>
      <c r="X597" s="88">
        <v>47.933333333299998</v>
      </c>
      <c r="Y597" s="85">
        <v>100</v>
      </c>
      <c r="Z597" s="88"/>
      <c r="AA597" s="85">
        <v>0</v>
      </c>
      <c r="AB597" s="91">
        <v>0</v>
      </c>
      <c r="AC597" s="86">
        <v>0</v>
      </c>
      <c r="AD597" s="86">
        <v>0</v>
      </c>
      <c r="AE597" s="86">
        <v>0.56999999999999995</v>
      </c>
      <c r="AF597" s="151">
        <v>0</v>
      </c>
      <c r="AG597" s="85">
        <v>0.228461000177</v>
      </c>
      <c r="AH597" s="86">
        <v>0.28444900000000001</v>
      </c>
      <c r="AI597" s="151">
        <v>9.8049000075800002E-2</v>
      </c>
      <c r="AJ597" s="152">
        <v>3.27</v>
      </c>
      <c r="AK597" s="153">
        <v>42</v>
      </c>
    </row>
    <row r="598" spans="1:37" x14ac:dyDescent="0.2">
      <c r="A598" s="149" t="s">
        <v>1502</v>
      </c>
      <c r="B598" s="66" t="s">
        <v>1503</v>
      </c>
      <c r="C598" s="67">
        <v>65</v>
      </c>
      <c r="D598" s="84" t="s">
        <v>337</v>
      </c>
      <c r="E598" s="85">
        <v>73.572196345395895</v>
      </c>
      <c r="F598" s="91">
        <v>73.531589633345305</v>
      </c>
      <c r="G598" s="86">
        <v>50.818105816314301</v>
      </c>
      <c r="H598" s="86">
        <v>50.796608145228703</v>
      </c>
      <c r="I598" s="86">
        <v>15.06</v>
      </c>
      <c r="J598" s="86">
        <v>19.16</v>
      </c>
      <c r="K598" s="87">
        <v>0</v>
      </c>
      <c r="L598" s="85">
        <v>1.0900000007399999</v>
      </c>
      <c r="M598" s="150">
        <v>2.1478664435570401E-2</v>
      </c>
      <c r="N598" s="86">
        <v>69.982294016347694</v>
      </c>
      <c r="O598" s="86">
        <v>79.657942472143006</v>
      </c>
      <c r="P598" s="86">
        <v>0.69699999999999995</v>
      </c>
      <c r="Q598" s="88">
        <v>0.50429999999999997</v>
      </c>
      <c r="R598" s="85">
        <v>0.30211480362537801</v>
      </c>
      <c r="S598" s="86">
        <v>5.0999999999999996</v>
      </c>
      <c r="T598" s="86">
        <v>1.65</v>
      </c>
      <c r="U598" s="88">
        <v>3.3584139495999001</v>
      </c>
      <c r="V598" s="89">
        <v>4.9400000000000004</v>
      </c>
      <c r="W598" s="85">
        <v>48.3757690599369</v>
      </c>
      <c r="X598" s="88">
        <v>49.9666666667</v>
      </c>
      <c r="Y598" s="85"/>
      <c r="Z598" s="88"/>
      <c r="AA598" s="85">
        <v>0</v>
      </c>
      <c r="AB598" s="91">
        <v>0</v>
      </c>
      <c r="AC598" s="86">
        <v>0</v>
      </c>
      <c r="AD598" s="86">
        <v>0</v>
      </c>
      <c r="AE598" s="86">
        <v>0.04</v>
      </c>
      <c r="AF598" s="151">
        <v>0</v>
      </c>
      <c r="AG598" s="85">
        <v>2.5943999951599999E-2</v>
      </c>
      <c r="AH598" s="86">
        <v>5.6105000000000002E-2</v>
      </c>
      <c r="AI598" s="151">
        <v>3.29699999385E-2</v>
      </c>
      <c r="AJ598" s="152">
        <v>3.39</v>
      </c>
      <c r="AK598" s="153">
        <v>52</v>
      </c>
    </row>
    <row r="599" spans="1:37" x14ac:dyDescent="0.2">
      <c r="A599" s="149" t="s">
        <v>1504</v>
      </c>
      <c r="B599" s="66" t="s">
        <v>1505</v>
      </c>
      <c r="C599" s="67">
        <v>65</v>
      </c>
      <c r="D599" s="84" t="s">
        <v>337</v>
      </c>
      <c r="E599" s="85">
        <v>66.031531172864106</v>
      </c>
      <c r="F599" s="91">
        <v>65.996496536348403</v>
      </c>
      <c r="G599" s="86">
        <v>49.990445099132103</v>
      </c>
      <c r="H599" s="86">
        <v>49.983278923481201</v>
      </c>
      <c r="I599" s="86">
        <v>24.38</v>
      </c>
      <c r="J599" s="86">
        <v>32.520000000000003</v>
      </c>
      <c r="K599" s="87">
        <v>0</v>
      </c>
      <c r="L599" s="85">
        <v>0.52999999979199997</v>
      </c>
      <c r="M599" s="150">
        <v>3.20001611338896E-4</v>
      </c>
      <c r="N599" s="86">
        <v>61.201657789454401</v>
      </c>
      <c r="O599" s="86">
        <v>84.964995269631004</v>
      </c>
      <c r="P599" s="86">
        <v>2.012</v>
      </c>
      <c r="Q599" s="88">
        <v>0.40699999999999997</v>
      </c>
      <c r="R599" s="85">
        <v>4.5065344749887298E-2</v>
      </c>
      <c r="S599" s="86">
        <v>4.8</v>
      </c>
      <c r="T599" s="86">
        <v>1.56</v>
      </c>
      <c r="U599" s="88">
        <v>1.79074767099291</v>
      </c>
      <c r="V599" s="89">
        <v>4.28</v>
      </c>
      <c r="W599" s="85">
        <v>50.745195424462501</v>
      </c>
      <c r="X599" s="88">
        <v>54.4666666667</v>
      </c>
      <c r="Y599" s="85">
        <v>100</v>
      </c>
      <c r="Z599" s="88"/>
      <c r="AA599" s="85">
        <v>0</v>
      </c>
      <c r="AB599" s="91">
        <v>0</v>
      </c>
      <c r="AC599" s="86">
        <v>0</v>
      </c>
      <c r="AD599" s="86">
        <v>0</v>
      </c>
      <c r="AE599" s="86">
        <v>0.11</v>
      </c>
      <c r="AF599" s="151">
        <v>0</v>
      </c>
      <c r="AG599" s="85">
        <v>0.19113099983099999</v>
      </c>
      <c r="AH599" s="86">
        <v>0.26932</v>
      </c>
      <c r="AI599" s="151">
        <v>0.58474399948400002</v>
      </c>
      <c r="AJ599" s="152">
        <v>3.15</v>
      </c>
      <c r="AK599" s="153">
        <v>38</v>
      </c>
    </row>
    <row r="600" spans="1:37" x14ac:dyDescent="0.2">
      <c r="A600" s="149" t="s">
        <v>1506</v>
      </c>
      <c r="B600" s="66" t="s">
        <v>1507</v>
      </c>
      <c r="C600" s="67">
        <v>65</v>
      </c>
      <c r="D600" s="84" t="s">
        <v>337</v>
      </c>
      <c r="E600" s="85">
        <v>76.159007899430904</v>
      </c>
      <c r="F600" s="91">
        <v>75.994224072029198</v>
      </c>
      <c r="G600" s="86">
        <v>54.008324131487299</v>
      </c>
      <c r="H600" s="86">
        <v>53.899600781449102</v>
      </c>
      <c r="I600" s="86">
        <v>20.41</v>
      </c>
      <c r="J600" s="86">
        <v>33.130000000000003</v>
      </c>
      <c r="K600" s="87">
        <v>0</v>
      </c>
      <c r="L600" s="85">
        <v>0.50000000065100003</v>
      </c>
      <c r="M600" s="150">
        <v>1.21311164304515E-2</v>
      </c>
      <c r="N600" s="86">
        <v>68.526552238549996</v>
      </c>
      <c r="O600" s="86">
        <v>86.169284467713794</v>
      </c>
      <c r="P600" s="86">
        <v>0.55700000000000005</v>
      </c>
      <c r="Q600" s="88">
        <v>0.32090000000000002</v>
      </c>
      <c r="R600" s="85">
        <v>0.15974440894568701</v>
      </c>
      <c r="S600" s="86">
        <v>6</v>
      </c>
      <c r="T600" s="86">
        <v>1.87</v>
      </c>
      <c r="U600" s="88">
        <v>2.6382400407712598</v>
      </c>
      <c r="V600" s="89">
        <v>4.59</v>
      </c>
      <c r="W600" s="85">
        <v>51.782386918285297</v>
      </c>
      <c r="X600" s="88">
        <v>49.2</v>
      </c>
      <c r="Y600" s="85"/>
      <c r="Z600" s="88"/>
      <c r="AA600" s="85">
        <v>0</v>
      </c>
      <c r="AB600" s="91">
        <v>0</v>
      </c>
      <c r="AC600" s="86">
        <v>0</v>
      </c>
      <c r="AD600" s="86">
        <v>0</v>
      </c>
      <c r="AE600" s="86">
        <v>7.0000000000000007E-2</v>
      </c>
      <c r="AF600" s="151">
        <v>0</v>
      </c>
      <c r="AG600" s="85">
        <v>1.79399999746E-2</v>
      </c>
      <c r="AH600" s="86">
        <v>0.14343700000000001</v>
      </c>
      <c r="AI600" s="151">
        <v>1.6484999976599999E-2</v>
      </c>
      <c r="AJ600" s="152">
        <v>3.34</v>
      </c>
      <c r="AK600" s="153">
        <v>50</v>
      </c>
    </row>
    <row r="601" spans="1:37" x14ac:dyDescent="0.2">
      <c r="A601" s="149" t="s">
        <v>1508</v>
      </c>
      <c r="B601" s="66" t="s">
        <v>1509</v>
      </c>
      <c r="C601" s="67">
        <v>65</v>
      </c>
      <c r="D601" s="84" t="s">
        <v>337</v>
      </c>
      <c r="E601" s="85">
        <v>73.074507564944298</v>
      </c>
      <c r="F601" s="91">
        <v>72.957465029974301</v>
      </c>
      <c r="G601" s="86">
        <v>57.367970311161898</v>
      </c>
      <c r="H601" s="86">
        <v>57.293748215815</v>
      </c>
      <c r="I601" s="86">
        <v>56.78</v>
      </c>
      <c r="J601" s="86">
        <v>100.69</v>
      </c>
      <c r="K601" s="87">
        <v>0</v>
      </c>
      <c r="L601" s="85">
        <v>1.8100000056100001</v>
      </c>
      <c r="M601" s="150">
        <v>1.399320388679E-2</v>
      </c>
      <c r="N601" s="86">
        <v>66.256129218344398</v>
      </c>
      <c r="O601" s="86">
        <v>85.154680594616295</v>
      </c>
      <c r="P601" s="86">
        <v>0.76900000000000002</v>
      </c>
      <c r="Q601" s="88">
        <v>0.4123</v>
      </c>
      <c r="R601" s="85">
        <v>6.7024128686327095E-2</v>
      </c>
      <c r="S601" s="86">
        <v>7.7</v>
      </c>
      <c r="T601" s="86">
        <v>2.2599999999999998</v>
      </c>
      <c r="U601" s="88">
        <v>2.6777048244362001</v>
      </c>
      <c r="V601" s="89">
        <v>4.72</v>
      </c>
      <c r="W601" s="85">
        <v>41.813672028212302</v>
      </c>
      <c r="X601" s="88">
        <v>46.133333333300001</v>
      </c>
      <c r="Y601" s="85"/>
      <c r="Z601" s="88"/>
      <c r="AA601" s="85">
        <v>0</v>
      </c>
      <c r="AB601" s="91">
        <v>0</v>
      </c>
      <c r="AC601" s="86">
        <v>0</v>
      </c>
      <c r="AD601" s="86">
        <v>0</v>
      </c>
      <c r="AE601" s="86">
        <v>0.06</v>
      </c>
      <c r="AF601" s="151">
        <v>0</v>
      </c>
      <c r="AG601" s="85">
        <v>0</v>
      </c>
      <c r="AH601" s="86">
        <v>0.231127</v>
      </c>
      <c r="AI601" s="151">
        <v>4.9455000018800002E-2</v>
      </c>
      <c r="AJ601" s="152">
        <v>3.31</v>
      </c>
      <c r="AK601" s="153">
        <v>46</v>
      </c>
    </row>
    <row r="602" spans="1:37" x14ac:dyDescent="0.2">
      <c r="A602" s="149" t="s">
        <v>1510</v>
      </c>
      <c r="B602" s="66" t="s">
        <v>1511</v>
      </c>
      <c r="C602" s="67">
        <v>65</v>
      </c>
      <c r="D602" s="84" t="s">
        <v>337</v>
      </c>
      <c r="E602" s="85">
        <v>78.621387922306099</v>
      </c>
      <c r="F602" s="91">
        <v>78.606258801075299</v>
      </c>
      <c r="G602" s="86">
        <v>60.371012603721802</v>
      </c>
      <c r="H602" s="86">
        <v>60.369848825165498</v>
      </c>
      <c r="I602" s="86">
        <v>19.2</v>
      </c>
      <c r="J602" s="86">
        <v>24.89</v>
      </c>
      <c r="K602" s="87">
        <v>0</v>
      </c>
      <c r="L602" s="85">
        <v>1.33999999929</v>
      </c>
      <c r="M602" s="150">
        <v>7.6405182231092104E-4</v>
      </c>
      <c r="N602" s="86">
        <v>72.8803818772504</v>
      </c>
      <c r="O602" s="86">
        <v>88.801298400185502</v>
      </c>
      <c r="P602" s="86">
        <v>0.45800000000000002</v>
      </c>
      <c r="Q602" s="88">
        <v>0.27150000000000002</v>
      </c>
      <c r="R602" s="85">
        <v>0.18703241895261799</v>
      </c>
      <c r="S602" s="86">
        <v>5.7</v>
      </c>
      <c r="T602" s="86">
        <v>1.54</v>
      </c>
      <c r="U602" s="88">
        <v>2.4241507325986</v>
      </c>
      <c r="V602" s="89">
        <v>4.68</v>
      </c>
      <c r="W602" s="85">
        <v>50.211907381510997</v>
      </c>
      <c r="X602" s="88">
        <v>52.3</v>
      </c>
      <c r="Y602" s="85"/>
      <c r="Z602" s="88"/>
      <c r="AA602" s="85">
        <v>0</v>
      </c>
      <c r="AB602" s="91">
        <v>0</v>
      </c>
      <c r="AC602" s="86">
        <v>0</v>
      </c>
      <c r="AD602" s="86">
        <v>0</v>
      </c>
      <c r="AE602" s="86">
        <v>0.01</v>
      </c>
      <c r="AF602" s="151">
        <v>0</v>
      </c>
      <c r="AG602" s="85">
        <v>9.5703000037700006E-2</v>
      </c>
      <c r="AH602" s="86">
        <v>0.132241</v>
      </c>
      <c r="AI602" s="151">
        <v>0</v>
      </c>
      <c r="AJ602" s="152">
        <v>3.21</v>
      </c>
      <c r="AK602" s="153">
        <v>46</v>
      </c>
    </row>
    <row r="603" spans="1:37" x14ac:dyDescent="0.2">
      <c r="A603" s="149" t="s">
        <v>1512</v>
      </c>
      <c r="B603" s="66" t="s">
        <v>1513</v>
      </c>
      <c r="C603" s="67">
        <v>65</v>
      </c>
      <c r="D603" s="84" t="s">
        <v>337</v>
      </c>
      <c r="E603" s="85">
        <v>65.364251725755693</v>
      </c>
      <c r="F603" s="91">
        <v>65.277126197976003</v>
      </c>
      <c r="G603" s="86">
        <v>52.7344011795456</v>
      </c>
      <c r="H603" s="86">
        <v>52.727699215870302</v>
      </c>
      <c r="I603" s="86">
        <v>111.15</v>
      </c>
      <c r="J603" s="86">
        <v>156.18</v>
      </c>
      <c r="K603" s="87">
        <v>0</v>
      </c>
      <c r="L603" s="85">
        <v>1.59999999664</v>
      </c>
      <c r="M603" s="150">
        <v>2.4428366199026998E-4</v>
      </c>
      <c r="N603" s="86">
        <v>56.6750757665544</v>
      </c>
      <c r="O603" s="86">
        <v>80.825022665457894</v>
      </c>
      <c r="P603" s="86">
        <v>2.3570000000000002</v>
      </c>
      <c r="Q603" s="88">
        <v>0.40960000000000002</v>
      </c>
      <c r="R603" s="85">
        <v>7.9872204472843406E-2</v>
      </c>
      <c r="S603" s="86">
        <v>6.1</v>
      </c>
      <c r="T603" s="86">
        <v>2.62</v>
      </c>
      <c r="U603" s="88">
        <v>2.3406608136183902</v>
      </c>
      <c r="V603" s="89">
        <v>4.3</v>
      </c>
      <c r="W603" s="85">
        <v>46.215921175082201</v>
      </c>
      <c r="X603" s="88">
        <v>46.566666666700002</v>
      </c>
      <c r="Y603" s="85">
        <v>100</v>
      </c>
      <c r="Z603" s="88"/>
      <c r="AA603" s="85">
        <v>0</v>
      </c>
      <c r="AB603" s="91">
        <v>0</v>
      </c>
      <c r="AC603" s="86">
        <v>0</v>
      </c>
      <c r="AD603" s="86">
        <v>0</v>
      </c>
      <c r="AE603" s="86">
        <v>0.25</v>
      </c>
      <c r="AF603" s="151">
        <v>0</v>
      </c>
      <c r="AG603" s="85">
        <v>8.8181999764500002E-2</v>
      </c>
      <c r="AH603" s="86">
        <v>0.57815499999999997</v>
      </c>
      <c r="AI603" s="151">
        <v>6.5939999823900003E-2</v>
      </c>
      <c r="AJ603" s="152">
        <v>3.19</v>
      </c>
      <c r="AK603" s="153">
        <v>37</v>
      </c>
    </row>
    <row r="604" spans="1:37" x14ac:dyDescent="0.2">
      <c r="A604" s="149" t="s">
        <v>1514</v>
      </c>
      <c r="B604" s="66" t="s">
        <v>1515</v>
      </c>
      <c r="C604" s="67">
        <v>65</v>
      </c>
      <c r="D604" s="84" t="s">
        <v>337</v>
      </c>
      <c r="E604" s="85">
        <v>65.081307607813201</v>
      </c>
      <c r="F604" s="91">
        <v>64.847294522183503</v>
      </c>
      <c r="G604" s="86">
        <v>47.447347055733303</v>
      </c>
      <c r="H604" s="86">
        <v>47.2927312670137</v>
      </c>
      <c r="I604" s="86">
        <v>28.48</v>
      </c>
      <c r="J604" s="86">
        <v>29.64</v>
      </c>
      <c r="K604" s="87">
        <v>0</v>
      </c>
      <c r="L604" s="85">
        <v>0.74999999967599995</v>
      </c>
      <c r="M604" s="150">
        <v>1.8362272888576399E-2</v>
      </c>
      <c r="N604" s="86">
        <v>58.1320305739833</v>
      </c>
      <c r="O604" s="86">
        <v>83.400874056416399</v>
      </c>
      <c r="P604" s="86">
        <v>0.98499999999999999</v>
      </c>
      <c r="Q604" s="88">
        <v>0.37809999999999999</v>
      </c>
      <c r="R604" s="85">
        <v>0.10545344983428701</v>
      </c>
      <c r="S604" s="86">
        <v>9.1</v>
      </c>
      <c r="T604" s="86">
        <v>1.75</v>
      </c>
      <c r="U604" s="88">
        <v>4.8157743922823402</v>
      </c>
      <c r="V604" s="89">
        <v>4.5999999999999996</v>
      </c>
      <c r="W604" s="85">
        <v>38.407012409692598</v>
      </c>
      <c r="X604" s="88">
        <v>44.266666666699997</v>
      </c>
      <c r="Y604" s="85"/>
      <c r="Z604" s="88"/>
      <c r="AA604" s="85">
        <v>0</v>
      </c>
      <c r="AB604" s="91">
        <v>0</v>
      </c>
      <c r="AC604" s="86">
        <v>0</v>
      </c>
      <c r="AD604" s="86">
        <v>0</v>
      </c>
      <c r="AE604" s="86">
        <v>0</v>
      </c>
      <c r="AF604" s="151">
        <v>0</v>
      </c>
      <c r="AG604" s="85">
        <v>0.27871799978799999</v>
      </c>
      <c r="AH604" s="86">
        <v>0.353715</v>
      </c>
      <c r="AI604" s="151">
        <v>2.3590659982100002</v>
      </c>
      <c r="AJ604" s="152">
        <v>3.3</v>
      </c>
      <c r="AK604" s="153">
        <v>42</v>
      </c>
    </row>
    <row r="605" spans="1:37" x14ac:dyDescent="0.2">
      <c r="A605" s="149" t="s">
        <v>1516</v>
      </c>
      <c r="B605" s="66" t="s">
        <v>1517</v>
      </c>
      <c r="C605" s="67">
        <v>65</v>
      </c>
      <c r="D605" s="84" t="s">
        <v>337</v>
      </c>
      <c r="E605" s="85">
        <v>66.710918831118093</v>
      </c>
      <c r="F605" s="91">
        <v>66.646883346088401</v>
      </c>
      <c r="G605" s="86">
        <v>51.889046808377699</v>
      </c>
      <c r="H605" s="86">
        <v>51.846877098724001</v>
      </c>
      <c r="I605" s="86">
        <v>116.16</v>
      </c>
      <c r="J605" s="86">
        <v>164.98</v>
      </c>
      <c r="K605" s="87">
        <v>0</v>
      </c>
      <c r="L605" s="85">
        <v>1.9900000008600001</v>
      </c>
      <c r="M605" s="150">
        <v>7.6026397803760403E-3</v>
      </c>
      <c r="N605" s="86">
        <v>63.967941642271001</v>
      </c>
      <c r="O605" s="86">
        <v>83.225458468176896</v>
      </c>
      <c r="P605" s="86">
        <v>4.4509999999999996</v>
      </c>
      <c r="Q605" s="88">
        <v>0.50329999999999997</v>
      </c>
      <c r="R605" s="85">
        <v>0.20169423154497801</v>
      </c>
      <c r="S605" s="86">
        <v>2.2000000000000002</v>
      </c>
      <c r="T605" s="86">
        <v>3.32</v>
      </c>
      <c r="U605" s="88">
        <v>1.96948162493948</v>
      </c>
      <c r="V605" s="89">
        <v>4.17</v>
      </c>
      <c r="W605" s="85">
        <v>45.507951956121197</v>
      </c>
      <c r="X605" s="88">
        <v>43</v>
      </c>
      <c r="Y605" s="85">
        <v>-100</v>
      </c>
      <c r="Z605" s="88">
        <v>-100</v>
      </c>
      <c r="AA605" s="85">
        <v>0</v>
      </c>
      <c r="AB605" s="91">
        <v>0</v>
      </c>
      <c r="AC605" s="86">
        <v>0</v>
      </c>
      <c r="AD605" s="86">
        <v>0</v>
      </c>
      <c r="AE605" s="86">
        <v>0.31</v>
      </c>
      <c r="AF605" s="151">
        <v>0</v>
      </c>
      <c r="AG605" s="85">
        <v>8.2800000076700003E-4</v>
      </c>
      <c r="AH605" s="86">
        <v>0.69862899999999994</v>
      </c>
      <c r="AI605" s="151">
        <v>0.181335000168</v>
      </c>
      <c r="AJ605" s="152">
        <v>3.19</v>
      </c>
      <c r="AK605" s="153">
        <v>41</v>
      </c>
    </row>
    <row r="606" spans="1:37" x14ac:dyDescent="0.2">
      <c r="A606" s="149" t="s">
        <v>1518</v>
      </c>
      <c r="B606" s="66" t="s">
        <v>1519</v>
      </c>
      <c r="C606" s="67">
        <v>63</v>
      </c>
      <c r="D606" s="84" t="s">
        <v>337</v>
      </c>
      <c r="E606" s="85">
        <v>55.383555351401</v>
      </c>
      <c r="F606" s="91">
        <v>55.383555351401</v>
      </c>
      <c r="G606" s="86">
        <v>50.0796202725463</v>
      </c>
      <c r="H606" s="86">
        <v>50.0796202725463</v>
      </c>
      <c r="I606" s="86">
        <v>31.43</v>
      </c>
      <c r="J606" s="86">
        <v>37.85</v>
      </c>
      <c r="K606" s="87">
        <v>0</v>
      </c>
      <c r="L606" s="85">
        <v>8.5999999969799994</v>
      </c>
      <c r="M606" s="150">
        <v>5.15098211769866E-3</v>
      </c>
      <c r="N606" s="86">
        <v>50.286453520606202</v>
      </c>
      <c r="O606" s="86">
        <v>61.199429887073798</v>
      </c>
      <c r="P606" s="86">
        <v>0.90900000000000003</v>
      </c>
      <c r="Q606" s="88">
        <v>0.71450000000000002</v>
      </c>
      <c r="R606" s="85">
        <v>5.68504832291074E-2</v>
      </c>
      <c r="S606" s="86">
        <v>9.6999999999999993</v>
      </c>
      <c r="T606" s="86">
        <v>2.04</v>
      </c>
      <c r="U606" s="88">
        <v>11.319859133364</v>
      </c>
      <c r="V606" s="89">
        <v>4.51</v>
      </c>
      <c r="W606" s="85">
        <v>31.983174113175899</v>
      </c>
      <c r="X606" s="88">
        <v>33.433333333299998</v>
      </c>
      <c r="Y606" s="85"/>
      <c r="Z606" s="88"/>
      <c r="AA606" s="85">
        <v>0</v>
      </c>
      <c r="AB606" s="91">
        <v>0</v>
      </c>
      <c r="AC606" s="86">
        <v>0</v>
      </c>
      <c r="AD606" s="86">
        <v>0</v>
      </c>
      <c r="AE606" s="86">
        <v>7.0000000000000007E-2</v>
      </c>
      <c r="AF606" s="151">
        <v>0</v>
      </c>
      <c r="AG606" s="85">
        <v>0.37708499971800002</v>
      </c>
      <c r="AH606" s="86">
        <v>0.15740899999999999</v>
      </c>
      <c r="AI606" s="151">
        <v>1.6484999987699998E-2</v>
      </c>
      <c r="AJ606" s="152">
        <v>3.13</v>
      </c>
      <c r="AK606" s="153">
        <v>31</v>
      </c>
    </row>
    <row r="607" spans="1:37" x14ac:dyDescent="0.2">
      <c r="A607" s="149" t="s">
        <v>1520</v>
      </c>
      <c r="B607" s="66" t="s">
        <v>1521</v>
      </c>
      <c r="C607" s="67">
        <v>65</v>
      </c>
      <c r="D607" s="84" t="s">
        <v>337</v>
      </c>
      <c r="E607" s="85">
        <v>63.701392252958499</v>
      </c>
      <c r="F607" s="91">
        <v>63.618347792716001</v>
      </c>
      <c r="G607" s="86">
        <v>57.667457266704801</v>
      </c>
      <c r="H607" s="86">
        <v>57.621531163691998</v>
      </c>
      <c r="I607" s="86">
        <v>68.52</v>
      </c>
      <c r="J607" s="86">
        <v>172.86</v>
      </c>
      <c r="K607" s="87">
        <v>0</v>
      </c>
      <c r="L607" s="85">
        <v>3.9100000016999998</v>
      </c>
      <c r="M607" s="150">
        <v>2.58566291123573E-3</v>
      </c>
      <c r="N607" s="86">
        <v>57.538907122485497</v>
      </c>
      <c r="O607" s="86">
        <v>65.755697623346805</v>
      </c>
      <c r="P607" s="86">
        <v>5.23</v>
      </c>
      <c r="Q607" s="88">
        <v>0.35649999999999998</v>
      </c>
      <c r="R607" s="85">
        <v>6.8430656934306597E-2</v>
      </c>
      <c r="S607" s="86">
        <v>5.4</v>
      </c>
      <c r="T607" s="86">
        <v>2.57</v>
      </c>
      <c r="U607" s="88">
        <v>5.1229624223817396</v>
      </c>
      <c r="V607" s="89">
        <v>3.61</v>
      </c>
      <c r="W607" s="85">
        <v>46.056251197175897</v>
      </c>
      <c r="X607" s="88">
        <v>49.2</v>
      </c>
      <c r="Y607" s="85">
        <v>81.52000000000001</v>
      </c>
      <c r="Z607" s="88"/>
      <c r="AA607" s="85">
        <v>0</v>
      </c>
      <c r="AB607" s="91">
        <v>0</v>
      </c>
      <c r="AC607" s="86">
        <v>0</v>
      </c>
      <c r="AD607" s="86">
        <v>0</v>
      </c>
      <c r="AE607" s="86">
        <v>0.03</v>
      </c>
      <c r="AF607" s="151">
        <v>0</v>
      </c>
      <c r="AG607" s="85">
        <v>0.30477299339000002</v>
      </c>
      <c r="AH607" s="86">
        <v>1.5869390000000001</v>
      </c>
      <c r="AI607" s="151">
        <v>0.69236998498299995</v>
      </c>
      <c r="AJ607" s="152">
        <v>2.97</v>
      </c>
      <c r="AK607" s="153">
        <v>29</v>
      </c>
    </row>
    <row r="608" spans="1:37" x14ac:dyDescent="0.2">
      <c r="A608" s="149" t="s">
        <v>1522</v>
      </c>
      <c r="B608" s="66" t="s">
        <v>1523</v>
      </c>
      <c r="C608" s="67">
        <v>65</v>
      </c>
      <c r="D608" s="84" t="s">
        <v>337</v>
      </c>
      <c r="E608" s="85">
        <v>56.413620254156001</v>
      </c>
      <c r="F608" s="91">
        <v>56.102288970257099</v>
      </c>
      <c r="G608" s="86">
        <v>34.8214577092022</v>
      </c>
      <c r="H608" s="86">
        <v>34.616514264455397</v>
      </c>
      <c r="I608" s="86">
        <v>9.69</v>
      </c>
      <c r="J608" s="86">
        <v>25.69</v>
      </c>
      <c r="K608" s="87">
        <v>0</v>
      </c>
      <c r="L608" s="85">
        <v>1.38999999881</v>
      </c>
      <c r="M608" s="150">
        <v>5.3244496827934598E-2</v>
      </c>
      <c r="N608" s="86">
        <v>47.657536794006703</v>
      </c>
      <c r="O608" s="86">
        <v>80.1796875</v>
      </c>
      <c r="P608" s="86">
        <v>1.3140000000000001</v>
      </c>
      <c r="Q608" s="88">
        <v>0.86299999999999999</v>
      </c>
      <c r="R608" s="85">
        <v>0.193207240187106</v>
      </c>
      <c r="S608" s="86">
        <v>0.3</v>
      </c>
      <c r="T608" s="86">
        <v>1.66</v>
      </c>
      <c r="U608" s="88">
        <v>5.0811615202365301</v>
      </c>
      <c r="V608" s="89">
        <v>4.7699999999999996</v>
      </c>
      <c r="W608" s="85">
        <v>46.486915158654298</v>
      </c>
      <c r="X608" s="88">
        <v>53.366666666699999</v>
      </c>
      <c r="Y608" s="85">
        <v>-88.72</v>
      </c>
      <c r="Z608" s="88"/>
      <c r="AA608" s="85">
        <v>0</v>
      </c>
      <c r="AB608" s="91">
        <v>0</v>
      </c>
      <c r="AC608" s="86">
        <v>0</v>
      </c>
      <c r="AD608" s="86">
        <v>0</v>
      </c>
      <c r="AE608" s="86">
        <v>0.02</v>
      </c>
      <c r="AF608" s="151">
        <v>0</v>
      </c>
      <c r="AG608" s="85">
        <v>0.45812300031300002</v>
      </c>
      <c r="AH608" s="86">
        <v>0.31846799999999997</v>
      </c>
      <c r="AI608" s="151">
        <v>0.47434500032400001</v>
      </c>
      <c r="AJ608" s="152">
        <v>2.97</v>
      </c>
      <c r="AK608" s="153">
        <v>37</v>
      </c>
    </row>
    <row r="609" spans="1:37" x14ac:dyDescent="0.2">
      <c r="A609" s="149" t="s">
        <v>1524</v>
      </c>
      <c r="B609" s="66" t="s">
        <v>1525</v>
      </c>
      <c r="C609" s="67">
        <v>65</v>
      </c>
      <c r="D609" s="84" t="s">
        <v>337</v>
      </c>
      <c r="E609" s="85">
        <v>81.288973696463998</v>
      </c>
      <c r="F609" s="91">
        <v>81.110938655515895</v>
      </c>
      <c r="G609" s="86">
        <v>41.127920459421702</v>
      </c>
      <c r="H609" s="86">
        <v>41.092313451232101</v>
      </c>
      <c r="I609" s="86">
        <v>10.27</v>
      </c>
      <c r="J609" s="86">
        <v>17.07</v>
      </c>
      <c r="K609" s="87">
        <v>0</v>
      </c>
      <c r="L609" s="85">
        <v>0.21999999976599999</v>
      </c>
      <c r="M609" s="150">
        <v>1.6365376124638301E-2</v>
      </c>
      <c r="N609" s="86">
        <v>75.061041342264602</v>
      </c>
      <c r="O609" s="86">
        <v>97.701149425287397</v>
      </c>
      <c r="P609" s="86">
        <v>0.67700000000000005</v>
      </c>
      <c r="Q609" s="88">
        <v>0.73040000000000005</v>
      </c>
      <c r="R609" s="85">
        <v>0.135135135135135</v>
      </c>
      <c r="S609" s="86">
        <v>1</v>
      </c>
      <c r="T609" s="86">
        <v>1.54</v>
      </c>
      <c r="U609" s="88">
        <v>0.83356919172091404</v>
      </c>
      <c r="V609" s="89">
        <v>4.93</v>
      </c>
      <c r="W609" s="85">
        <v>60.433512086701803</v>
      </c>
      <c r="X609" s="88">
        <v>61.633333333300001</v>
      </c>
      <c r="Y609" s="85">
        <v>100</v>
      </c>
      <c r="Z609" s="88"/>
      <c r="AA609" s="85">
        <v>0</v>
      </c>
      <c r="AB609" s="91">
        <v>0</v>
      </c>
      <c r="AC609" s="86">
        <v>0</v>
      </c>
      <c r="AD609" s="86">
        <v>0</v>
      </c>
      <c r="AE609" s="86">
        <v>0.09</v>
      </c>
      <c r="AF609" s="151">
        <v>0</v>
      </c>
      <c r="AG609" s="85">
        <v>0.105057001877</v>
      </c>
      <c r="AH609" s="86">
        <v>0.14705099999999999</v>
      </c>
      <c r="AI609" s="151">
        <v>0.259401999986</v>
      </c>
      <c r="AJ609" s="152">
        <v>3.5</v>
      </c>
      <c r="AK609" s="153">
        <v>64</v>
      </c>
    </row>
    <row r="610" spans="1:37" x14ac:dyDescent="0.2">
      <c r="A610" s="149" t="s">
        <v>1526</v>
      </c>
      <c r="B610" s="66" t="s">
        <v>1527</v>
      </c>
      <c r="C610" s="67">
        <v>65</v>
      </c>
      <c r="D610" s="84" t="s">
        <v>337</v>
      </c>
      <c r="E610" s="85">
        <v>75.212996610376507</v>
      </c>
      <c r="F610" s="91">
        <v>74.590038782178496</v>
      </c>
      <c r="G610" s="86">
        <v>40.3273582312884</v>
      </c>
      <c r="H610" s="86">
        <v>40.0586313250069</v>
      </c>
      <c r="I610" s="86">
        <v>13.47</v>
      </c>
      <c r="J610" s="86">
        <v>20.86</v>
      </c>
      <c r="K610" s="87">
        <v>0</v>
      </c>
      <c r="L610" s="85">
        <v>0.18000000015299999</v>
      </c>
      <c r="M610" s="150">
        <v>4.7849519768840103E-3</v>
      </c>
      <c r="N610" s="86">
        <v>70.271912658358204</v>
      </c>
      <c r="O610" s="86">
        <v>99.055444135343194</v>
      </c>
      <c r="P610" s="86">
        <v>0.52400000000000002</v>
      </c>
      <c r="Q610" s="88">
        <v>0.73519999999999996</v>
      </c>
      <c r="R610" s="85">
        <v>7.9038887132469204E-2</v>
      </c>
      <c r="S610" s="86">
        <v>1.5</v>
      </c>
      <c r="T610" s="86">
        <v>1.23</v>
      </c>
      <c r="U610" s="88">
        <v>1.44746083610712</v>
      </c>
      <c r="V610" s="89">
        <v>4.75</v>
      </c>
      <c r="W610" s="85">
        <v>52.560044241470102</v>
      </c>
      <c r="X610" s="88">
        <v>49.933333333299998</v>
      </c>
      <c r="Y610" s="85">
        <v>99.860000000000014</v>
      </c>
      <c r="Z610" s="88"/>
      <c r="AA610" s="85">
        <v>0</v>
      </c>
      <c r="AB610" s="91">
        <v>0</v>
      </c>
      <c r="AC610" s="86">
        <v>0</v>
      </c>
      <c r="AD610" s="86">
        <v>0.1</v>
      </c>
      <c r="AE610" s="86">
        <v>0.12</v>
      </c>
      <c r="AF610" s="151">
        <v>0</v>
      </c>
      <c r="AG610" s="85">
        <v>0.21265199785</v>
      </c>
      <c r="AH610" s="86">
        <v>0.161798</v>
      </c>
      <c r="AI610" s="151">
        <v>0</v>
      </c>
      <c r="AJ610" s="152">
        <v>3.37</v>
      </c>
      <c r="AK610" s="153">
        <v>57</v>
      </c>
    </row>
    <row r="611" spans="1:37" x14ac:dyDescent="0.2">
      <c r="A611" s="149" t="s">
        <v>1528</v>
      </c>
      <c r="B611" s="66" t="s">
        <v>1529</v>
      </c>
      <c r="C611" s="67">
        <v>65</v>
      </c>
      <c r="D611" s="84" t="s">
        <v>337</v>
      </c>
      <c r="E611" s="85">
        <v>75.290586769082097</v>
      </c>
      <c r="F611" s="91">
        <v>74.663631507999099</v>
      </c>
      <c r="G611" s="86">
        <v>46.661749370501298</v>
      </c>
      <c r="H611" s="86">
        <v>46.240811862553102</v>
      </c>
      <c r="I611" s="86">
        <v>10.050000000000001</v>
      </c>
      <c r="J611" s="86">
        <v>15.75</v>
      </c>
      <c r="K611" s="87">
        <v>0</v>
      </c>
      <c r="L611" s="85">
        <v>0.14999999987599999</v>
      </c>
      <c r="M611" s="150">
        <v>1.77156132168339E-2</v>
      </c>
      <c r="N611" s="86">
        <v>66.706084989331302</v>
      </c>
      <c r="O611" s="86">
        <v>99.869834038399006</v>
      </c>
      <c r="P611" s="86">
        <v>0.872</v>
      </c>
      <c r="Q611" s="88">
        <v>0.81950000000000001</v>
      </c>
      <c r="R611" s="85">
        <v>0.14645577035735199</v>
      </c>
      <c r="S611" s="86">
        <v>1.3</v>
      </c>
      <c r="T611" s="86">
        <v>2.4</v>
      </c>
      <c r="U611" s="88">
        <v>1.24246509143627</v>
      </c>
      <c r="V611" s="89">
        <v>4.95</v>
      </c>
      <c r="W611" s="85">
        <v>55.303513872523602</v>
      </c>
      <c r="X611" s="88">
        <v>57.366666666699999</v>
      </c>
      <c r="Y611" s="85">
        <v>-63.48</v>
      </c>
      <c r="Z611" s="88">
        <v>-72.42</v>
      </c>
      <c r="AA611" s="85">
        <v>0</v>
      </c>
      <c r="AB611" s="91">
        <v>0</v>
      </c>
      <c r="AC611" s="86">
        <v>0</v>
      </c>
      <c r="AD611" s="86">
        <v>0</v>
      </c>
      <c r="AE611" s="86">
        <v>0.09</v>
      </c>
      <c r="AF611" s="151">
        <v>0</v>
      </c>
      <c r="AG611" s="85">
        <v>8.0352000004500004E-2</v>
      </c>
      <c r="AH611" s="86">
        <v>9.5833000000000002E-2</v>
      </c>
      <c r="AI611" s="151">
        <v>0.51880400002899996</v>
      </c>
      <c r="AJ611" s="152">
        <v>3.58</v>
      </c>
      <c r="AK611" s="153">
        <v>61</v>
      </c>
    </row>
    <row r="612" spans="1:37" x14ac:dyDescent="0.2">
      <c r="A612" s="149" t="s">
        <v>1530</v>
      </c>
      <c r="B612" s="66" t="s">
        <v>1531</v>
      </c>
      <c r="C612" s="67">
        <v>65</v>
      </c>
      <c r="D612" s="84" t="s">
        <v>337</v>
      </c>
      <c r="E612" s="85">
        <v>68.6022548187659</v>
      </c>
      <c r="F612" s="91">
        <v>68.353739847254204</v>
      </c>
      <c r="G612" s="86">
        <v>45.0903139774518</v>
      </c>
      <c r="H612" s="86">
        <v>44.995352972077399</v>
      </c>
      <c r="I612" s="86">
        <v>12.39</v>
      </c>
      <c r="J612" s="86">
        <v>12.29</v>
      </c>
      <c r="K612" s="87">
        <v>0</v>
      </c>
      <c r="L612" s="85">
        <v>0.20999998821900001</v>
      </c>
      <c r="M612" s="150">
        <v>3.5348559418948898E-2</v>
      </c>
      <c r="N612" s="86">
        <v>61.069141074068</v>
      </c>
      <c r="O612" s="86">
        <v>100</v>
      </c>
      <c r="P612" s="86">
        <v>0.38800000000000001</v>
      </c>
      <c r="Q612" s="88">
        <v>0.51629999999999998</v>
      </c>
      <c r="R612" s="85">
        <v>0.38197097020626403</v>
      </c>
      <c r="S612" s="86">
        <v>2</v>
      </c>
      <c r="T612" s="86">
        <v>2.2000000000000002</v>
      </c>
      <c r="U612" s="88">
        <v>1.42441508061583</v>
      </c>
      <c r="V612" s="89">
        <v>4.8499999999999996</v>
      </c>
      <c r="W612" s="85">
        <v>45.137615510100296</v>
      </c>
      <c r="X612" s="88">
        <v>45.566666666700002</v>
      </c>
      <c r="Y612" s="85"/>
      <c r="Z612" s="88"/>
      <c r="AA612" s="85">
        <v>0</v>
      </c>
      <c r="AB612" s="91">
        <v>0</v>
      </c>
      <c r="AC612" s="86">
        <v>0</v>
      </c>
      <c r="AD612" s="86">
        <v>0</v>
      </c>
      <c r="AE612" s="86">
        <v>0.08</v>
      </c>
      <c r="AF612" s="151">
        <v>0</v>
      </c>
      <c r="AG612" s="85">
        <v>0.101250020986</v>
      </c>
      <c r="AH612" s="86">
        <v>4.5934000000000003E-2</v>
      </c>
      <c r="AI612" s="151">
        <v>0.25940200029400001</v>
      </c>
      <c r="AJ612" s="152">
        <v>3.52</v>
      </c>
      <c r="AK612" s="153">
        <v>57</v>
      </c>
    </row>
    <row r="613" spans="1:37" x14ac:dyDescent="0.2">
      <c r="A613" s="149" t="s">
        <v>1532</v>
      </c>
      <c r="B613" s="66" t="s">
        <v>1533</v>
      </c>
      <c r="C613" s="67">
        <v>65</v>
      </c>
      <c r="D613" s="84" t="s">
        <v>337</v>
      </c>
      <c r="E613" s="85">
        <v>54.052490183922302</v>
      </c>
      <c r="F613" s="91">
        <v>53.737342426121103</v>
      </c>
      <c r="G613" s="86">
        <v>33.001653234139297</v>
      </c>
      <c r="H613" s="86">
        <v>32.778466625335803</v>
      </c>
      <c r="I613" s="86">
        <v>20.34</v>
      </c>
      <c r="J613" s="86">
        <v>26.96</v>
      </c>
      <c r="K613" s="87">
        <v>0</v>
      </c>
      <c r="L613" s="85">
        <v>1.3799999969800001</v>
      </c>
      <c r="M613" s="150">
        <v>0.137342198302458</v>
      </c>
      <c r="N613" s="86">
        <v>45.460016470637903</v>
      </c>
      <c r="O613" s="86">
        <v>91.818055748162493</v>
      </c>
      <c r="P613" s="86">
        <v>0.96899999999999997</v>
      </c>
      <c r="Q613" s="88">
        <v>0.88400000000000001</v>
      </c>
      <c r="R613" s="85">
        <v>0.49176822749625798</v>
      </c>
      <c r="S613" s="86">
        <v>0.1</v>
      </c>
      <c r="T613" s="86">
        <v>2.0099999999999998</v>
      </c>
      <c r="U613" s="88">
        <v>4.1496176896052903</v>
      </c>
      <c r="V613" s="89">
        <v>4.72</v>
      </c>
      <c r="W613" s="85">
        <v>40.626348585521797</v>
      </c>
      <c r="X613" s="88">
        <v>41.5333333333</v>
      </c>
      <c r="Y613" s="85"/>
      <c r="Z613" s="88"/>
      <c r="AA613" s="85">
        <v>0</v>
      </c>
      <c r="AB613" s="91">
        <v>0</v>
      </c>
      <c r="AC613" s="86">
        <v>0</v>
      </c>
      <c r="AD613" s="86">
        <v>0</v>
      </c>
      <c r="AE613" s="86">
        <v>0</v>
      </c>
      <c r="AF613" s="151">
        <v>0.86790001496000002</v>
      </c>
      <c r="AG613" s="85">
        <v>0.36623099991500002</v>
      </c>
      <c r="AH613" s="86">
        <v>0.21221000000000001</v>
      </c>
      <c r="AI613" s="151">
        <v>0.31725199976899998</v>
      </c>
      <c r="AJ613" s="152">
        <v>3.17</v>
      </c>
      <c r="AK613" s="153">
        <v>40</v>
      </c>
    </row>
    <row r="614" spans="1:37" x14ac:dyDescent="0.2">
      <c r="A614" s="149" t="s">
        <v>1534</v>
      </c>
      <c r="B614" s="66" t="s">
        <v>1535</v>
      </c>
      <c r="C614" s="67">
        <v>65</v>
      </c>
      <c r="D614" s="84" t="s">
        <v>337</v>
      </c>
      <c r="E614" s="85">
        <v>74.914923329311094</v>
      </c>
      <c r="F614" s="91">
        <v>74.437680491343201</v>
      </c>
      <c r="G614" s="86">
        <v>35.545100803991502</v>
      </c>
      <c r="H614" s="86">
        <v>35.387149694266299</v>
      </c>
      <c r="I614" s="86">
        <v>26.04</v>
      </c>
      <c r="J614" s="86">
        <v>57.98</v>
      </c>
      <c r="K614" s="87">
        <v>7.4999999999999997E-3</v>
      </c>
      <c r="L614" s="85">
        <v>0.30999999824800001</v>
      </c>
      <c r="M614" s="150">
        <v>2.9287067420677899E-2</v>
      </c>
      <c r="N614" s="86">
        <v>69.113956850230494</v>
      </c>
      <c r="O614" s="86">
        <v>100</v>
      </c>
      <c r="P614" s="86">
        <v>2.3410000000000002</v>
      </c>
      <c r="Q614" s="88">
        <v>1.0244</v>
      </c>
      <c r="R614" s="85">
        <v>5.8010248477230998E-2</v>
      </c>
      <c r="S614" s="86">
        <v>1.5</v>
      </c>
      <c r="T614" s="86">
        <v>1.76</v>
      </c>
      <c r="U614" s="88">
        <v>0.82297273479127397</v>
      </c>
      <c r="V614" s="89">
        <v>4.6100000000000003</v>
      </c>
      <c r="W614" s="85">
        <v>50.861086757597199</v>
      </c>
      <c r="X614" s="88">
        <v>55.7</v>
      </c>
      <c r="Y614" s="85">
        <v>100</v>
      </c>
      <c r="Z614" s="88">
        <v>100</v>
      </c>
      <c r="AA614" s="85">
        <v>0</v>
      </c>
      <c r="AB614" s="91">
        <v>0</v>
      </c>
      <c r="AC614" s="86">
        <v>0.04</v>
      </c>
      <c r="AD614" s="86">
        <v>0.13</v>
      </c>
      <c r="AE614" s="86">
        <v>0.11</v>
      </c>
      <c r="AF614" s="151">
        <v>0</v>
      </c>
      <c r="AG614" s="85">
        <v>0.15948899997999999</v>
      </c>
      <c r="AH614" s="86">
        <v>0.68768700000000005</v>
      </c>
      <c r="AI614" s="151">
        <v>5.4474419965700003</v>
      </c>
      <c r="AJ614" s="152">
        <v>3.53</v>
      </c>
      <c r="AK614" s="153">
        <v>61</v>
      </c>
    </row>
    <row r="615" spans="1:37" x14ac:dyDescent="0.2">
      <c r="A615" s="149" t="s">
        <v>1536</v>
      </c>
      <c r="B615" s="66" t="s">
        <v>1537</v>
      </c>
      <c r="C615" s="67">
        <v>65</v>
      </c>
      <c r="D615" s="84" t="s">
        <v>337</v>
      </c>
      <c r="E615" s="85">
        <v>67.145450404124801</v>
      </c>
      <c r="F615" s="91">
        <v>66.881095519771407</v>
      </c>
      <c r="G615" s="86">
        <v>44.127939481367498</v>
      </c>
      <c r="H615" s="86">
        <v>43.990585376964503</v>
      </c>
      <c r="I615" s="86">
        <v>37.340000000000003</v>
      </c>
      <c r="J615" s="86">
        <v>59.43</v>
      </c>
      <c r="K615" s="87">
        <v>0</v>
      </c>
      <c r="L615" s="85">
        <v>0.62999999924200001</v>
      </c>
      <c r="M615" s="150">
        <v>2.3262616091330101E-3</v>
      </c>
      <c r="N615" s="86">
        <v>62.916658013333098</v>
      </c>
      <c r="O615" s="86">
        <v>99.393523889885003</v>
      </c>
      <c r="P615" s="86">
        <v>1.6160000000000001</v>
      </c>
      <c r="Q615" s="88">
        <v>1.3190999999999999</v>
      </c>
      <c r="R615" s="85">
        <v>2.1240441801189499E-2</v>
      </c>
      <c r="S615" s="86">
        <v>1.9</v>
      </c>
      <c r="T615" s="86">
        <v>2.04</v>
      </c>
      <c r="U615" s="88">
        <v>1.8532450769942199</v>
      </c>
      <c r="V615" s="89">
        <v>4.59</v>
      </c>
      <c r="W615" s="85">
        <v>49.178918839617197</v>
      </c>
      <c r="X615" s="88">
        <v>51.933333333299998</v>
      </c>
      <c r="Y615" s="85">
        <v>100</v>
      </c>
      <c r="Z615" s="88"/>
      <c r="AA615" s="85">
        <v>0</v>
      </c>
      <c r="AB615" s="91">
        <v>0.15</v>
      </c>
      <c r="AC615" s="86">
        <v>0.42</v>
      </c>
      <c r="AD615" s="86">
        <v>0.51</v>
      </c>
      <c r="AE615" s="86">
        <v>0.16</v>
      </c>
      <c r="AF615" s="151">
        <v>4.1781071245200004E-9</v>
      </c>
      <c r="AG615" s="85">
        <v>0.22080599976900001</v>
      </c>
      <c r="AH615" s="86">
        <v>0.66018100000000002</v>
      </c>
      <c r="AI615" s="151">
        <v>3.6316280074999998</v>
      </c>
      <c r="AJ615" s="152">
        <v>3.42</v>
      </c>
      <c r="AK615" s="153">
        <v>54</v>
      </c>
    </row>
    <row r="616" spans="1:37" x14ac:dyDescent="0.2">
      <c r="A616" s="149" t="s">
        <v>1538</v>
      </c>
      <c r="B616" s="66" t="s">
        <v>1539</v>
      </c>
      <c r="C616" s="67">
        <v>65</v>
      </c>
      <c r="D616" s="84" t="s">
        <v>337</v>
      </c>
      <c r="E616" s="85">
        <v>79.196565662896006</v>
      </c>
      <c r="F616" s="91">
        <v>77.607871400369802</v>
      </c>
      <c r="G616" s="86">
        <v>45.279353241625699</v>
      </c>
      <c r="H616" s="86">
        <v>44.737254410428299</v>
      </c>
      <c r="I616" s="86">
        <v>9.6</v>
      </c>
      <c r="J616" s="86">
        <v>22.3</v>
      </c>
      <c r="K616" s="87">
        <v>1.7399999999999999E-2</v>
      </c>
      <c r="L616" s="85">
        <v>0.56999999994799999</v>
      </c>
      <c r="M616" s="150">
        <v>4.8103692728038603E-3</v>
      </c>
      <c r="N616" s="86">
        <v>70.769157445726904</v>
      </c>
      <c r="O616" s="86">
        <v>98.388721047331302</v>
      </c>
      <c r="P616" s="86">
        <v>0.9</v>
      </c>
      <c r="Q616" s="88">
        <v>0.74860000000000004</v>
      </c>
      <c r="R616" s="85">
        <v>8.6196281246152001E-2</v>
      </c>
      <c r="S616" s="86">
        <v>1.3</v>
      </c>
      <c r="T616" s="86">
        <v>1.39</v>
      </c>
      <c r="U616" s="88">
        <v>1.65449816689124</v>
      </c>
      <c r="V616" s="89">
        <v>4.7300000000000004</v>
      </c>
      <c r="W616" s="85">
        <v>57.608178003659397</v>
      </c>
      <c r="X616" s="88">
        <v>57.333333333299997</v>
      </c>
      <c r="Y616" s="85"/>
      <c r="Z616" s="88"/>
      <c r="AA616" s="85">
        <v>0</v>
      </c>
      <c r="AB616" s="91">
        <v>0.43</v>
      </c>
      <c r="AC616" s="86">
        <v>0.02</v>
      </c>
      <c r="AD616" s="86">
        <v>0.18</v>
      </c>
      <c r="AE616" s="86">
        <v>0.09</v>
      </c>
      <c r="AF616" s="151">
        <v>0</v>
      </c>
      <c r="AG616" s="85">
        <v>3.30479999956E-2</v>
      </c>
      <c r="AH616" s="86">
        <v>0.20718400000000001</v>
      </c>
      <c r="AI616" s="151">
        <v>0.51880399993000004</v>
      </c>
      <c r="AJ616" s="152">
        <v>3.39</v>
      </c>
      <c r="AK616" s="153">
        <v>55</v>
      </c>
    </row>
    <row r="617" spans="1:37" x14ac:dyDescent="0.2">
      <c r="A617" s="149" t="s">
        <v>1540</v>
      </c>
      <c r="B617" s="66" t="s">
        <v>1541</v>
      </c>
      <c r="C617" s="67">
        <v>65</v>
      </c>
      <c r="D617" s="84" t="s">
        <v>337</v>
      </c>
      <c r="E617" s="85">
        <v>74.514832051160298</v>
      </c>
      <c r="F617" s="91">
        <v>74.476841738689998</v>
      </c>
      <c r="G617" s="86">
        <v>51.020989647639801</v>
      </c>
      <c r="H617" s="86">
        <v>50.9956627726596</v>
      </c>
      <c r="I617" s="86">
        <v>11.38</v>
      </c>
      <c r="J617" s="86">
        <v>11.4</v>
      </c>
      <c r="K617" s="87">
        <v>0</v>
      </c>
      <c r="L617" s="85">
        <v>0.16999999961199999</v>
      </c>
      <c r="M617" s="150">
        <v>5.9125679839646698E-3</v>
      </c>
      <c r="N617" s="86">
        <v>68.720649828658495</v>
      </c>
      <c r="O617" s="86">
        <v>93.947100712105794</v>
      </c>
      <c r="P617" s="86">
        <v>0.56000000000000005</v>
      </c>
      <c r="Q617" s="88">
        <v>0.66830000000000001</v>
      </c>
      <c r="R617" s="85">
        <v>6.4474532559638906E-2</v>
      </c>
      <c r="S617" s="86">
        <v>1.7</v>
      </c>
      <c r="T617" s="86">
        <v>2.27</v>
      </c>
      <c r="U617" s="88">
        <v>2.3110773419444701</v>
      </c>
      <c r="V617" s="89">
        <v>4.8499999999999996</v>
      </c>
      <c r="W617" s="85">
        <v>53.010763605191002</v>
      </c>
      <c r="X617" s="88">
        <v>52.8</v>
      </c>
      <c r="Y617" s="85"/>
      <c r="Z617" s="88"/>
      <c r="AA617" s="85">
        <v>0</v>
      </c>
      <c r="AB617" s="91">
        <v>0</v>
      </c>
      <c r="AC617" s="86">
        <v>0</v>
      </c>
      <c r="AD617" s="86">
        <v>0</v>
      </c>
      <c r="AE617" s="86">
        <v>0.03</v>
      </c>
      <c r="AF617" s="151">
        <v>0</v>
      </c>
      <c r="AG617" s="85">
        <v>4.5764979030799999E-2</v>
      </c>
      <c r="AH617" s="86">
        <v>2.8093E-2</v>
      </c>
      <c r="AI617" s="151">
        <v>0</v>
      </c>
      <c r="AJ617" s="152">
        <v>3.46</v>
      </c>
      <c r="AK617" s="153">
        <v>58</v>
      </c>
    </row>
    <row r="618" spans="1:37" x14ac:dyDescent="0.2">
      <c r="A618" s="149" t="s">
        <v>1542</v>
      </c>
      <c r="B618" s="66" t="s">
        <v>1543</v>
      </c>
      <c r="C618" s="67">
        <v>65</v>
      </c>
      <c r="D618" s="84" t="s">
        <v>337</v>
      </c>
      <c r="E618" s="85">
        <v>77.530086832884805</v>
      </c>
      <c r="F618" s="91">
        <v>77.164474686436805</v>
      </c>
      <c r="G618" s="86">
        <v>48.613720611384799</v>
      </c>
      <c r="H618" s="86">
        <v>48.329355608591896</v>
      </c>
      <c r="I618" s="86">
        <v>12.85</v>
      </c>
      <c r="J618" s="86">
        <v>11.95</v>
      </c>
      <c r="K618" s="87">
        <v>0</v>
      </c>
      <c r="L618" s="85">
        <v>0.17999999968899999</v>
      </c>
      <c r="M618" s="150">
        <v>2.6958873007895599E-2</v>
      </c>
      <c r="N618" s="86">
        <v>65.393642532782295</v>
      </c>
      <c r="O618" s="86">
        <v>94.437973209085598</v>
      </c>
      <c r="P618" s="86">
        <v>0.32400000000000001</v>
      </c>
      <c r="Q618" s="88">
        <v>0.28210000000000002</v>
      </c>
      <c r="R618" s="85">
        <v>0.16625103906899399</v>
      </c>
      <c r="S618" s="86">
        <v>1.8</v>
      </c>
      <c r="T618" s="86">
        <v>1.7</v>
      </c>
      <c r="U618" s="88">
        <v>1.2161681815873699</v>
      </c>
      <c r="V618" s="89">
        <v>4.55</v>
      </c>
      <c r="W618" s="85">
        <v>48.342782613510998</v>
      </c>
      <c r="X618" s="88"/>
      <c r="Y618" s="85"/>
      <c r="Z618" s="88"/>
      <c r="AA618" s="85">
        <v>0</v>
      </c>
      <c r="AB618" s="91">
        <v>0</v>
      </c>
      <c r="AC618" s="86">
        <v>0</v>
      </c>
      <c r="AD618" s="86">
        <v>0</v>
      </c>
      <c r="AE618" s="86">
        <v>0.02</v>
      </c>
      <c r="AF618" s="151">
        <v>0</v>
      </c>
      <c r="AG618" s="85">
        <v>1.7657999954200001E-2</v>
      </c>
      <c r="AH618" s="86">
        <v>3.8059999999999997E-2</v>
      </c>
      <c r="AI618" s="151">
        <v>0.25940199932699998</v>
      </c>
      <c r="AJ618" s="152">
        <v>3.56</v>
      </c>
      <c r="AK618" s="153">
        <v>60</v>
      </c>
    </row>
    <row r="619" spans="1:37" x14ac:dyDescent="0.2">
      <c r="A619" s="149" t="s">
        <v>1544</v>
      </c>
      <c r="B619" s="66" t="s">
        <v>1545</v>
      </c>
      <c r="C619" s="67">
        <v>65</v>
      </c>
      <c r="D619" s="84" t="s">
        <v>337</v>
      </c>
      <c r="E619" s="85">
        <v>76.991489989669901</v>
      </c>
      <c r="F619" s="91">
        <v>76.622558905996399</v>
      </c>
      <c r="G619" s="86">
        <v>56.770131339465799</v>
      </c>
      <c r="H619" s="86">
        <v>56.518274386344601</v>
      </c>
      <c r="I619" s="86">
        <v>32.01</v>
      </c>
      <c r="J619" s="86">
        <v>26.86</v>
      </c>
      <c r="K619" s="87">
        <v>0</v>
      </c>
      <c r="L619" s="85">
        <v>0.23999999512699999</v>
      </c>
      <c r="M619" s="150">
        <v>8.85044318687969E-3</v>
      </c>
      <c r="N619" s="86">
        <v>68.402637466612802</v>
      </c>
      <c r="O619" s="86">
        <v>98.478769642260104</v>
      </c>
      <c r="P619" s="86">
        <v>0.58099999999999996</v>
      </c>
      <c r="Q619" s="88">
        <v>0.25140000000000001</v>
      </c>
      <c r="R619" s="85">
        <v>0.160965794768612</v>
      </c>
      <c r="S619" s="86">
        <v>1.8</v>
      </c>
      <c r="T619" s="86">
        <v>2.0099999999999998</v>
      </c>
      <c r="U619" s="88">
        <v>1.4845786807024399</v>
      </c>
      <c r="V619" s="89">
        <v>4.6500000000000004</v>
      </c>
      <c r="W619" s="85">
        <v>43.769546784931102</v>
      </c>
      <c r="X619" s="88">
        <v>48.4</v>
      </c>
      <c r="Y619" s="85"/>
      <c r="Z619" s="88"/>
      <c r="AA619" s="85">
        <v>0</v>
      </c>
      <c r="AB619" s="91">
        <v>0</v>
      </c>
      <c r="AC619" s="86">
        <v>0</v>
      </c>
      <c r="AD619" s="86">
        <v>0</v>
      </c>
      <c r="AE619" s="86">
        <v>0.09</v>
      </c>
      <c r="AF619" s="151">
        <v>1.7674052414899999E-6</v>
      </c>
      <c r="AG619" s="85">
        <v>3.9441000541500001E-2</v>
      </c>
      <c r="AH619" s="86">
        <v>0.224823</v>
      </c>
      <c r="AI619" s="151">
        <v>2.7396985792900001E-9</v>
      </c>
      <c r="AJ619" s="152">
        <v>3.6</v>
      </c>
      <c r="AK619" s="153">
        <v>68</v>
      </c>
    </row>
    <row r="620" spans="1:37" x14ac:dyDescent="0.2">
      <c r="A620" s="149" t="s">
        <v>1546</v>
      </c>
      <c r="B620" s="66" t="s">
        <v>1547</v>
      </c>
      <c r="C620" s="67">
        <v>65</v>
      </c>
      <c r="D620" s="84" t="s">
        <v>337</v>
      </c>
      <c r="E620" s="85">
        <v>74.712884088834798</v>
      </c>
      <c r="F620" s="91">
        <v>74.612108305445702</v>
      </c>
      <c r="G620" s="86">
        <v>49.3763310009127</v>
      </c>
      <c r="H620" s="86">
        <v>49.344006693033201</v>
      </c>
      <c r="I620" s="86">
        <v>21.84</v>
      </c>
      <c r="J620" s="86">
        <v>38.1</v>
      </c>
      <c r="K620" s="87">
        <v>0</v>
      </c>
      <c r="L620" s="85">
        <v>0.25000000059600003</v>
      </c>
      <c r="M620" s="150">
        <v>1.6394217357989901E-2</v>
      </c>
      <c r="N620" s="86">
        <v>64.808847363905002</v>
      </c>
      <c r="O620" s="86">
        <v>96.847464264734697</v>
      </c>
      <c r="P620" s="86">
        <v>0.8</v>
      </c>
      <c r="Q620" s="88">
        <v>0.35920000000000002</v>
      </c>
      <c r="R620" s="85">
        <v>7.6863950807071493E-2</v>
      </c>
      <c r="S620" s="86">
        <v>0.9</v>
      </c>
      <c r="T620" s="86">
        <v>1.43</v>
      </c>
      <c r="U620" s="88">
        <v>2.2341801034377902</v>
      </c>
      <c r="V620" s="89">
        <v>4.83</v>
      </c>
      <c r="W620" s="85">
        <v>41.549965531264199</v>
      </c>
      <c r="X620" s="88">
        <v>45.433333333299998</v>
      </c>
      <c r="Y620" s="85"/>
      <c r="Z620" s="88"/>
      <c r="AA620" s="85">
        <v>0</v>
      </c>
      <c r="AB620" s="91">
        <v>0</v>
      </c>
      <c r="AC620" s="86">
        <v>0</v>
      </c>
      <c r="AD620" s="86">
        <v>0</v>
      </c>
      <c r="AE620" s="86">
        <v>0.02</v>
      </c>
      <c r="AF620" s="151">
        <v>0</v>
      </c>
      <c r="AG620" s="85">
        <v>4.0737000009599997E-2</v>
      </c>
      <c r="AH620" s="86">
        <v>0.15146100000000001</v>
      </c>
      <c r="AI620" s="151">
        <v>0</v>
      </c>
      <c r="AJ620" s="152">
        <v>3.36</v>
      </c>
      <c r="AK620" s="153">
        <v>54</v>
      </c>
    </row>
    <row r="621" spans="1:37" x14ac:dyDescent="0.2">
      <c r="A621" s="149" t="s">
        <v>1548</v>
      </c>
      <c r="B621" s="66" t="s">
        <v>1549</v>
      </c>
      <c r="C621" s="67">
        <v>65</v>
      </c>
      <c r="D621" s="84" t="s">
        <v>337</v>
      </c>
      <c r="E621" s="85">
        <v>66.3265563833817</v>
      </c>
      <c r="F621" s="91">
        <v>65.448920318221994</v>
      </c>
      <c r="G621" s="86">
        <v>45.7646167445385</v>
      </c>
      <c r="H621" s="86">
        <v>45.268341962369</v>
      </c>
      <c r="I621" s="86">
        <v>27.29</v>
      </c>
      <c r="J621" s="86">
        <v>31.34</v>
      </c>
      <c r="K621" s="87">
        <v>0</v>
      </c>
      <c r="L621" s="85">
        <v>9.9999999949399995E-2</v>
      </c>
      <c r="M621" s="150">
        <v>6.6196348678498598E-3</v>
      </c>
      <c r="N621" s="86">
        <v>59.8958003219795</v>
      </c>
      <c r="O621" s="86">
        <v>99.915540540540505</v>
      </c>
      <c r="P621" s="86">
        <v>0.85899999999999999</v>
      </c>
      <c r="Q621" s="88">
        <v>1.6135999999999999</v>
      </c>
      <c r="R621" s="85">
        <v>6.02228244504667E-2</v>
      </c>
      <c r="S621" s="86">
        <v>1.8</v>
      </c>
      <c r="T621" s="86">
        <v>2.44</v>
      </c>
      <c r="U621" s="88">
        <v>2.3412046975628198</v>
      </c>
      <c r="V621" s="89">
        <v>4.6100000000000003</v>
      </c>
      <c r="W621" s="85">
        <v>45.236934345984103</v>
      </c>
      <c r="X621" s="88"/>
      <c r="Y621" s="85"/>
      <c r="Z621" s="88">
        <v>100</v>
      </c>
      <c r="AA621" s="85">
        <v>0</v>
      </c>
      <c r="AB621" s="91">
        <v>0.44</v>
      </c>
      <c r="AC621" s="86">
        <v>0</v>
      </c>
      <c r="AD621" s="86">
        <v>0.08</v>
      </c>
      <c r="AE621" s="86">
        <v>0.12</v>
      </c>
      <c r="AF621" s="151">
        <v>0</v>
      </c>
      <c r="AG621" s="85">
        <v>0.3035070003</v>
      </c>
      <c r="AH621" s="86">
        <v>0.19143299999999999</v>
      </c>
      <c r="AI621" s="151">
        <v>0</v>
      </c>
      <c r="AJ621" s="152">
        <v>3.48</v>
      </c>
      <c r="AK621" s="153">
        <v>54</v>
      </c>
    </row>
    <row r="622" spans="1:37" x14ac:dyDescent="0.2">
      <c r="A622" s="149" t="s">
        <v>1550</v>
      </c>
      <c r="B622" s="66" t="s">
        <v>1551</v>
      </c>
      <c r="C622" s="67">
        <v>65</v>
      </c>
      <c r="D622" s="84" t="s">
        <v>337</v>
      </c>
      <c r="E622" s="85">
        <v>73.071207488949298</v>
      </c>
      <c r="F622" s="91">
        <v>72.760745487415903</v>
      </c>
      <c r="G622" s="86">
        <v>47.949341688042502</v>
      </c>
      <c r="H622" s="86">
        <v>47.803575992200599</v>
      </c>
      <c r="I622" s="86">
        <v>13.8</v>
      </c>
      <c r="J622" s="86">
        <v>18.62</v>
      </c>
      <c r="K622" s="87">
        <v>0</v>
      </c>
      <c r="L622" s="85">
        <v>0.26000000015699998</v>
      </c>
      <c r="M622" s="150">
        <v>1.9648412043325701E-2</v>
      </c>
      <c r="N622" s="86">
        <v>66.202792749118402</v>
      </c>
      <c r="O622" s="86">
        <v>95.871559633027502</v>
      </c>
      <c r="P622" s="86">
        <v>0.51500000000000001</v>
      </c>
      <c r="Q622" s="88">
        <v>0.50480000000000003</v>
      </c>
      <c r="R622" s="85">
        <v>0.13031013812874601</v>
      </c>
      <c r="S622" s="86">
        <v>2.7</v>
      </c>
      <c r="T622" s="86">
        <v>1.73</v>
      </c>
      <c r="U622" s="88">
        <v>2.0520781076962402</v>
      </c>
      <c r="V622" s="89">
        <v>4.67</v>
      </c>
      <c r="W622" s="85">
        <v>49.045656734471002</v>
      </c>
      <c r="X622" s="88">
        <v>48.9666666667</v>
      </c>
      <c r="Y622" s="85">
        <v>100</v>
      </c>
      <c r="Z622" s="88"/>
      <c r="AA622" s="85">
        <v>0</v>
      </c>
      <c r="AB622" s="91">
        <v>0</v>
      </c>
      <c r="AC622" s="86">
        <v>0</v>
      </c>
      <c r="AD622" s="86">
        <v>0</v>
      </c>
      <c r="AE622" s="86">
        <v>0.09</v>
      </c>
      <c r="AF622" s="151">
        <v>0</v>
      </c>
      <c r="AG622" s="85">
        <v>6.5247000008199996E-2</v>
      </c>
      <c r="AH622" s="86">
        <v>0.14424500000000001</v>
      </c>
      <c r="AI622" s="151">
        <v>0.25940200003300001</v>
      </c>
      <c r="AJ622" s="152">
        <v>3.41</v>
      </c>
      <c r="AK622" s="153">
        <v>55</v>
      </c>
    </row>
    <row r="623" spans="1:37" x14ac:dyDescent="0.2">
      <c r="A623" s="149" t="s">
        <v>1552</v>
      </c>
      <c r="B623" s="66" t="s">
        <v>1553</v>
      </c>
      <c r="C623" s="67">
        <v>65</v>
      </c>
      <c r="D623" s="84" t="s">
        <v>337</v>
      </c>
      <c r="E623" s="85">
        <v>78.691007459362297</v>
      </c>
      <c r="F623" s="91">
        <v>78.401866055447101</v>
      </c>
      <c r="G623" s="86">
        <v>60.327693591103802</v>
      </c>
      <c r="H623" s="86">
        <v>60.163279851622697</v>
      </c>
      <c r="I623" s="86">
        <v>9.32</v>
      </c>
      <c r="J623" s="86">
        <v>10.33</v>
      </c>
      <c r="K623" s="87">
        <v>0</v>
      </c>
      <c r="L623" s="85">
        <v>1.3800000006199999</v>
      </c>
      <c r="M623" s="150">
        <v>0</v>
      </c>
      <c r="N623" s="86">
        <v>72.826439315352701</v>
      </c>
      <c r="O623" s="86">
        <v>86.932224488174398</v>
      </c>
      <c r="P623" s="86">
        <v>0.24299999999999999</v>
      </c>
      <c r="Q623" s="88">
        <v>6.3E-2</v>
      </c>
      <c r="R623" s="85">
        <v>0</v>
      </c>
      <c r="S623" s="86">
        <v>1.6</v>
      </c>
      <c r="T623" s="86">
        <v>0.92</v>
      </c>
      <c r="U623" s="88">
        <v>1.2497064040366399</v>
      </c>
      <c r="V623" s="89">
        <v>4.26</v>
      </c>
      <c r="W623" s="85">
        <v>55.993601127508697</v>
      </c>
      <c r="X623" s="88">
        <v>58</v>
      </c>
      <c r="Y623" s="85"/>
      <c r="Z623" s="88"/>
      <c r="AA623" s="85">
        <v>0</v>
      </c>
      <c r="AB623" s="91">
        <v>0</v>
      </c>
      <c r="AC623" s="86">
        <v>0</v>
      </c>
      <c r="AD623" s="86">
        <v>0</v>
      </c>
      <c r="AE623" s="86">
        <v>0.03</v>
      </c>
      <c r="AF623" s="151">
        <v>0</v>
      </c>
      <c r="AG623" s="85">
        <v>0.27722100136799999</v>
      </c>
      <c r="AH623" s="86">
        <v>8.3557000000000006E-2</v>
      </c>
      <c r="AI623" s="151">
        <v>9.43377459847E-9</v>
      </c>
      <c r="AJ623" s="152">
        <v>3.25</v>
      </c>
      <c r="AK623" s="153">
        <v>51</v>
      </c>
    </row>
    <row r="624" spans="1:37" x14ac:dyDescent="0.2">
      <c r="A624" s="149" t="s">
        <v>1554</v>
      </c>
      <c r="B624" s="66" t="s">
        <v>1555</v>
      </c>
      <c r="C624" s="67">
        <v>65</v>
      </c>
      <c r="D624" s="84" t="s">
        <v>337</v>
      </c>
      <c r="E624" s="85">
        <v>68.392179376774195</v>
      </c>
      <c r="F624" s="91">
        <v>68.379421426976705</v>
      </c>
      <c r="G624" s="86">
        <v>51.323637291487302</v>
      </c>
      <c r="H624" s="86">
        <v>51.310879341689798</v>
      </c>
      <c r="I624" s="86">
        <v>11.95</v>
      </c>
      <c r="J624" s="86">
        <v>18.62</v>
      </c>
      <c r="K624" s="87">
        <v>0</v>
      </c>
      <c r="L624" s="85">
        <v>1.4100000018500001</v>
      </c>
      <c r="M624" s="150">
        <v>1.98286669785466E-2</v>
      </c>
      <c r="N624" s="86">
        <v>60.294519118048498</v>
      </c>
      <c r="O624" s="86">
        <v>89.326808623198005</v>
      </c>
      <c r="P624" s="86">
        <v>1.0649999999999999</v>
      </c>
      <c r="Q624" s="88">
        <v>0.1772</v>
      </c>
      <c r="R624" s="85">
        <v>9.8457499179520805E-2</v>
      </c>
      <c r="S624" s="86">
        <v>0.8</v>
      </c>
      <c r="T624" s="86">
        <v>1.1100000000000001</v>
      </c>
      <c r="U624" s="88">
        <v>5.1382642809300503</v>
      </c>
      <c r="V624" s="89">
        <v>4.66</v>
      </c>
      <c r="W624" s="85">
        <v>37.691365837446</v>
      </c>
      <c r="X624" s="88">
        <v>40.166666666700003</v>
      </c>
      <c r="Y624" s="85"/>
      <c r="Z624" s="88"/>
      <c r="AA624" s="85">
        <v>0</v>
      </c>
      <c r="AB624" s="91">
        <v>0</v>
      </c>
      <c r="AC624" s="86">
        <v>0</v>
      </c>
      <c r="AD624" s="86">
        <v>0</v>
      </c>
      <c r="AE624" s="86">
        <v>0</v>
      </c>
      <c r="AF624" s="151">
        <v>0</v>
      </c>
      <c r="AG624" s="85">
        <v>4.7855998577700003E-2</v>
      </c>
      <c r="AH624" s="86">
        <v>7.8769000000000006E-2</v>
      </c>
      <c r="AI624" s="151">
        <v>0.27748699088500001</v>
      </c>
      <c r="AJ624" s="152">
        <v>3.13</v>
      </c>
      <c r="AK624" s="153">
        <v>40</v>
      </c>
    </row>
    <row r="625" spans="1:37" x14ac:dyDescent="0.2">
      <c r="A625" s="149" t="s">
        <v>1556</v>
      </c>
      <c r="B625" s="66" t="s">
        <v>1557</v>
      </c>
      <c r="C625" s="67">
        <v>65</v>
      </c>
      <c r="D625" s="84" t="s">
        <v>337</v>
      </c>
      <c r="E625" s="85">
        <v>57.257651230961599</v>
      </c>
      <c r="F625" s="91">
        <v>57.190004714757201</v>
      </c>
      <c r="G625" s="86">
        <v>45.665498226841301</v>
      </c>
      <c r="H625" s="86">
        <v>45.601951499497801</v>
      </c>
      <c r="I625" s="86">
        <v>4.4000000000000004</v>
      </c>
      <c r="J625" s="86">
        <v>6.3</v>
      </c>
      <c r="K625" s="87">
        <v>0</v>
      </c>
      <c r="L625" s="85">
        <v>2.6900000047599999</v>
      </c>
      <c r="M625" s="150">
        <v>2.6423434259330199E-2</v>
      </c>
      <c r="N625" s="86">
        <v>50.116190593703102</v>
      </c>
      <c r="O625" s="86">
        <v>75.566538090646105</v>
      </c>
      <c r="P625" s="86">
        <v>0.46400000000000002</v>
      </c>
      <c r="Q625" s="88">
        <v>0.66049999999999998</v>
      </c>
      <c r="R625" s="85">
        <v>9.4191522762951299E-2</v>
      </c>
      <c r="S625" s="86">
        <v>1</v>
      </c>
      <c r="T625" s="86">
        <v>1.3</v>
      </c>
      <c r="U625" s="88">
        <v>13.061927310743499</v>
      </c>
      <c r="V625" s="89">
        <v>4.6900000000000004</v>
      </c>
      <c r="W625" s="85">
        <v>33.792095896762497</v>
      </c>
      <c r="X625" s="88">
        <v>34.166666666700003</v>
      </c>
      <c r="Y625" s="85"/>
      <c r="Z625" s="88"/>
      <c r="AA625" s="85">
        <v>0</v>
      </c>
      <c r="AB625" s="91">
        <v>0</v>
      </c>
      <c r="AC625" s="86">
        <v>0</v>
      </c>
      <c r="AD625" s="86">
        <v>0</v>
      </c>
      <c r="AE625" s="86">
        <v>0</v>
      </c>
      <c r="AF625" s="151">
        <v>0</v>
      </c>
      <c r="AG625" s="85">
        <v>0.11486399988</v>
      </c>
      <c r="AH625" s="86">
        <v>2.1291999999999998E-2</v>
      </c>
      <c r="AI625" s="151">
        <v>0.10452699989100001</v>
      </c>
      <c r="AJ625" s="152">
        <v>3.08</v>
      </c>
      <c r="AK625" s="153">
        <v>31</v>
      </c>
    </row>
    <row r="626" spans="1:37" x14ac:dyDescent="0.2">
      <c r="A626" s="149" t="s">
        <v>1558</v>
      </c>
      <c r="B626" s="66" t="s">
        <v>1559</v>
      </c>
      <c r="C626" s="67">
        <v>65</v>
      </c>
      <c r="D626" s="84" t="s">
        <v>337</v>
      </c>
      <c r="E626" s="85">
        <v>63.999933456438903</v>
      </c>
      <c r="F626" s="91">
        <v>63.6813561577748</v>
      </c>
      <c r="G626" s="86">
        <v>47.242601187802599</v>
      </c>
      <c r="H626" s="86">
        <v>47.0945417644025</v>
      </c>
      <c r="I626" s="86">
        <v>14.42</v>
      </c>
      <c r="J626" s="86">
        <v>14.06</v>
      </c>
      <c r="K626" s="87">
        <v>0</v>
      </c>
      <c r="L626" s="85">
        <v>0.839999999075</v>
      </c>
      <c r="M626" s="150">
        <v>1.14700773644403E-2</v>
      </c>
      <c r="N626" s="86">
        <v>58.864756494862597</v>
      </c>
      <c r="O626" s="86">
        <v>91.071248105103606</v>
      </c>
      <c r="P626" s="86">
        <v>0.63400000000000001</v>
      </c>
      <c r="Q626" s="88">
        <v>0.45290000000000002</v>
      </c>
      <c r="R626" s="85">
        <v>0.120675784392599</v>
      </c>
      <c r="S626" s="86">
        <v>8.1</v>
      </c>
      <c r="T626" s="86">
        <v>1.65</v>
      </c>
      <c r="U626" s="88">
        <v>3.6482507361381402</v>
      </c>
      <c r="V626" s="89">
        <v>4.6100000000000003</v>
      </c>
      <c r="W626" s="85">
        <v>43.358788741337598</v>
      </c>
      <c r="X626" s="88">
        <v>43.733333333300003</v>
      </c>
      <c r="Y626" s="85">
        <v>38.47999999999999</v>
      </c>
      <c r="Z626" s="88"/>
      <c r="AA626" s="85">
        <v>0</v>
      </c>
      <c r="AB626" s="91">
        <v>0</v>
      </c>
      <c r="AC626" s="86">
        <v>0</v>
      </c>
      <c r="AD626" s="86">
        <v>0</v>
      </c>
      <c r="AE626" s="86">
        <v>7.0000000000000007E-2</v>
      </c>
      <c r="AF626" s="151">
        <v>0</v>
      </c>
      <c r="AG626" s="85">
        <v>0.52067400056299995</v>
      </c>
      <c r="AH626" s="86">
        <v>0.116674</v>
      </c>
      <c r="AI626" s="151">
        <v>0.29237200031600002</v>
      </c>
      <c r="AJ626" s="152">
        <v>3.23</v>
      </c>
      <c r="AK626" s="153">
        <v>41</v>
      </c>
    </row>
    <row r="627" spans="1:37" x14ac:dyDescent="0.2">
      <c r="A627" s="149" t="s">
        <v>1560</v>
      </c>
      <c r="B627" s="66" t="s">
        <v>1561</v>
      </c>
      <c r="C627" s="67">
        <v>65</v>
      </c>
      <c r="D627" s="84" t="s">
        <v>337</v>
      </c>
      <c r="E627" s="85">
        <v>60.930389785994699</v>
      </c>
      <c r="F627" s="91">
        <v>60.800374444184399</v>
      </c>
      <c r="G627" s="86">
        <v>46.467483163013199</v>
      </c>
      <c r="H627" s="86">
        <v>46.392074264763203</v>
      </c>
      <c r="I627" s="86">
        <v>10.25</v>
      </c>
      <c r="J627" s="86">
        <v>12.3</v>
      </c>
      <c r="K627" s="87">
        <v>0</v>
      </c>
      <c r="L627" s="85">
        <v>1.6899999989200001</v>
      </c>
      <c r="M627" s="150">
        <v>2.45940130561682E-2</v>
      </c>
      <c r="N627" s="86">
        <v>53.287984825691701</v>
      </c>
      <c r="O627" s="86">
        <v>81.000885739592604</v>
      </c>
      <c r="P627" s="86">
        <v>0.50800000000000001</v>
      </c>
      <c r="Q627" s="88">
        <v>0.47670000000000001</v>
      </c>
      <c r="R627" s="85">
        <v>9.0009000900089994E-2</v>
      </c>
      <c r="S627" s="86">
        <v>9.4</v>
      </c>
      <c r="T627" s="86">
        <v>1.59</v>
      </c>
      <c r="U627" s="88">
        <v>5.0536963361676701</v>
      </c>
      <c r="V627" s="89">
        <v>4.7</v>
      </c>
      <c r="W627" s="85">
        <v>36.396578706454299</v>
      </c>
      <c r="X627" s="88">
        <v>42.4666666667</v>
      </c>
      <c r="Y627" s="85"/>
      <c r="Z627" s="88"/>
      <c r="AA627" s="85">
        <v>0</v>
      </c>
      <c r="AB627" s="91">
        <v>0</v>
      </c>
      <c r="AC627" s="86">
        <v>0</v>
      </c>
      <c r="AD627" s="86">
        <v>0</v>
      </c>
      <c r="AE627" s="86">
        <v>0</v>
      </c>
      <c r="AF627" s="151">
        <v>0</v>
      </c>
      <c r="AG627" s="85">
        <v>0.40861799929800002</v>
      </c>
      <c r="AH627" s="86">
        <v>6.5243999999999996E-2</v>
      </c>
      <c r="AI627" s="151">
        <v>3.29699999433E-2</v>
      </c>
      <c r="AJ627" s="152">
        <v>3.23</v>
      </c>
      <c r="AK627" s="153">
        <v>40</v>
      </c>
    </row>
    <row r="628" spans="1:37" x14ac:dyDescent="0.2">
      <c r="A628" s="149" t="s">
        <v>1562</v>
      </c>
      <c r="B628" s="66" t="s">
        <v>1563</v>
      </c>
      <c r="C628" s="67">
        <v>65</v>
      </c>
      <c r="D628" s="84" t="s">
        <v>337</v>
      </c>
      <c r="E628" s="85">
        <v>59.604529616724697</v>
      </c>
      <c r="F628" s="91">
        <v>59.433797909407701</v>
      </c>
      <c r="G628" s="86">
        <v>49.804878048780502</v>
      </c>
      <c r="H628" s="86">
        <v>49.667247386759598</v>
      </c>
      <c r="I628" s="86">
        <v>29.78</v>
      </c>
      <c r="J628" s="86">
        <v>59.16</v>
      </c>
      <c r="K628" s="87">
        <v>0</v>
      </c>
      <c r="L628" s="85">
        <v>2.8599999976800001</v>
      </c>
      <c r="M628" s="150">
        <v>2.11579345178084E-2</v>
      </c>
      <c r="N628" s="86">
        <v>52.687156893597702</v>
      </c>
      <c r="O628" s="86">
        <v>71.098265895953801</v>
      </c>
      <c r="P628" s="86">
        <v>1.611</v>
      </c>
      <c r="Q628" s="88">
        <v>0.65810000000000002</v>
      </c>
      <c r="R628" s="85">
        <v>9.5465393794749401E-2</v>
      </c>
      <c r="S628" s="86">
        <v>1</v>
      </c>
      <c r="T628" s="86">
        <v>1.56</v>
      </c>
      <c r="U628" s="88">
        <v>8.7891986062717802</v>
      </c>
      <c r="V628" s="89">
        <v>4.75</v>
      </c>
      <c r="W628" s="85">
        <v>35.3421657424553</v>
      </c>
      <c r="X628" s="88">
        <v>33.866666666699999</v>
      </c>
      <c r="Y628" s="85">
        <v>-100</v>
      </c>
      <c r="Z628" s="88"/>
      <c r="AA628" s="85">
        <v>0</v>
      </c>
      <c r="AB628" s="91">
        <v>0</v>
      </c>
      <c r="AC628" s="86">
        <v>0</v>
      </c>
      <c r="AD628" s="86">
        <v>0</v>
      </c>
      <c r="AE628" s="86">
        <v>0</v>
      </c>
      <c r="AF628" s="151">
        <v>0</v>
      </c>
      <c r="AG628" s="85">
        <v>6.0406999886500001E-2</v>
      </c>
      <c r="AH628" s="86">
        <v>0.22421199999999999</v>
      </c>
      <c r="AI628" s="151">
        <v>0.39073699926599997</v>
      </c>
      <c r="AJ628" s="152">
        <v>2.98</v>
      </c>
      <c r="AK628" s="153">
        <v>33</v>
      </c>
    </row>
    <row r="629" spans="1:37" x14ac:dyDescent="0.2">
      <c r="A629" s="149" t="s">
        <v>1564</v>
      </c>
      <c r="B629" s="66" t="s">
        <v>1565</v>
      </c>
      <c r="C629" s="67">
        <v>65</v>
      </c>
      <c r="D629" s="84" t="s">
        <v>337</v>
      </c>
      <c r="E629" s="85">
        <v>52.473927167037097</v>
      </c>
      <c r="F629" s="91">
        <v>52.473927167037097</v>
      </c>
      <c r="G629" s="86">
        <v>44.318686955034998</v>
      </c>
      <c r="H629" s="86">
        <v>44.318686955034998</v>
      </c>
      <c r="I629" s="86">
        <v>31.43</v>
      </c>
      <c r="J629" s="86">
        <v>35.42</v>
      </c>
      <c r="K629" s="87">
        <v>0</v>
      </c>
      <c r="L629" s="85">
        <v>2.5800000078699998</v>
      </c>
      <c r="M629" s="150">
        <v>1.5984872247310201E-2</v>
      </c>
      <c r="N629" s="86">
        <v>48.36282955747</v>
      </c>
      <c r="O629" s="86">
        <v>79.102030520872702</v>
      </c>
      <c r="P629" s="86">
        <v>1.554</v>
      </c>
      <c r="Q629" s="88">
        <v>1.0638000000000001</v>
      </c>
      <c r="R629" s="85">
        <v>0.115127791848952</v>
      </c>
      <c r="S629" s="86">
        <v>10.5</v>
      </c>
      <c r="T629" s="86">
        <v>2.4</v>
      </c>
      <c r="U629" s="88">
        <v>9.0032484185330794</v>
      </c>
      <c r="V629" s="89">
        <v>4.5599999999999996</v>
      </c>
      <c r="W629" s="85">
        <v>38.350223810697202</v>
      </c>
      <c r="X629" s="88">
        <v>39.700000000000003</v>
      </c>
      <c r="Y629" s="85"/>
      <c r="Z629" s="88"/>
      <c r="AA629" s="85">
        <v>0</v>
      </c>
      <c r="AB629" s="91">
        <v>0</v>
      </c>
      <c r="AC629" s="86">
        <v>0</v>
      </c>
      <c r="AD629" s="86">
        <v>0</v>
      </c>
      <c r="AE629" s="86">
        <v>0.01</v>
      </c>
      <c r="AF629" s="151">
        <v>0</v>
      </c>
      <c r="AG629" s="85">
        <v>0.12730500010000001</v>
      </c>
      <c r="AH629" s="86">
        <v>0.137457</v>
      </c>
      <c r="AI629" s="151">
        <v>8.2425000064600004E-2</v>
      </c>
      <c r="AJ629" s="152">
        <v>3.1</v>
      </c>
      <c r="AK629" s="153">
        <v>31</v>
      </c>
    </row>
    <row r="630" spans="1:37" x14ac:dyDescent="0.2">
      <c r="A630" s="149" t="s">
        <v>1566</v>
      </c>
      <c r="B630" s="66" t="s">
        <v>1567</v>
      </c>
      <c r="C630" s="67">
        <v>65</v>
      </c>
      <c r="D630" s="84" t="s">
        <v>337</v>
      </c>
      <c r="E630" s="85">
        <v>69.626176507081198</v>
      </c>
      <c r="F630" s="91">
        <v>69.619972703263201</v>
      </c>
      <c r="G630" s="86">
        <v>61.577184182072799</v>
      </c>
      <c r="H630" s="86">
        <v>61.573639151319597</v>
      </c>
      <c r="I630" s="86">
        <v>10.1</v>
      </c>
      <c r="J630" s="86">
        <v>15.64</v>
      </c>
      <c r="K630" s="87">
        <v>0</v>
      </c>
      <c r="L630" s="85">
        <v>1.4199999992500001</v>
      </c>
      <c r="M630" s="150">
        <v>0</v>
      </c>
      <c r="N630" s="86">
        <v>63.944617625378598</v>
      </c>
      <c r="O630" s="86">
        <v>81.535521582733793</v>
      </c>
      <c r="P630" s="86">
        <v>0.434</v>
      </c>
      <c r="Q630" s="88">
        <v>0.53180000000000005</v>
      </c>
      <c r="R630" s="85">
        <v>0</v>
      </c>
      <c r="S630" s="86">
        <v>4.5999999999999996</v>
      </c>
      <c r="T630" s="86">
        <v>1.0900000000000001</v>
      </c>
      <c r="U630" s="88">
        <v>5.08977790382332</v>
      </c>
      <c r="V630" s="89">
        <v>4.66</v>
      </c>
      <c r="W630" s="85">
        <v>41.797259968494501</v>
      </c>
      <c r="X630" s="88">
        <v>52.933333333299998</v>
      </c>
      <c r="Y630" s="85">
        <v>99.6</v>
      </c>
      <c r="Z630" s="88"/>
      <c r="AA630" s="85">
        <v>0</v>
      </c>
      <c r="AB630" s="91">
        <v>0</v>
      </c>
      <c r="AC630" s="86">
        <v>0</v>
      </c>
      <c r="AD630" s="86">
        <v>0</v>
      </c>
      <c r="AE630" s="86">
        <v>0.04</v>
      </c>
      <c r="AF630" s="151">
        <v>0</v>
      </c>
      <c r="AG630" s="85">
        <v>0.530080000376</v>
      </c>
      <c r="AH630" s="86">
        <v>9.4152E-2</v>
      </c>
      <c r="AI630" s="151">
        <v>3.2970000023400003E-2</v>
      </c>
      <c r="AJ630" s="152">
        <v>2.84</v>
      </c>
      <c r="AK630" s="153">
        <v>30</v>
      </c>
    </row>
    <row r="631" spans="1:37" x14ac:dyDescent="0.2">
      <c r="A631" s="149" t="s">
        <v>1568</v>
      </c>
      <c r="B631" s="66" t="s">
        <v>1569</v>
      </c>
      <c r="C631" s="67">
        <v>65</v>
      </c>
      <c r="D631" s="84" t="s">
        <v>337</v>
      </c>
      <c r="E631" s="85">
        <v>64.492218484177101</v>
      </c>
      <c r="F631" s="91">
        <v>64.456661469872301</v>
      </c>
      <c r="G631" s="86">
        <v>54.508902929350903</v>
      </c>
      <c r="H631" s="86">
        <v>54.503432619457897</v>
      </c>
      <c r="I631" s="86">
        <v>19.670000000000002</v>
      </c>
      <c r="J631" s="86">
        <v>37.340000000000003</v>
      </c>
      <c r="K631" s="87">
        <v>0</v>
      </c>
      <c r="L631" s="85">
        <v>4.8200000134999996</v>
      </c>
      <c r="M631" s="150">
        <v>1.8233130580422599E-2</v>
      </c>
      <c r="N631" s="86">
        <v>59.0246313534888</v>
      </c>
      <c r="O631" s="86">
        <v>58.8608449183426</v>
      </c>
      <c r="P631" s="86">
        <v>1.417</v>
      </c>
      <c r="Q631" s="88">
        <v>1.5803</v>
      </c>
      <c r="R631" s="85">
        <v>0.12422360248447201</v>
      </c>
      <c r="S631" s="86">
        <v>0.3</v>
      </c>
      <c r="T631" s="86">
        <v>2.12</v>
      </c>
      <c r="U631" s="88">
        <v>9.3733760017505006</v>
      </c>
      <c r="V631" s="89">
        <v>4.7</v>
      </c>
      <c r="W631" s="85">
        <v>40.211143831536198</v>
      </c>
      <c r="X631" s="88">
        <v>43.5333333333</v>
      </c>
      <c r="Y631" s="85">
        <v>100</v>
      </c>
      <c r="Z631" s="88"/>
      <c r="AA631" s="85">
        <v>0</v>
      </c>
      <c r="AB631" s="91">
        <v>0</v>
      </c>
      <c r="AC631" s="86">
        <v>0</v>
      </c>
      <c r="AD631" s="86">
        <v>0</v>
      </c>
      <c r="AE631" s="86">
        <v>0</v>
      </c>
      <c r="AF631" s="151">
        <v>0</v>
      </c>
      <c r="AG631" s="85">
        <v>0.14904500062600001</v>
      </c>
      <c r="AH631" s="86">
        <v>9.1351000000000002E-2</v>
      </c>
      <c r="AI631" s="151">
        <v>0.30660600128900001</v>
      </c>
      <c r="AJ631" s="152">
        <v>3.27</v>
      </c>
      <c r="AK631" s="153">
        <v>42</v>
      </c>
    </row>
    <row r="632" spans="1:37" x14ac:dyDescent="0.2">
      <c r="A632" s="149" t="s">
        <v>1570</v>
      </c>
      <c r="B632" s="66" t="s">
        <v>1571</v>
      </c>
      <c r="C632" s="67">
        <v>65</v>
      </c>
      <c r="D632" s="84" t="s">
        <v>337</v>
      </c>
      <c r="E632" s="85">
        <v>57.708737864077698</v>
      </c>
      <c r="F632" s="91">
        <v>57.606540623403198</v>
      </c>
      <c r="G632" s="86">
        <v>47.579969340827802</v>
      </c>
      <c r="H632" s="86">
        <v>47.507409299948897</v>
      </c>
      <c r="I632" s="86">
        <v>14.26</v>
      </c>
      <c r="J632" s="86">
        <v>18.190000000000001</v>
      </c>
      <c r="K632" s="87">
        <v>0</v>
      </c>
      <c r="L632" s="85">
        <v>3.2199999979</v>
      </c>
      <c r="M632" s="150">
        <v>3.3412435990682603E-2</v>
      </c>
      <c r="N632" s="86">
        <v>51.132950850230898</v>
      </c>
      <c r="O632" s="86">
        <v>76.381385068762299</v>
      </c>
      <c r="P632" s="86">
        <v>0.46700000000000003</v>
      </c>
      <c r="Q632" s="88">
        <v>0.82889999999999997</v>
      </c>
      <c r="R632" s="85">
        <v>0.16131397565625499</v>
      </c>
      <c r="S632" s="86">
        <v>10.1</v>
      </c>
      <c r="T632" s="86">
        <v>1.69</v>
      </c>
      <c r="U632" s="88">
        <v>7.9018906489524801</v>
      </c>
      <c r="V632" s="89">
        <v>4.7</v>
      </c>
      <c r="W632" s="85">
        <v>37.559542353488503</v>
      </c>
      <c r="X632" s="88">
        <v>37.666666666700003</v>
      </c>
      <c r="Y632" s="85">
        <v>3.2000000000000028</v>
      </c>
      <c r="Z632" s="88"/>
      <c r="AA632" s="85">
        <v>0</v>
      </c>
      <c r="AB632" s="91">
        <v>0</v>
      </c>
      <c r="AC632" s="86">
        <v>0</v>
      </c>
      <c r="AD632" s="86">
        <v>0</v>
      </c>
      <c r="AE632" s="86">
        <v>0.01</v>
      </c>
      <c r="AF632" s="151">
        <v>0</v>
      </c>
      <c r="AG632" s="85">
        <v>0.62058599996700003</v>
      </c>
      <c r="AH632" s="86">
        <v>0.11992700000000001</v>
      </c>
      <c r="AI632" s="151">
        <v>3.2969999998299998E-2</v>
      </c>
      <c r="AJ632" s="152">
        <v>3.11</v>
      </c>
      <c r="AK632" s="153">
        <v>32</v>
      </c>
    </row>
    <row r="633" spans="1:37" x14ac:dyDescent="0.2">
      <c r="A633" s="149" t="s">
        <v>1572</v>
      </c>
      <c r="B633" s="66" t="s">
        <v>1573</v>
      </c>
      <c r="C633" s="67">
        <v>65</v>
      </c>
      <c r="D633" s="84" t="s">
        <v>337</v>
      </c>
      <c r="E633" s="85">
        <v>50.1415219206255</v>
      </c>
      <c r="F633" s="91">
        <v>50.129304200859302</v>
      </c>
      <c r="G633" s="86">
        <v>41.6359526766988</v>
      </c>
      <c r="H633" s="86">
        <v>41.6359526766988</v>
      </c>
      <c r="I633" s="86">
        <v>25.26</v>
      </c>
      <c r="J633" s="86">
        <v>31.8</v>
      </c>
      <c r="K633" s="87">
        <v>0</v>
      </c>
      <c r="L633" s="85">
        <v>5.3100000058200001</v>
      </c>
      <c r="M633" s="150">
        <v>2.13785777523283E-2</v>
      </c>
      <c r="N633" s="86">
        <v>45.269576643534698</v>
      </c>
      <c r="O633" s="86">
        <v>57.908578584846602</v>
      </c>
      <c r="P633" s="86">
        <v>0.93100000000000005</v>
      </c>
      <c r="Q633" s="88">
        <v>0.6109</v>
      </c>
      <c r="R633" s="85">
        <v>0.13320013320013299</v>
      </c>
      <c r="S633" s="86">
        <v>10.4</v>
      </c>
      <c r="T633" s="86">
        <v>2.08</v>
      </c>
      <c r="U633" s="88">
        <v>8.6236738683337109</v>
      </c>
      <c r="V633" s="89">
        <v>4.5599999999999996</v>
      </c>
      <c r="W633" s="85">
        <v>33.456006673796999</v>
      </c>
      <c r="X633" s="88">
        <v>30.433333333299998</v>
      </c>
      <c r="Y633" s="85"/>
      <c r="Z633" s="88"/>
      <c r="AA633" s="85">
        <v>0</v>
      </c>
      <c r="AB633" s="91">
        <v>0</v>
      </c>
      <c r="AC633" s="86">
        <v>0</v>
      </c>
      <c r="AD633" s="86">
        <v>0</v>
      </c>
      <c r="AE633" s="86">
        <v>0.02</v>
      </c>
      <c r="AF633" s="151">
        <v>0</v>
      </c>
      <c r="AG633" s="85">
        <v>0.405513000427</v>
      </c>
      <c r="AH633" s="86">
        <v>0.111375</v>
      </c>
      <c r="AI633" s="151">
        <v>0</v>
      </c>
      <c r="AJ633" s="152">
        <v>3.15</v>
      </c>
      <c r="AK633" s="153">
        <v>30</v>
      </c>
    </row>
    <row r="634" spans="1:37" x14ac:dyDescent="0.2">
      <c r="A634" s="149" t="s">
        <v>1574</v>
      </c>
      <c r="B634" s="66" t="s">
        <v>1575</v>
      </c>
      <c r="C634" s="67">
        <v>65</v>
      </c>
      <c r="D634" s="84" t="s">
        <v>337</v>
      </c>
      <c r="E634" s="85">
        <v>63.365309291810398</v>
      </c>
      <c r="F634" s="91">
        <v>63.240932891716902</v>
      </c>
      <c r="G634" s="86">
        <v>55.803086733642097</v>
      </c>
      <c r="H634" s="86">
        <v>55.738493465085298</v>
      </c>
      <c r="I634" s="86">
        <v>16.57</v>
      </c>
      <c r="J634" s="86">
        <v>17.48</v>
      </c>
      <c r="K634" s="87">
        <v>0</v>
      </c>
      <c r="L634" s="85">
        <v>3.7799999984600001</v>
      </c>
      <c r="M634" s="150">
        <v>1.14999151393115E-3</v>
      </c>
      <c r="N634" s="86">
        <v>59.128148143035602</v>
      </c>
      <c r="O634" s="86">
        <v>74.526551018862193</v>
      </c>
      <c r="P634" s="86">
        <v>0.61799999999999999</v>
      </c>
      <c r="Q634" s="88">
        <v>0.87039999999999995</v>
      </c>
      <c r="R634" s="85">
        <v>8.64229539365656E-2</v>
      </c>
      <c r="S634" s="86">
        <v>5.4</v>
      </c>
      <c r="T634" s="86">
        <v>1.49</v>
      </c>
      <c r="U634" s="88">
        <v>8.2535079642125808</v>
      </c>
      <c r="V634" s="89">
        <v>4.5999999999999996</v>
      </c>
      <c r="W634" s="85">
        <v>40.603560572043101</v>
      </c>
      <c r="X634" s="88">
        <v>49.7</v>
      </c>
      <c r="Y634" s="85"/>
      <c r="Z634" s="88"/>
      <c r="AA634" s="85">
        <v>0</v>
      </c>
      <c r="AB634" s="91">
        <v>0</v>
      </c>
      <c r="AC634" s="86">
        <v>0</v>
      </c>
      <c r="AD634" s="86">
        <v>0</v>
      </c>
      <c r="AE634" s="86">
        <v>0.01</v>
      </c>
      <c r="AF634" s="151">
        <v>0</v>
      </c>
      <c r="AG634" s="85">
        <v>0.65725899986500003</v>
      </c>
      <c r="AH634" s="86">
        <v>0.14460700000000001</v>
      </c>
      <c r="AI634" s="151">
        <v>4.9454999989900002E-2</v>
      </c>
      <c r="AJ634" s="152">
        <v>2.92</v>
      </c>
      <c r="AK634" s="153">
        <v>32</v>
      </c>
    </row>
    <row r="635" spans="1:37" x14ac:dyDescent="0.2">
      <c r="A635" s="149" t="s">
        <v>1576</v>
      </c>
      <c r="B635" s="66" t="s">
        <v>1577</v>
      </c>
      <c r="C635" s="67">
        <v>63</v>
      </c>
      <c r="D635" s="84" t="s">
        <v>337</v>
      </c>
      <c r="E635" s="85">
        <v>82.347145498223199</v>
      </c>
      <c r="F635" s="91">
        <v>82.320576546257698</v>
      </c>
      <c r="G635" s="86">
        <v>79.804275387187104</v>
      </c>
      <c r="H635" s="86">
        <v>79.777706435221603</v>
      </c>
      <c r="I635" s="86">
        <v>31.43</v>
      </c>
      <c r="J635" s="86">
        <v>32.020000000000003</v>
      </c>
      <c r="K635" s="87">
        <v>0</v>
      </c>
      <c r="L635" s="85">
        <v>4.4599999729800004</v>
      </c>
      <c r="M635" s="150">
        <v>0</v>
      </c>
      <c r="N635" s="86">
        <v>74.342586233633895</v>
      </c>
      <c r="O635" s="86">
        <v>54.777786105073801</v>
      </c>
      <c r="P635" s="86">
        <v>0.69</v>
      </c>
      <c r="Q635" s="88">
        <v>1.6729000000000001</v>
      </c>
      <c r="R635" s="85">
        <v>0</v>
      </c>
      <c r="S635" s="86">
        <v>4.0999999999999996</v>
      </c>
      <c r="T635" s="86">
        <v>1.81</v>
      </c>
      <c r="U635" s="88">
        <v>3.6864420852199098</v>
      </c>
      <c r="V635" s="89">
        <v>4.57</v>
      </c>
      <c r="W635" s="85">
        <v>46.5034277391091</v>
      </c>
      <c r="X635" s="88">
        <v>46.433333333299998</v>
      </c>
      <c r="Y635" s="85">
        <v>100</v>
      </c>
      <c r="Z635" s="88"/>
      <c r="AA635" s="85">
        <v>0</v>
      </c>
      <c r="AB635" s="91">
        <v>0</v>
      </c>
      <c r="AC635" s="86">
        <v>0</v>
      </c>
      <c r="AD635" s="86">
        <v>0</v>
      </c>
      <c r="AE635" s="86">
        <v>0.02</v>
      </c>
      <c r="AF635" s="151">
        <v>0</v>
      </c>
      <c r="AG635" s="85">
        <v>7.3209006902700005E-2</v>
      </c>
      <c r="AH635" s="86">
        <v>0.14916199999999999</v>
      </c>
      <c r="AI635" s="151">
        <v>1.6485015705100001E-2</v>
      </c>
      <c r="AJ635" s="152">
        <v>3.12</v>
      </c>
      <c r="AK635" s="153">
        <v>45</v>
      </c>
    </row>
    <row r="636" spans="1:37" x14ac:dyDescent="0.2">
      <c r="A636" s="149" t="s">
        <v>1578</v>
      </c>
      <c r="B636" s="66" t="s">
        <v>1579</v>
      </c>
      <c r="C636" s="67">
        <v>65</v>
      </c>
      <c r="D636" s="84" t="s">
        <v>337</v>
      </c>
      <c r="E636" s="85">
        <v>48.469214196620896</v>
      </c>
      <c r="F636" s="91">
        <v>48.448425747439202</v>
      </c>
      <c r="G636" s="86">
        <v>40.851192501039399</v>
      </c>
      <c r="H636" s="86">
        <v>40.845522923989897</v>
      </c>
      <c r="I636" s="86">
        <v>65.33</v>
      </c>
      <c r="J636" s="86">
        <v>71.84</v>
      </c>
      <c r="K636" s="87">
        <v>1.0500000000000001E-2</v>
      </c>
      <c r="L636" s="85">
        <v>2.8700000009300002</v>
      </c>
      <c r="M636" s="150">
        <v>8.6517165005537099E-3</v>
      </c>
      <c r="N636" s="86">
        <v>44.5735734308928</v>
      </c>
      <c r="O636" s="86">
        <v>67.605549931519107</v>
      </c>
      <c r="P636" s="86">
        <v>2.6850000000000001</v>
      </c>
      <c r="Q636" s="88">
        <v>0.89239999999999997</v>
      </c>
      <c r="R636" s="85">
        <v>3.9416633819471802E-2</v>
      </c>
      <c r="S636" s="86">
        <v>8.3000000000000007</v>
      </c>
      <c r="T636" s="86">
        <v>2.8</v>
      </c>
      <c r="U636" s="88">
        <v>8.79067921533054</v>
      </c>
      <c r="V636" s="89">
        <v>4.37</v>
      </c>
      <c r="W636" s="85">
        <v>36.486691018769498</v>
      </c>
      <c r="X636" s="88">
        <v>37.366666666699999</v>
      </c>
      <c r="Y636" s="85">
        <v>-100</v>
      </c>
      <c r="Z636" s="88"/>
      <c r="AA636" s="85">
        <v>0</v>
      </c>
      <c r="AB636" s="91">
        <v>0</v>
      </c>
      <c r="AC636" s="86">
        <v>0</v>
      </c>
      <c r="AD636" s="86">
        <v>0</v>
      </c>
      <c r="AE636" s="86">
        <v>0.03</v>
      </c>
      <c r="AF636" s="151">
        <v>0</v>
      </c>
      <c r="AG636" s="85">
        <v>0.27029399710699997</v>
      </c>
      <c r="AH636" s="86">
        <v>0.52947</v>
      </c>
      <c r="AI636" s="151">
        <v>0.21430499770600001</v>
      </c>
      <c r="AJ636" s="152">
        <v>2.92</v>
      </c>
      <c r="AK636" s="153">
        <v>20</v>
      </c>
    </row>
    <row r="637" spans="1:37" x14ac:dyDescent="0.2">
      <c r="A637" s="149" t="s">
        <v>1580</v>
      </c>
      <c r="B637" s="66" t="s">
        <v>1581</v>
      </c>
      <c r="C637" s="67">
        <v>65</v>
      </c>
      <c r="D637" s="84" t="s">
        <v>337</v>
      </c>
      <c r="E637" s="85">
        <v>41.992111549358398</v>
      </c>
      <c r="F637" s="91">
        <v>41.846087915750701</v>
      </c>
      <c r="G637" s="86">
        <v>37.0193719396541</v>
      </c>
      <c r="H637" s="86">
        <v>36.916203068083497</v>
      </c>
      <c r="I637" s="86">
        <v>15.17</v>
      </c>
      <c r="J637" s="86">
        <v>14.22</v>
      </c>
      <c r="K637" s="87">
        <v>0</v>
      </c>
      <c r="L637" s="85">
        <v>7.4299999642800003</v>
      </c>
      <c r="M637" s="150">
        <v>1.4513574102953199E-2</v>
      </c>
      <c r="N637" s="86">
        <v>38.885087286557699</v>
      </c>
      <c r="O637" s="86">
        <v>52.740333037921602</v>
      </c>
      <c r="P637" s="86">
        <v>0.54100000000000004</v>
      </c>
      <c r="Q637" s="88">
        <v>0.54669999999999996</v>
      </c>
      <c r="R637" s="85">
        <v>0.13639906469212801</v>
      </c>
      <c r="S637" s="86">
        <v>13.9</v>
      </c>
      <c r="T637" s="86">
        <v>1.34</v>
      </c>
      <c r="U637" s="88">
        <v>11.6755418349774</v>
      </c>
      <c r="V637" s="89">
        <v>4.2699999999999996</v>
      </c>
      <c r="W637" s="85">
        <v>31.567408057229098</v>
      </c>
      <c r="X637" s="88">
        <v>32.5</v>
      </c>
      <c r="Y637" s="85"/>
      <c r="Z637" s="88"/>
      <c r="AA637" s="85">
        <v>0</v>
      </c>
      <c r="AB637" s="91">
        <v>0</v>
      </c>
      <c r="AC637" s="86">
        <v>0</v>
      </c>
      <c r="AD637" s="86">
        <v>0</v>
      </c>
      <c r="AE637" s="86">
        <v>0.01</v>
      </c>
      <c r="AF637" s="151">
        <v>0</v>
      </c>
      <c r="AG637" s="85">
        <v>1.08047100357</v>
      </c>
      <c r="AH637" s="86">
        <v>0.13484199999999999</v>
      </c>
      <c r="AI637" s="151">
        <v>11.7293900105</v>
      </c>
      <c r="AJ637" s="152">
        <v>3.04</v>
      </c>
      <c r="AK637" s="153">
        <v>21</v>
      </c>
    </row>
    <row r="638" spans="1:37" x14ac:dyDescent="0.2">
      <c r="A638" s="149" t="s">
        <v>1582</v>
      </c>
      <c r="B638" s="66" t="s">
        <v>1583</v>
      </c>
      <c r="C638" s="67">
        <v>65</v>
      </c>
      <c r="D638" s="84" t="s">
        <v>337</v>
      </c>
      <c r="E638" s="85">
        <v>24.139588283982601</v>
      </c>
      <c r="F638" s="91">
        <v>24.131578244733401</v>
      </c>
      <c r="G638" s="86">
        <v>23.947347342002001</v>
      </c>
      <c r="H638" s="86">
        <v>23.939337302752801</v>
      </c>
      <c r="I638" s="86">
        <v>14.68</v>
      </c>
      <c r="J638" s="86">
        <v>10.16</v>
      </c>
      <c r="K638" s="87">
        <v>0</v>
      </c>
      <c r="L638" s="85">
        <v>14.389999999900001</v>
      </c>
      <c r="M638" s="150">
        <v>0</v>
      </c>
      <c r="N638" s="86">
        <v>22.561937087420201</v>
      </c>
      <c r="O638" s="86">
        <v>26.810277705683902</v>
      </c>
      <c r="P638" s="86">
        <v>0.45500000000000002</v>
      </c>
      <c r="Q638" s="88">
        <v>0.56369999999999998</v>
      </c>
      <c r="R638" s="85">
        <v>0</v>
      </c>
      <c r="S638" s="86">
        <v>20.8</v>
      </c>
      <c r="T638" s="86">
        <v>1.51</v>
      </c>
      <c r="U638" s="88">
        <v>19.7687768670067</v>
      </c>
      <c r="V638" s="89">
        <v>3.77</v>
      </c>
      <c r="W638" s="85">
        <v>25.4939674296497</v>
      </c>
      <c r="X638" s="88">
        <v>24.566666666700002</v>
      </c>
      <c r="Y638" s="85"/>
      <c r="Z638" s="88"/>
      <c r="AA638" s="85">
        <v>0</v>
      </c>
      <c r="AB638" s="91">
        <v>0</v>
      </c>
      <c r="AC638" s="86">
        <v>0</v>
      </c>
      <c r="AD638" s="86">
        <v>0</v>
      </c>
      <c r="AE638" s="86">
        <v>0</v>
      </c>
      <c r="AF638" s="151">
        <v>0</v>
      </c>
      <c r="AG638" s="85">
        <v>0.46407900009800002</v>
      </c>
      <c r="AH638" s="86">
        <v>2.9825999999999998E-2</v>
      </c>
      <c r="AI638" s="151">
        <v>0</v>
      </c>
      <c r="AJ638" s="152">
        <v>3.2</v>
      </c>
      <c r="AK638" s="153">
        <v>15</v>
      </c>
    </row>
    <row r="639" spans="1:37" x14ac:dyDescent="0.2">
      <c r="A639" s="149" t="s">
        <v>1584</v>
      </c>
      <c r="B639" s="66" t="s">
        <v>1585</v>
      </c>
      <c r="C639" s="67">
        <v>65</v>
      </c>
      <c r="D639" s="84" t="s">
        <v>337</v>
      </c>
      <c r="E639" s="85">
        <v>37.0342924893976</v>
      </c>
      <c r="F639" s="91">
        <v>36.960189703132798</v>
      </c>
      <c r="G639" s="86">
        <v>35.397190934379097</v>
      </c>
      <c r="H639" s="86">
        <v>35.334488576770497</v>
      </c>
      <c r="I639" s="86">
        <v>76.36</v>
      </c>
      <c r="J639" s="86">
        <v>170.36</v>
      </c>
      <c r="K639" s="87">
        <v>0</v>
      </c>
      <c r="L639" s="85">
        <v>5.0899999947200003</v>
      </c>
      <c r="M639" s="150">
        <v>1.70434586913484E-2</v>
      </c>
      <c r="N639" s="86">
        <v>32.406188093302298</v>
      </c>
      <c r="O639" s="86">
        <v>38.4807842172183</v>
      </c>
      <c r="P639" s="86">
        <v>5.0739999999999998</v>
      </c>
      <c r="Q639" s="88">
        <v>1.4694</v>
      </c>
      <c r="R639" s="85">
        <v>5.2650052650052702E-2</v>
      </c>
      <c r="S639" s="86">
        <v>8.9</v>
      </c>
      <c r="T639" s="86">
        <v>3.12</v>
      </c>
      <c r="U639" s="88">
        <v>13.1458342833691</v>
      </c>
      <c r="V639" s="89">
        <v>4.13</v>
      </c>
      <c r="W639" s="85">
        <v>30.0950853116796</v>
      </c>
      <c r="X639" s="88">
        <v>33.066666666700002</v>
      </c>
      <c r="Y639" s="85"/>
      <c r="Z639" s="88"/>
      <c r="AA639" s="85">
        <v>0</v>
      </c>
      <c r="AB639" s="91">
        <v>0</v>
      </c>
      <c r="AC639" s="86">
        <v>0</v>
      </c>
      <c r="AD639" s="86">
        <v>0</v>
      </c>
      <c r="AE639" s="86">
        <v>0.19</v>
      </c>
      <c r="AF639" s="151">
        <v>0</v>
      </c>
      <c r="AG639" s="85">
        <v>0.23508300007999999</v>
      </c>
      <c r="AH639" s="86">
        <v>1.1022270000000001</v>
      </c>
      <c r="AI639" s="151">
        <v>0.56049000019100004</v>
      </c>
      <c r="AJ639" s="152">
        <v>3.11</v>
      </c>
      <c r="AK639" s="153">
        <v>21</v>
      </c>
    </row>
    <row r="640" spans="1:37" x14ac:dyDescent="0.2">
      <c r="A640" s="149" t="s">
        <v>1586</v>
      </c>
      <c r="B640" s="66" t="s">
        <v>1587</v>
      </c>
      <c r="C640" s="67">
        <v>65</v>
      </c>
      <c r="D640" s="84" t="s">
        <v>337</v>
      </c>
      <c r="E640" s="85">
        <v>30.077640078271301</v>
      </c>
      <c r="F640" s="91">
        <v>30.077640078271301</v>
      </c>
      <c r="G640" s="86">
        <v>28.501693774065298</v>
      </c>
      <c r="H640" s="86">
        <v>28.501693774065298</v>
      </c>
      <c r="I640" s="86">
        <v>22.56</v>
      </c>
      <c r="J640" s="86">
        <v>16.98</v>
      </c>
      <c r="K640" s="87">
        <v>0</v>
      </c>
      <c r="L640" s="85">
        <v>14.620000018700001</v>
      </c>
      <c r="M640" s="150">
        <v>1.4071216113295299E-2</v>
      </c>
      <c r="N640" s="86">
        <v>28.650795327320001</v>
      </c>
      <c r="O640" s="86">
        <v>29.791715422419799</v>
      </c>
      <c r="P640" s="86">
        <v>0.69199999999999995</v>
      </c>
      <c r="Q640" s="88">
        <v>0.91180000000000005</v>
      </c>
      <c r="R640" s="85">
        <v>4.26439232409382E-2</v>
      </c>
      <c r="S640" s="86">
        <v>16.600000000000001</v>
      </c>
      <c r="T640" s="86">
        <v>2.09</v>
      </c>
      <c r="U640" s="88">
        <v>15.988806362699099</v>
      </c>
      <c r="V640" s="89">
        <v>3.93</v>
      </c>
      <c r="W640" s="85">
        <v>22.488597619275801</v>
      </c>
      <c r="X640" s="88">
        <v>22.6</v>
      </c>
      <c r="Y640" s="85">
        <v>-100</v>
      </c>
      <c r="Z640" s="88"/>
      <c r="AA640" s="85">
        <v>0</v>
      </c>
      <c r="AB640" s="91">
        <v>0</v>
      </c>
      <c r="AC640" s="86">
        <v>0</v>
      </c>
      <c r="AD640" s="86">
        <v>0</v>
      </c>
      <c r="AE640" s="86">
        <v>0.04</v>
      </c>
      <c r="AF640" s="151">
        <v>0</v>
      </c>
      <c r="AG640" s="85">
        <v>0.763898999809</v>
      </c>
      <c r="AH640" s="86">
        <v>6.2029000000000001E-2</v>
      </c>
      <c r="AI640" s="151">
        <v>1.6484999995900002E-2</v>
      </c>
      <c r="AJ640" s="152">
        <v>3.03</v>
      </c>
      <c r="AK640" s="153">
        <v>15</v>
      </c>
    </row>
    <row r="641" spans="1:37" x14ac:dyDescent="0.2">
      <c r="A641" s="149" t="s">
        <v>1588</v>
      </c>
      <c r="B641" s="66" t="s">
        <v>1589</v>
      </c>
      <c r="C641" s="67">
        <v>63</v>
      </c>
      <c r="D641" s="84" t="s">
        <v>337</v>
      </c>
      <c r="E641" s="85">
        <v>62.632860621687399</v>
      </c>
      <c r="F641" s="91">
        <v>62.632860621687399</v>
      </c>
      <c r="G641" s="86">
        <v>60.2521128778112</v>
      </c>
      <c r="H641" s="86">
        <v>60.2521128778112</v>
      </c>
      <c r="I641" s="86">
        <v>9.57</v>
      </c>
      <c r="J641" s="86">
        <v>6.42</v>
      </c>
      <c r="K641" s="87">
        <v>0</v>
      </c>
      <c r="L641" s="85">
        <v>11.349999950500001</v>
      </c>
      <c r="M641" s="150">
        <v>0</v>
      </c>
      <c r="N641" s="86">
        <v>54.456608964805703</v>
      </c>
      <c r="O641" s="86">
        <v>31.1816829441821</v>
      </c>
      <c r="P641" s="86">
        <v>0.317</v>
      </c>
      <c r="Q641" s="88">
        <v>6.0481999999999996</v>
      </c>
      <c r="R641" s="85">
        <v>0</v>
      </c>
      <c r="S641" s="86">
        <v>7.8</v>
      </c>
      <c r="T641" s="86">
        <v>2.46</v>
      </c>
      <c r="U641" s="88">
        <v>10.5371723248818</v>
      </c>
      <c r="V641" s="89">
        <v>4.4400000000000004</v>
      </c>
      <c r="W641" s="85">
        <v>28.5852093949443</v>
      </c>
      <c r="X641" s="88">
        <v>27.566666666700002</v>
      </c>
      <c r="Y641" s="85"/>
      <c r="Z641" s="88"/>
      <c r="AA641" s="85">
        <v>0</v>
      </c>
      <c r="AB641" s="91">
        <v>0</v>
      </c>
      <c r="AC641" s="86">
        <v>0</v>
      </c>
      <c r="AD641" s="86">
        <v>0</v>
      </c>
      <c r="AE641" s="86">
        <v>0.04</v>
      </c>
      <c r="AF641" s="151">
        <v>0</v>
      </c>
      <c r="AG641" s="85">
        <v>9.0527999873999995E-2</v>
      </c>
      <c r="AH641" s="86">
        <v>1.6489E-2</v>
      </c>
      <c r="AI641" s="151">
        <v>0</v>
      </c>
      <c r="AJ641" s="152">
        <v>3.42</v>
      </c>
      <c r="AK641" s="153">
        <v>44</v>
      </c>
    </row>
    <row r="642" spans="1:37" x14ac:dyDescent="0.2">
      <c r="A642" s="149" t="s">
        <v>1590</v>
      </c>
      <c r="B642" s="66" t="s">
        <v>1591</v>
      </c>
      <c r="C642" s="67">
        <v>63</v>
      </c>
      <c r="D642" s="84" t="s">
        <v>337</v>
      </c>
      <c r="E642" s="85">
        <v>51.657692164202302</v>
      </c>
      <c r="F642" s="91">
        <v>51.617897603621302</v>
      </c>
      <c r="G642" s="86">
        <v>49.758123686468601</v>
      </c>
      <c r="H642" s="86">
        <v>49.721438075933001</v>
      </c>
      <c r="I642" s="86">
        <v>27.52</v>
      </c>
      <c r="J642" s="86">
        <v>29.31</v>
      </c>
      <c r="K642" s="87">
        <v>0</v>
      </c>
      <c r="L642" s="85">
        <v>13.9800000129</v>
      </c>
      <c r="M642" s="150">
        <v>0</v>
      </c>
      <c r="N642" s="86">
        <v>47.030872950717701</v>
      </c>
      <c r="O642" s="86">
        <v>45.776652373207199</v>
      </c>
      <c r="P642" s="86">
        <v>0.97199999999999998</v>
      </c>
      <c r="Q642" s="88">
        <v>0.96719999999999995</v>
      </c>
      <c r="R642" s="85">
        <v>0</v>
      </c>
      <c r="S642" s="86">
        <v>8.9</v>
      </c>
      <c r="T642" s="86">
        <v>1.97</v>
      </c>
      <c r="U642" s="88">
        <v>13.7633218509445</v>
      </c>
      <c r="V642" s="89">
        <v>4.4000000000000004</v>
      </c>
      <c r="W642" s="85">
        <v>24.520269506693602</v>
      </c>
      <c r="X642" s="88">
        <v>26</v>
      </c>
      <c r="Y642" s="85">
        <v>-100</v>
      </c>
      <c r="Z642" s="88"/>
      <c r="AA642" s="85">
        <v>0</v>
      </c>
      <c r="AB642" s="91">
        <v>0</v>
      </c>
      <c r="AC642" s="86">
        <v>0</v>
      </c>
      <c r="AD642" s="86">
        <v>0</v>
      </c>
      <c r="AE642" s="86">
        <v>0.04</v>
      </c>
      <c r="AF642" s="151">
        <v>0</v>
      </c>
      <c r="AG642" s="85">
        <v>0.33375299689299998</v>
      </c>
      <c r="AH642" s="86">
        <v>0.31593599999999999</v>
      </c>
      <c r="AI642" s="151">
        <v>9.8909999079299996E-2</v>
      </c>
      <c r="AJ642" s="152">
        <v>3.11</v>
      </c>
      <c r="AK642" s="153">
        <v>29</v>
      </c>
    </row>
    <row r="643" spans="1:37" x14ac:dyDescent="0.2">
      <c r="A643" s="149" t="s">
        <v>1592</v>
      </c>
      <c r="B643" s="66" t="s">
        <v>1593</v>
      </c>
      <c r="C643" s="67">
        <v>63</v>
      </c>
      <c r="D643" s="84" t="s">
        <v>337</v>
      </c>
      <c r="E643" s="85">
        <v>54.923981323726402</v>
      </c>
      <c r="F643" s="91">
        <v>54.8875651913798</v>
      </c>
      <c r="G643" s="86">
        <v>52.241543003550603</v>
      </c>
      <c r="H643" s="86">
        <v>52.214881192368203</v>
      </c>
      <c r="I643" s="86">
        <v>17.05</v>
      </c>
      <c r="J643" s="86">
        <v>15.17</v>
      </c>
      <c r="K643" s="87">
        <v>0</v>
      </c>
      <c r="L643" s="85">
        <v>9.28000005034</v>
      </c>
      <c r="M643" s="150">
        <v>1.05054685989874E-3</v>
      </c>
      <c r="N643" s="86">
        <v>51.360101095636999</v>
      </c>
      <c r="O643" s="86">
        <v>64.650947400918497</v>
      </c>
      <c r="P643" s="86">
        <v>0.73099999999999998</v>
      </c>
      <c r="Q643" s="88">
        <v>0.6431</v>
      </c>
      <c r="R643" s="85">
        <v>1.0856584518510499E-2</v>
      </c>
      <c r="S643" s="86">
        <v>9.4</v>
      </c>
      <c r="T643" s="86">
        <v>1.91</v>
      </c>
      <c r="U643" s="88">
        <v>13.2346629556894</v>
      </c>
      <c r="V643" s="89">
        <v>4.4000000000000004</v>
      </c>
      <c r="W643" s="85">
        <v>27.425774577890401</v>
      </c>
      <c r="X643" s="88">
        <v>33.5333333333</v>
      </c>
      <c r="Y643" s="85">
        <v>-100</v>
      </c>
      <c r="Z643" s="88"/>
      <c r="AA643" s="85">
        <v>0</v>
      </c>
      <c r="AB643" s="91">
        <v>0</v>
      </c>
      <c r="AC643" s="86">
        <v>0</v>
      </c>
      <c r="AD643" s="86">
        <v>0</v>
      </c>
      <c r="AE643" s="86">
        <v>0.02</v>
      </c>
      <c r="AF643" s="151">
        <v>0</v>
      </c>
      <c r="AG643" s="85">
        <v>0.66741000352299995</v>
      </c>
      <c r="AH643" s="86">
        <v>0.142594</v>
      </c>
      <c r="AI643" s="151">
        <v>2.4085210018300001</v>
      </c>
      <c r="AJ643" s="152">
        <v>2.9</v>
      </c>
      <c r="AK643" s="153">
        <v>23</v>
      </c>
    </row>
    <row r="644" spans="1:37" x14ac:dyDescent="0.2">
      <c r="A644" s="149" t="s">
        <v>1594</v>
      </c>
      <c r="B644" s="66" t="s">
        <v>1595</v>
      </c>
      <c r="C644" s="67">
        <v>63</v>
      </c>
      <c r="D644" s="84" t="s">
        <v>337</v>
      </c>
      <c r="E644" s="85">
        <v>71.4055156513257</v>
      </c>
      <c r="F644" s="91">
        <v>70.195382932813104</v>
      </c>
      <c r="G644" s="86">
        <v>66.3805385593095</v>
      </c>
      <c r="H644" s="86">
        <v>65.457716295705097</v>
      </c>
      <c r="I644" s="86">
        <v>25.27</v>
      </c>
      <c r="J644" s="86">
        <v>24.45</v>
      </c>
      <c r="K644" s="87">
        <v>0</v>
      </c>
      <c r="L644" s="85">
        <v>4.6800000008299998</v>
      </c>
      <c r="M644" s="150">
        <v>0</v>
      </c>
      <c r="N644" s="86">
        <v>62.402318078623502</v>
      </c>
      <c r="O644" s="86">
        <v>39.051712736410501</v>
      </c>
      <c r="P644" s="86">
        <v>0.313</v>
      </c>
      <c r="Q644" s="88">
        <v>1.1034999999999999</v>
      </c>
      <c r="R644" s="85">
        <v>0</v>
      </c>
      <c r="S644" s="86">
        <v>7.9</v>
      </c>
      <c r="T644" s="86">
        <v>2.06</v>
      </c>
      <c r="U644" s="88">
        <v>6.7305134344240498</v>
      </c>
      <c r="V644" s="89">
        <v>4.63</v>
      </c>
      <c r="W644" s="85">
        <v>29.894740254984701</v>
      </c>
      <c r="X644" s="88">
        <v>25.0333333333</v>
      </c>
      <c r="Y644" s="85">
        <v>100</v>
      </c>
      <c r="Z644" s="88">
        <v>-100</v>
      </c>
      <c r="AA644" s="85">
        <v>0</v>
      </c>
      <c r="AB644" s="91">
        <v>0</v>
      </c>
      <c r="AC644" s="86">
        <v>0</v>
      </c>
      <c r="AD644" s="86">
        <v>0</v>
      </c>
      <c r="AE644" s="86">
        <v>7.0000000000000007E-2</v>
      </c>
      <c r="AF644" s="151">
        <v>0</v>
      </c>
      <c r="AG644" s="85">
        <v>0.43027798281599999</v>
      </c>
      <c r="AH644" s="86">
        <v>0.28188400000000002</v>
      </c>
      <c r="AI644" s="151">
        <v>4.9454998024899999E-2</v>
      </c>
      <c r="AJ644" s="152">
        <v>3.59</v>
      </c>
      <c r="AK644" s="153">
        <v>56</v>
      </c>
    </row>
    <row r="645" spans="1:37" x14ac:dyDescent="0.2">
      <c r="A645" s="149" t="s">
        <v>1596</v>
      </c>
      <c r="B645" s="66" t="s">
        <v>1597</v>
      </c>
      <c r="C645" s="67">
        <v>63</v>
      </c>
      <c r="D645" s="84" t="s">
        <v>337</v>
      </c>
      <c r="E645" s="85">
        <v>78.462030814245907</v>
      </c>
      <c r="F645" s="91">
        <v>78.454411069964493</v>
      </c>
      <c r="G645" s="86">
        <v>74.396135265700494</v>
      </c>
      <c r="H645" s="86">
        <v>74.388515521419095</v>
      </c>
      <c r="I645" s="86">
        <v>39.5</v>
      </c>
      <c r="J645" s="86">
        <v>34.39</v>
      </c>
      <c r="K645" s="87">
        <v>1.6899999999999998E-2</v>
      </c>
      <c r="L645" s="85">
        <v>4.3499999958600002</v>
      </c>
      <c r="M645" s="150">
        <v>0</v>
      </c>
      <c r="N645" s="86">
        <v>72.066051466497996</v>
      </c>
      <c r="O645" s="86">
        <v>47.835142320131403</v>
      </c>
      <c r="P645" s="86">
        <v>0.42499999999999999</v>
      </c>
      <c r="Q645" s="88">
        <v>1.6171</v>
      </c>
      <c r="R645" s="85">
        <v>0</v>
      </c>
      <c r="S645" s="86">
        <v>5.9</v>
      </c>
      <c r="T645" s="86">
        <v>2.06</v>
      </c>
      <c r="U645" s="88">
        <v>6.07369816668953</v>
      </c>
      <c r="V645" s="89">
        <v>4.7699999999999996</v>
      </c>
      <c r="W645" s="85">
        <v>32.046347858941601</v>
      </c>
      <c r="X645" s="88">
        <v>30.733333333299999</v>
      </c>
      <c r="Y645" s="85"/>
      <c r="Z645" s="88">
        <v>-100</v>
      </c>
      <c r="AA645" s="85">
        <v>0</v>
      </c>
      <c r="AB645" s="91">
        <v>0</v>
      </c>
      <c r="AC645" s="86">
        <v>0</v>
      </c>
      <c r="AD645" s="86">
        <v>0</v>
      </c>
      <c r="AE645" s="86">
        <v>0.13</v>
      </c>
      <c r="AF645" s="151">
        <v>0</v>
      </c>
      <c r="AG645" s="85">
        <v>0.21472799979099999</v>
      </c>
      <c r="AH645" s="86">
        <v>0.29457899999999998</v>
      </c>
      <c r="AI645" s="151">
        <v>0.140059999864</v>
      </c>
      <c r="AJ645" s="152">
        <v>3.48</v>
      </c>
      <c r="AK645" s="153">
        <v>56</v>
      </c>
    </row>
    <row r="646" spans="1:37" x14ac:dyDescent="0.2">
      <c r="A646" s="149" t="s">
        <v>1598</v>
      </c>
      <c r="B646" s="66" t="s">
        <v>1599</v>
      </c>
      <c r="C646" s="67">
        <v>63</v>
      </c>
      <c r="D646" s="84" t="s">
        <v>337</v>
      </c>
      <c r="E646" s="85">
        <v>51.3885194862087</v>
      </c>
      <c r="F646" s="91">
        <v>51.3885194862087</v>
      </c>
      <c r="G646" s="86">
        <v>50.565577232974</v>
      </c>
      <c r="H646" s="86">
        <v>50.565577232974</v>
      </c>
      <c r="I646" s="86">
        <v>39.24</v>
      </c>
      <c r="J646" s="86">
        <v>36.78</v>
      </c>
      <c r="K646" s="87">
        <v>0</v>
      </c>
      <c r="L646" s="85">
        <v>8.5500000019800009</v>
      </c>
      <c r="M646" s="150">
        <v>0</v>
      </c>
      <c r="N646" s="86">
        <v>48.741547708489897</v>
      </c>
      <c r="O646" s="86">
        <v>57.342789598108702</v>
      </c>
      <c r="P646" s="86">
        <v>0.85699999999999998</v>
      </c>
      <c r="Q646" s="88">
        <v>0.41720000000000002</v>
      </c>
      <c r="R646" s="85">
        <v>0</v>
      </c>
      <c r="S646" s="86">
        <v>9.6</v>
      </c>
      <c r="T646" s="86">
        <v>2.4</v>
      </c>
      <c r="U646" s="88">
        <v>15.926905205188</v>
      </c>
      <c r="V646" s="89">
        <v>4.47</v>
      </c>
      <c r="W646" s="85">
        <v>23.897928336772999</v>
      </c>
      <c r="X646" s="88">
        <v>26.866666666699999</v>
      </c>
      <c r="Y646" s="85">
        <v>23.78</v>
      </c>
      <c r="Z646" s="88">
        <v>-100</v>
      </c>
      <c r="AA646" s="85">
        <v>0</v>
      </c>
      <c r="AB646" s="91">
        <v>0</v>
      </c>
      <c r="AC646" s="86">
        <v>0</v>
      </c>
      <c r="AD646" s="86">
        <v>0</v>
      </c>
      <c r="AE646" s="86">
        <v>0.03</v>
      </c>
      <c r="AF646" s="151">
        <v>0</v>
      </c>
      <c r="AG646" s="85">
        <v>0.153317999757</v>
      </c>
      <c r="AH646" s="86">
        <v>0.144986</v>
      </c>
      <c r="AI646" s="151">
        <v>1.6484999973799999E-2</v>
      </c>
      <c r="AJ646" s="152">
        <v>2.98</v>
      </c>
      <c r="AK646" s="153">
        <v>24</v>
      </c>
    </row>
    <row r="647" spans="1:37" x14ac:dyDescent="0.2">
      <c r="A647" s="149" t="s">
        <v>1600</v>
      </c>
      <c r="B647" s="66" t="s">
        <v>1601</v>
      </c>
      <c r="C647" s="67">
        <v>65</v>
      </c>
      <c r="D647" s="84" t="s">
        <v>337</v>
      </c>
      <c r="E647" s="85">
        <v>38.956812624421602</v>
      </c>
      <c r="F647" s="91">
        <v>38.954085574816602</v>
      </c>
      <c r="G647" s="86">
        <v>38.015980510685502</v>
      </c>
      <c r="H647" s="86">
        <v>38.015980510685502</v>
      </c>
      <c r="I647" s="86">
        <v>30.69</v>
      </c>
      <c r="J647" s="86">
        <v>29.6</v>
      </c>
      <c r="K647" s="87">
        <v>0</v>
      </c>
      <c r="L647" s="85">
        <v>14.359999976499999</v>
      </c>
      <c r="M647" s="150">
        <v>1.26084003013105E-3</v>
      </c>
      <c r="N647" s="86">
        <v>36.345436345436298</v>
      </c>
      <c r="O647" s="86">
        <v>59.004542761208803</v>
      </c>
      <c r="P647" s="86">
        <v>1.18</v>
      </c>
      <c r="Q647" s="88">
        <v>0.80800000000000005</v>
      </c>
      <c r="R647" s="85">
        <v>2.9931158335827601E-2</v>
      </c>
      <c r="S647" s="86">
        <v>11.6</v>
      </c>
      <c r="T647" s="86">
        <v>2.3199999999999998</v>
      </c>
      <c r="U647" s="88">
        <v>19.8729194884055</v>
      </c>
      <c r="V647" s="89">
        <v>4.2699999999999996</v>
      </c>
      <c r="W647" s="85">
        <v>23.9176348398369</v>
      </c>
      <c r="X647" s="88">
        <v>26.633333333300001</v>
      </c>
      <c r="Y647" s="85">
        <v>-100</v>
      </c>
      <c r="Z647" s="88">
        <v>-100</v>
      </c>
      <c r="AA647" s="85">
        <v>0</v>
      </c>
      <c r="AB647" s="91">
        <v>0.08</v>
      </c>
      <c r="AC647" s="86">
        <v>0</v>
      </c>
      <c r="AD647" s="86">
        <v>0</v>
      </c>
      <c r="AE647" s="86">
        <v>0.02</v>
      </c>
      <c r="AF647" s="151">
        <v>0</v>
      </c>
      <c r="AG647" s="85">
        <v>0.68441099976599995</v>
      </c>
      <c r="AH647" s="86">
        <v>0.21883</v>
      </c>
      <c r="AI647" s="151">
        <v>3.2969999988699997E-2</v>
      </c>
      <c r="AJ647" s="152">
        <v>2.94</v>
      </c>
      <c r="AK647" s="153">
        <v>18</v>
      </c>
    </row>
    <row r="648" spans="1:37" x14ac:dyDescent="0.2">
      <c r="A648" s="149" t="s">
        <v>1602</v>
      </c>
      <c r="B648" s="66" t="s">
        <v>1603</v>
      </c>
      <c r="C648" s="67">
        <v>63</v>
      </c>
      <c r="D648" s="84" t="s">
        <v>337</v>
      </c>
      <c r="E648" s="85">
        <v>50.864709340098401</v>
      </c>
      <c r="F648" s="91">
        <v>50.744052222875297</v>
      </c>
      <c r="G648" s="86">
        <v>49.893264857841203</v>
      </c>
      <c r="H648" s="86">
        <v>49.791170374037101</v>
      </c>
      <c r="I648" s="86">
        <v>36.42</v>
      </c>
      <c r="J648" s="86">
        <v>34.020000000000003</v>
      </c>
      <c r="K648" s="87">
        <v>0</v>
      </c>
      <c r="L648" s="85">
        <v>8.4600000117299992</v>
      </c>
      <c r="M648" s="150">
        <v>0</v>
      </c>
      <c r="N648" s="86">
        <v>47.3904031185224</v>
      </c>
      <c r="O648" s="86">
        <v>46.2690511849176</v>
      </c>
      <c r="P648" s="86">
        <v>0.76700000000000002</v>
      </c>
      <c r="Q648" s="88">
        <v>1.2375</v>
      </c>
      <c r="R648" s="85">
        <v>0</v>
      </c>
      <c r="S648" s="86">
        <v>10.1</v>
      </c>
      <c r="T648" s="86">
        <v>2.14</v>
      </c>
      <c r="U648" s="88">
        <v>19.5866720292052</v>
      </c>
      <c r="V648" s="89">
        <v>4.74</v>
      </c>
      <c r="W648" s="85">
        <v>23.927852759652499</v>
      </c>
      <c r="X648" s="88">
        <v>25.866666666699999</v>
      </c>
      <c r="Y648" s="85"/>
      <c r="Z648" s="88">
        <v>-100</v>
      </c>
      <c r="AA648" s="85">
        <v>0</v>
      </c>
      <c r="AB648" s="91">
        <v>0</v>
      </c>
      <c r="AC648" s="86">
        <v>0</v>
      </c>
      <c r="AD648" s="86">
        <v>0</v>
      </c>
      <c r="AE648" s="86">
        <v>0.09</v>
      </c>
      <c r="AF648" s="151">
        <v>0</v>
      </c>
      <c r="AG648" s="85">
        <v>9.4874999967399995E-2</v>
      </c>
      <c r="AH648" s="86">
        <v>6.8364999999999995E-2</v>
      </c>
      <c r="AI648" s="151">
        <v>4.9454999983E-2</v>
      </c>
      <c r="AJ648" s="152">
        <v>3.21</v>
      </c>
      <c r="AK648" s="153">
        <v>31</v>
      </c>
    </row>
    <row r="649" spans="1:37" x14ac:dyDescent="0.2">
      <c r="A649" s="149" t="s">
        <v>1604</v>
      </c>
      <c r="B649" s="66" t="s">
        <v>1605</v>
      </c>
      <c r="C649" s="67">
        <v>63</v>
      </c>
      <c r="D649" s="84" t="s">
        <v>337</v>
      </c>
      <c r="E649" s="85">
        <v>64.981433159373793</v>
      </c>
      <c r="F649" s="91">
        <v>64.981433159373793</v>
      </c>
      <c r="G649" s="86">
        <v>64.354175030108394</v>
      </c>
      <c r="H649" s="86">
        <v>64.354175030108394</v>
      </c>
      <c r="I649" s="86">
        <v>24.03</v>
      </c>
      <c r="J649" s="86">
        <v>21.68</v>
      </c>
      <c r="K649" s="87">
        <v>0</v>
      </c>
      <c r="L649" s="85">
        <v>5.5799999921700003</v>
      </c>
      <c r="M649" s="150">
        <v>0</v>
      </c>
      <c r="N649" s="86">
        <v>58.978036078194599</v>
      </c>
      <c r="O649" s="86">
        <v>51.685650944117398</v>
      </c>
      <c r="P649" s="86">
        <v>1.35</v>
      </c>
      <c r="Q649" s="88">
        <v>2.4253999999999998</v>
      </c>
      <c r="R649" s="85">
        <v>0</v>
      </c>
      <c r="S649" s="86">
        <v>3.4</v>
      </c>
      <c r="T649" s="86">
        <v>2.58</v>
      </c>
      <c r="U649" s="88">
        <v>13.5813930148535</v>
      </c>
      <c r="V649" s="89">
        <v>4.6900000000000004</v>
      </c>
      <c r="W649" s="85">
        <v>28.5016000063302</v>
      </c>
      <c r="X649" s="88">
        <v>29.866666666699999</v>
      </c>
      <c r="Y649" s="85"/>
      <c r="Z649" s="88">
        <v>-100</v>
      </c>
      <c r="AA649" s="85">
        <v>0</v>
      </c>
      <c r="AB649" s="91">
        <v>0</v>
      </c>
      <c r="AC649" s="86">
        <v>0</v>
      </c>
      <c r="AD649" s="86">
        <v>0</v>
      </c>
      <c r="AE649" s="86">
        <v>0.36</v>
      </c>
      <c r="AF649" s="151">
        <v>0</v>
      </c>
      <c r="AG649" s="85">
        <v>0</v>
      </c>
      <c r="AH649" s="86">
        <v>4.8257000000000001E-2</v>
      </c>
      <c r="AI649" s="151">
        <v>1.2467999963400001E-2</v>
      </c>
      <c r="AJ649" s="152">
        <v>3.43</v>
      </c>
      <c r="AK649" s="153">
        <v>48</v>
      </c>
    </row>
    <row r="650" spans="1:37" x14ac:dyDescent="0.2">
      <c r="A650" s="149" t="s">
        <v>1606</v>
      </c>
      <c r="B650" s="66" t="s">
        <v>1607</v>
      </c>
      <c r="C650" s="67">
        <v>63</v>
      </c>
      <c r="D650" s="84" t="s">
        <v>337</v>
      </c>
      <c r="E650" s="85">
        <v>78.553568982052298</v>
      </c>
      <c r="F650" s="91">
        <v>78.011542677079007</v>
      </c>
      <c r="G650" s="86">
        <v>77.693005891217993</v>
      </c>
      <c r="H650" s="86">
        <v>77.228044937662702</v>
      </c>
      <c r="I650" s="86">
        <v>18.72</v>
      </c>
      <c r="J650" s="86">
        <v>17.04</v>
      </c>
      <c r="K650" s="87">
        <v>9.4999999999999998E-3</v>
      </c>
      <c r="L650" s="85">
        <v>4.9500000013800003</v>
      </c>
      <c r="M650" s="150">
        <v>3.0878214695596499E-4</v>
      </c>
      <c r="N650" s="86">
        <v>68.785729044700005</v>
      </c>
      <c r="O650" s="86">
        <v>66.018158236057104</v>
      </c>
      <c r="P650" s="86">
        <v>0.69799999999999995</v>
      </c>
      <c r="Q650" s="88">
        <v>0.4662</v>
      </c>
      <c r="R650" s="85">
        <v>2.27272727272727E-2</v>
      </c>
      <c r="S650" s="86">
        <v>2.7</v>
      </c>
      <c r="T650" s="86">
        <v>1.44</v>
      </c>
      <c r="U650" s="88">
        <v>7.3931360460336997</v>
      </c>
      <c r="V650" s="89">
        <v>4.7699999999999996</v>
      </c>
      <c r="W650" s="85">
        <v>31.308051975622</v>
      </c>
      <c r="X650" s="88">
        <v>30.1</v>
      </c>
      <c r="Y650" s="85"/>
      <c r="Z650" s="88">
        <v>-100</v>
      </c>
      <c r="AA650" s="85">
        <v>0</v>
      </c>
      <c r="AB650" s="91">
        <v>0</v>
      </c>
      <c r="AC650" s="86">
        <v>0</v>
      </c>
      <c r="AD650" s="86">
        <v>0</v>
      </c>
      <c r="AE650" s="86">
        <v>0.12</v>
      </c>
      <c r="AF650" s="151">
        <v>0</v>
      </c>
      <c r="AG650" s="85">
        <v>0.10020300006000001</v>
      </c>
      <c r="AH650" s="86">
        <v>8.5667999999999994E-2</v>
      </c>
      <c r="AI650" s="151">
        <v>5.7906000034800002E-2</v>
      </c>
      <c r="AJ650" s="152">
        <v>3.1</v>
      </c>
      <c r="AK650" s="153">
        <v>42</v>
      </c>
    </row>
    <row r="651" spans="1:37" x14ac:dyDescent="0.2">
      <c r="A651" s="149" t="s">
        <v>1608</v>
      </c>
      <c r="B651" s="66" t="s">
        <v>1609</v>
      </c>
      <c r="C651" s="67">
        <v>63</v>
      </c>
      <c r="D651" s="84" t="s">
        <v>337</v>
      </c>
      <c r="E651" s="85">
        <v>63.421775755664697</v>
      </c>
      <c r="F651" s="91">
        <v>58.221091040136898</v>
      </c>
      <c r="G651" s="86">
        <v>58.635524122708198</v>
      </c>
      <c r="H651" s="86">
        <v>55.004729942790199</v>
      </c>
      <c r="I651" s="86">
        <v>53.45</v>
      </c>
      <c r="J651" s="86">
        <v>58.14</v>
      </c>
      <c r="K651" s="87">
        <v>0</v>
      </c>
      <c r="L651" s="85">
        <v>7.0099999994799997</v>
      </c>
      <c r="M651" s="150">
        <v>0</v>
      </c>
      <c r="N651" s="86">
        <v>53.048088722187501</v>
      </c>
      <c r="O651" s="86">
        <v>46.349693251533701</v>
      </c>
      <c r="P651" s="86">
        <v>1.5629999999999999</v>
      </c>
      <c r="Q651" s="88">
        <v>1.4764999999999999</v>
      </c>
      <c r="R651" s="85">
        <v>0</v>
      </c>
      <c r="S651" s="86">
        <v>6.8</v>
      </c>
      <c r="T651" s="86">
        <v>2.83</v>
      </c>
      <c r="U651" s="88">
        <v>9.2819496373710493</v>
      </c>
      <c r="V651" s="89">
        <v>4.62</v>
      </c>
      <c r="W651" s="85">
        <v>32.733726759586901</v>
      </c>
      <c r="X651" s="88">
        <v>40.333333333299997</v>
      </c>
      <c r="Y651" s="85"/>
      <c r="Z651" s="88">
        <v>-100</v>
      </c>
      <c r="AA651" s="85">
        <v>0</v>
      </c>
      <c r="AB651" s="91">
        <v>1.05</v>
      </c>
      <c r="AC651" s="86">
        <v>0</v>
      </c>
      <c r="AD651" s="86">
        <v>0.28000000000000003</v>
      </c>
      <c r="AE651" s="86">
        <v>0.21</v>
      </c>
      <c r="AF651" s="151">
        <v>0</v>
      </c>
      <c r="AG651" s="85">
        <v>6.6722999966499996E-2</v>
      </c>
      <c r="AH651" s="86">
        <v>0.17053299999999999</v>
      </c>
      <c r="AI651" s="151">
        <v>0.13187999993399999</v>
      </c>
      <c r="AJ651" s="152">
        <v>3.28</v>
      </c>
      <c r="AK651" s="153">
        <v>38</v>
      </c>
    </row>
    <row r="652" spans="1:37" x14ac:dyDescent="0.2">
      <c r="A652" s="149" t="s">
        <v>1610</v>
      </c>
      <c r="B652" s="66" t="s">
        <v>1611</v>
      </c>
      <c r="C652" s="67">
        <v>63</v>
      </c>
      <c r="D652" s="84" t="s">
        <v>337</v>
      </c>
      <c r="E652" s="85">
        <v>78.863966581910603</v>
      </c>
      <c r="F652" s="91">
        <v>74.657948904225705</v>
      </c>
      <c r="G652" s="86">
        <v>75.074161520765202</v>
      </c>
      <c r="H652" s="86">
        <v>71.788352100738607</v>
      </c>
      <c r="I652" s="86">
        <v>16.37</v>
      </c>
      <c r="J652" s="86">
        <v>15.27</v>
      </c>
      <c r="K652" s="87">
        <v>0</v>
      </c>
      <c r="L652" s="85">
        <v>3.7799999977600001</v>
      </c>
      <c r="M652" s="150">
        <v>0</v>
      </c>
      <c r="N652" s="86">
        <v>71.658982598301705</v>
      </c>
      <c r="O652" s="86">
        <v>70.154438091166597</v>
      </c>
      <c r="P652" s="86">
        <v>0.64500000000000002</v>
      </c>
      <c r="Q652" s="88">
        <v>0.92490000000000006</v>
      </c>
      <c r="R652" s="85">
        <v>0</v>
      </c>
      <c r="S652" s="86">
        <v>2.4</v>
      </c>
      <c r="T652" s="86">
        <v>1.59</v>
      </c>
      <c r="U652" s="88">
        <v>6.6472938612422796</v>
      </c>
      <c r="V652" s="89">
        <v>4.7</v>
      </c>
      <c r="W652" s="85">
        <v>34.204963101594799</v>
      </c>
      <c r="X652" s="88">
        <v>34.666666666700003</v>
      </c>
      <c r="Y652" s="85"/>
      <c r="Z652" s="88">
        <v>-100</v>
      </c>
      <c r="AA652" s="85">
        <v>0</v>
      </c>
      <c r="AB652" s="91">
        <v>0.92</v>
      </c>
      <c r="AC652" s="86">
        <v>0</v>
      </c>
      <c r="AD652" s="86">
        <v>0.36</v>
      </c>
      <c r="AE652" s="86">
        <v>0.17</v>
      </c>
      <c r="AF652" s="151">
        <v>0</v>
      </c>
      <c r="AG652" s="85">
        <v>3.4437999981300003E-2</v>
      </c>
      <c r="AH652" s="86">
        <v>5.0222000000000003E-2</v>
      </c>
      <c r="AI652" s="151">
        <v>1.24679999932E-2</v>
      </c>
      <c r="AJ652" s="152">
        <v>2.92</v>
      </c>
      <c r="AK652" s="153">
        <v>32</v>
      </c>
    </row>
    <row r="653" spans="1:37" x14ac:dyDescent="0.2">
      <c r="A653" s="149" t="s">
        <v>1612</v>
      </c>
      <c r="B653" s="66" t="s">
        <v>1613</v>
      </c>
      <c r="C653" s="67">
        <v>63</v>
      </c>
      <c r="D653" s="84" t="s">
        <v>337</v>
      </c>
      <c r="E653" s="85">
        <v>79.591898919314204</v>
      </c>
      <c r="F653" s="91">
        <v>78.814902088242505</v>
      </c>
      <c r="G653" s="86">
        <v>76.173112862598501</v>
      </c>
      <c r="H653" s="86">
        <v>75.490574469813893</v>
      </c>
      <c r="I653" s="86">
        <v>33.61</v>
      </c>
      <c r="J653" s="86">
        <v>29.03</v>
      </c>
      <c r="K653" s="87">
        <v>0</v>
      </c>
      <c r="L653" s="85">
        <v>2.0800000006900001</v>
      </c>
      <c r="M653" s="150">
        <v>2.4743155596000599E-2</v>
      </c>
      <c r="N653" s="86">
        <v>72.763791358744001</v>
      </c>
      <c r="O653" s="86">
        <v>56.2187328301669</v>
      </c>
      <c r="P653" s="86">
        <v>0.84499999999999997</v>
      </c>
      <c r="Q653" s="88">
        <v>0.72230000000000005</v>
      </c>
      <c r="R653" s="85">
        <v>3.4352456200618303E-2</v>
      </c>
      <c r="S653" s="86">
        <v>1.5</v>
      </c>
      <c r="T653" s="86">
        <v>1.83</v>
      </c>
      <c r="U653" s="88">
        <v>2.9861054684326001</v>
      </c>
      <c r="V653" s="89">
        <v>4.8600000000000003</v>
      </c>
      <c r="W653" s="85">
        <v>36.073134106545403</v>
      </c>
      <c r="X653" s="88">
        <v>38.5</v>
      </c>
      <c r="Y653" s="85"/>
      <c r="Z653" s="88">
        <v>-100</v>
      </c>
      <c r="AA653" s="85">
        <v>0</v>
      </c>
      <c r="AB653" s="91">
        <v>0.77</v>
      </c>
      <c r="AC653" s="86">
        <v>0</v>
      </c>
      <c r="AD653" s="86">
        <v>0.47</v>
      </c>
      <c r="AE653" s="86">
        <v>0.3</v>
      </c>
      <c r="AF653" s="151">
        <v>0</v>
      </c>
      <c r="AG653" s="85">
        <v>3.6850000030600001E-3</v>
      </c>
      <c r="AH653" s="86">
        <v>0.18943699999999999</v>
      </c>
      <c r="AI653" s="151">
        <v>4.9872000041400001E-2</v>
      </c>
      <c r="AJ653" s="152">
        <v>3.24</v>
      </c>
      <c r="AK653" s="153">
        <v>47</v>
      </c>
    </row>
    <row r="654" spans="1:37" x14ac:dyDescent="0.2">
      <c r="A654" s="149" t="s">
        <v>1614</v>
      </c>
      <c r="B654" s="66" t="s">
        <v>1615</v>
      </c>
      <c r="C654" s="67">
        <v>63</v>
      </c>
      <c r="D654" s="84" t="s">
        <v>337</v>
      </c>
      <c r="E654" s="85">
        <v>82.876361139837798</v>
      </c>
      <c r="F654" s="91">
        <v>82.775552060068307</v>
      </c>
      <c r="G654" s="86">
        <v>81.004440813772604</v>
      </c>
      <c r="H654" s="86">
        <v>80.913191215705396</v>
      </c>
      <c r="I654" s="86">
        <v>23.43</v>
      </c>
      <c r="J654" s="86">
        <v>33.14</v>
      </c>
      <c r="K654" s="87">
        <v>0</v>
      </c>
      <c r="L654" s="85">
        <v>2.0899999998899998</v>
      </c>
      <c r="M654" s="150">
        <v>1.7202729538725599E-4</v>
      </c>
      <c r="N654" s="86">
        <v>77.8238197630385</v>
      </c>
      <c r="O654" s="86">
        <v>73.742441005744098</v>
      </c>
      <c r="P654" s="86">
        <v>0.33700000000000002</v>
      </c>
      <c r="Q654" s="88">
        <v>0.38619999999999999</v>
      </c>
      <c r="R654" s="85">
        <v>4.0600893219650797E-2</v>
      </c>
      <c r="S654" s="86">
        <v>3.3</v>
      </c>
      <c r="T654" s="86">
        <v>1.44</v>
      </c>
      <c r="U654" s="88">
        <v>4.9335616021691298</v>
      </c>
      <c r="V654" s="89">
        <v>4.74</v>
      </c>
      <c r="W654" s="85">
        <v>32.476352351428403</v>
      </c>
      <c r="X654" s="88">
        <v>31.7</v>
      </c>
      <c r="Y654" s="85"/>
      <c r="Z654" s="88">
        <v>-100</v>
      </c>
      <c r="AA654" s="85">
        <v>0</v>
      </c>
      <c r="AB654" s="91">
        <v>0</v>
      </c>
      <c r="AC654" s="86">
        <v>0</v>
      </c>
      <c r="AD654" s="86">
        <v>0</v>
      </c>
      <c r="AE654" s="86">
        <v>0.21</v>
      </c>
      <c r="AF654" s="151">
        <v>0</v>
      </c>
      <c r="AG654" s="85">
        <v>0</v>
      </c>
      <c r="AH654" s="86">
        <v>0.168073</v>
      </c>
      <c r="AI654" s="151">
        <v>0.1646</v>
      </c>
      <c r="AJ654" s="152">
        <v>2.91</v>
      </c>
      <c r="AK654" s="153">
        <v>35</v>
      </c>
    </row>
    <row r="655" spans="1:37" x14ac:dyDescent="0.2">
      <c r="A655" s="149" t="s">
        <v>1616</v>
      </c>
      <c r="B655" s="66" t="s">
        <v>1617</v>
      </c>
      <c r="C655" s="67">
        <v>63</v>
      </c>
      <c r="D655" s="84" t="s">
        <v>337</v>
      </c>
      <c r="E655" s="85">
        <v>89.337289472781507</v>
      </c>
      <c r="F655" s="91">
        <v>89.294412238877598</v>
      </c>
      <c r="G655" s="86">
        <v>88.371694165266007</v>
      </c>
      <c r="H655" s="86">
        <v>88.328816931362098</v>
      </c>
      <c r="I655" s="86">
        <v>21.46</v>
      </c>
      <c r="J655" s="86">
        <v>20.62</v>
      </c>
      <c r="K655" s="87">
        <v>0</v>
      </c>
      <c r="L655" s="85">
        <v>4.3800000142300002</v>
      </c>
      <c r="M655" s="150">
        <v>0</v>
      </c>
      <c r="N655" s="86">
        <v>84.1627871020941</v>
      </c>
      <c r="O655" s="86">
        <v>44.209053026688302</v>
      </c>
      <c r="P655" s="86">
        <v>0.48199999999999998</v>
      </c>
      <c r="Q655" s="88">
        <v>1.3721000000000001</v>
      </c>
      <c r="R655" s="85">
        <v>0</v>
      </c>
      <c r="S655" s="86">
        <v>1.8</v>
      </c>
      <c r="T655" s="86">
        <v>2.15</v>
      </c>
      <c r="U655" s="88">
        <v>1.49727300792371</v>
      </c>
      <c r="V655" s="89">
        <v>4.71</v>
      </c>
      <c r="W655" s="85">
        <v>33.733677493556797</v>
      </c>
      <c r="X655" s="88">
        <v>33.4666666667</v>
      </c>
      <c r="Y655" s="85"/>
      <c r="Z655" s="88"/>
      <c r="AA655" s="85">
        <v>0</v>
      </c>
      <c r="AB655" s="91">
        <v>0</v>
      </c>
      <c r="AC655" s="86">
        <v>0</v>
      </c>
      <c r="AD655" s="86">
        <v>0</v>
      </c>
      <c r="AE655" s="86">
        <v>0.18</v>
      </c>
      <c r="AF655" s="151">
        <v>0</v>
      </c>
      <c r="AG655" s="85">
        <v>0</v>
      </c>
      <c r="AH655" s="86">
        <v>8.1770999999999996E-2</v>
      </c>
      <c r="AI655" s="151">
        <v>2.4936000090799999E-2</v>
      </c>
      <c r="AJ655" s="152">
        <v>3.59</v>
      </c>
      <c r="AK655" s="153">
        <v>69</v>
      </c>
    </row>
    <row r="656" spans="1:37" x14ac:dyDescent="0.2">
      <c r="A656" s="149" t="s">
        <v>1618</v>
      </c>
      <c r="B656" s="66" t="s">
        <v>1619</v>
      </c>
      <c r="C656" s="67">
        <v>63</v>
      </c>
      <c r="D656" s="84" t="s">
        <v>337</v>
      </c>
      <c r="E656" s="85">
        <v>83.293883446827607</v>
      </c>
      <c r="F656" s="91">
        <v>82.843547819331604</v>
      </c>
      <c r="G656" s="86">
        <v>82.139519075537393</v>
      </c>
      <c r="H656" s="86">
        <v>81.731667941201493</v>
      </c>
      <c r="I656" s="86">
        <v>20.14</v>
      </c>
      <c r="J656" s="86">
        <v>23.65</v>
      </c>
      <c r="K656" s="87">
        <v>0</v>
      </c>
      <c r="L656" s="85">
        <v>2.3899999958599998</v>
      </c>
      <c r="M656" s="150">
        <v>0</v>
      </c>
      <c r="N656" s="86">
        <v>73.6940889701402</v>
      </c>
      <c r="O656" s="86">
        <v>62.288144649383398</v>
      </c>
      <c r="P656" s="86">
        <v>0.441</v>
      </c>
      <c r="Q656" s="88">
        <v>0.41810000000000003</v>
      </c>
      <c r="R656" s="85">
        <v>0</v>
      </c>
      <c r="S656" s="86">
        <v>1.5</v>
      </c>
      <c r="T656" s="86">
        <v>1.26</v>
      </c>
      <c r="U656" s="88">
        <v>4.83594916426933</v>
      </c>
      <c r="V656" s="89">
        <v>4.5999999999999996</v>
      </c>
      <c r="W656" s="85">
        <v>32.020073830199202</v>
      </c>
      <c r="X656" s="88">
        <v>26.9666666667</v>
      </c>
      <c r="Y656" s="85">
        <v>99.740000000000009</v>
      </c>
      <c r="Z656" s="88"/>
      <c r="AA656" s="85">
        <v>0</v>
      </c>
      <c r="AB656" s="91">
        <v>0.28999999999999998</v>
      </c>
      <c r="AC656" s="86">
        <v>0</v>
      </c>
      <c r="AD656" s="86">
        <v>0.28000000000000003</v>
      </c>
      <c r="AE656" s="86">
        <v>0.2</v>
      </c>
      <c r="AF656" s="151">
        <v>0</v>
      </c>
      <c r="AG656" s="85">
        <v>0</v>
      </c>
      <c r="AH656" s="86">
        <v>9.2024999999999996E-2</v>
      </c>
      <c r="AI656" s="151">
        <v>1.24679999876E-2</v>
      </c>
      <c r="AJ656" s="152">
        <v>3.06</v>
      </c>
      <c r="AK656" s="153">
        <v>42</v>
      </c>
    </row>
    <row r="657" spans="1:37" x14ac:dyDescent="0.2">
      <c r="A657" s="149" t="s">
        <v>1620</v>
      </c>
      <c r="B657" s="66" t="s">
        <v>1621</v>
      </c>
      <c r="C657" s="67">
        <v>63</v>
      </c>
      <c r="D657" s="84" t="s">
        <v>337</v>
      </c>
      <c r="E657" s="85">
        <v>81.708905254180607</v>
      </c>
      <c r="F657" s="91">
        <v>81.703142827507506</v>
      </c>
      <c r="G657" s="86">
        <v>80.0481738869873</v>
      </c>
      <c r="H657" s="86">
        <v>80.042411460314199</v>
      </c>
      <c r="I657" s="86">
        <v>21.41</v>
      </c>
      <c r="J657" s="86">
        <v>25.09</v>
      </c>
      <c r="K657" s="87">
        <v>0</v>
      </c>
      <c r="L657" s="85">
        <v>3.96999999766</v>
      </c>
      <c r="M657" s="150">
        <v>0</v>
      </c>
      <c r="N657" s="86">
        <v>72.819329911769799</v>
      </c>
      <c r="O657" s="86">
        <v>56.752331458674497</v>
      </c>
      <c r="P657" s="86">
        <v>0.41499999999999998</v>
      </c>
      <c r="Q657" s="88">
        <v>1.383</v>
      </c>
      <c r="R657" s="85">
        <v>0</v>
      </c>
      <c r="S657" s="86">
        <v>3.9</v>
      </c>
      <c r="T657" s="86">
        <v>1.96</v>
      </c>
      <c r="U657" s="88">
        <v>5.4766103101338004</v>
      </c>
      <c r="V657" s="89">
        <v>4.74</v>
      </c>
      <c r="W657" s="85">
        <v>35.7405136543303</v>
      </c>
      <c r="X657" s="88">
        <v>36.566666666700002</v>
      </c>
      <c r="Y657" s="85"/>
      <c r="Z657" s="88"/>
      <c r="AA657" s="85">
        <v>0</v>
      </c>
      <c r="AB657" s="91">
        <v>0</v>
      </c>
      <c r="AC657" s="86">
        <v>0</v>
      </c>
      <c r="AD657" s="86">
        <v>0</v>
      </c>
      <c r="AE657" s="86">
        <v>0.12</v>
      </c>
      <c r="AF657" s="151">
        <v>0</v>
      </c>
      <c r="AG657" s="85">
        <v>7.2173999873799993E-2</v>
      </c>
      <c r="AH657" s="86">
        <v>0.103382</v>
      </c>
      <c r="AI657" s="151">
        <v>9.8909999826999995E-2</v>
      </c>
      <c r="AJ657" s="152">
        <v>3.16</v>
      </c>
      <c r="AK657" s="153">
        <v>45</v>
      </c>
    </row>
    <row r="658" spans="1:37" x14ac:dyDescent="0.2">
      <c r="A658" s="149" t="s">
        <v>1622</v>
      </c>
      <c r="B658" s="66" t="s">
        <v>1623</v>
      </c>
      <c r="C658" s="67">
        <v>63</v>
      </c>
      <c r="D658" s="84" t="s">
        <v>337</v>
      </c>
      <c r="E658" s="85">
        <v>85.254763683915598</v>
      </c>
      <c r="F658" s="91">
        <v>85.254763683915598</v>
      </c>
      <c r="G658" s="86">
        <v>83.262889968242106</v>
      </c>
      <c r="H658" s="86">
        <v>83.262889968242106</v>
      </c>
      <c r="I658" s="86">
        <v>13.69</v>
      </c>
      <c r="J658" s="86">
        <v>13.63</v>
      </c>
      <c r="K658" s="87">
        <v>0</v>
      </c>
      <c r="L658" s="85">
        <v>3.0999999980999999</v>
      </c>
      <c r="M658" s="150">
        <v>0</v>
      </c>
      <c r="N658" s="86">
        <v>76.461995138369502</v>
      </c>
      <c r="O658" s="86">
        <v>55.121303388906</v>
      </c>
      <c r="P658" s="86">
        <v>0.65800000000000003</v>
      </c>
      <c r="Q658" s="88">
        <v>0.27239999999999998</v>
      </c>
      <c r="R658" s="85">
        <v>0</v>
      </c>
      <c r="S658" s="86">
        <v>0.2</v>
      </c>
      <c r="T658" s="86">
        <v>1.4</v>
      </c>
      <c r="U658" s="88">
        <v>4.2662992714365799</v>
      </c>
      <c r="V658" s="89">
        <v>4.46</v>
      </c>
      <c r="W658" s="85">
        <v>35.790124144609898</v>
      </c>
      <c r="X658" s="88">
        <v>38.5</v>
      </c>
      <c r="Y658" s="85"/>
      <c r="Z658" s="88"/>
      <c r="AA658" s="85">
        <v>0</v>
      </c>
      <c r="AB658" s="91">
        <v>0</v>
      </c>
      <c r="AC658" s="86">
        <v>0</v>
      </c>
      <c r="AD658" s="86">
        <v>0</v>
      </c>
      <c r="AE658" s="86">
        <v>0</v>
      </c>
      <c r="AF658" s="151">
        <v>0</v>
      </c>
      <c r="AG658" s="85">
        <v>7.7999999881400001E-4</v>
      </c>
      <c r="AH658" s="86">
        <v>5.8279999999999998E-2</v>
      </c>
      <c r="AI658" s="151">
        <v>0.20069799969499999</v>
      </c>
      <c r="AJ658" s="152">
        <v>3.07</v>
      </c>
      <c r="AK658" s="153">
        <v>43</v>
      </c>
    </row>
    <row r="659" spans="1:37" x14ac:dyDescent="0.2">
      <c r="A659" s="149" t="s">
        <v>1624</v>
      </c>
      <c r="B659" s="66" t="s">
        <v>1625</v>
      </c>
      <c r="C659" s="67">
        <v>63</v>
      </c>
      <c r="D659" s="84" t="s">
        <v>337</v>
      </c>
      <c r="E659" s="85">
        <v>79.504460884946596</v>
      </c>
      <c r="F659" s="91">
        <v>79.481220384501199</v>
      </c>
      <c r="G659" s="86">
        <v>77.159752617784207</v>
      </c>
      <c r="H659" s="86">
        <v>77.1429678119069</v>
      </c>
      <c r="I659" s="86">
        <v>25.14</v>
      </c>
      <c r="J659" s="86">
        <v>29.75</v>
      </c>
      <c r="K659" s="87">
        <v>0</v>
      </c>
      <c r="L659" s="85">
        <v>4.5899999956700004</v>
      </c>
      <c r="M659" s="150">
        <v>0</v>
      </c>
      <c r="N659" s="86">
        <v>73.340514164839007</v>
      </c>
      <c r="O659" s="86">
        <v>55.064092237590003</v>
      </c>
      <c r="P659" s="86">
        <v>0.79300000000000004</v>
      </c>
      <c r="Q659" s="88">
        <v>0.63119999999999998</v>
      </c>
      <c r="R659" s="85">
        <v>0</v>
      </c>
      <c r="S659" s="86">
        <v>2.7</v>
      </c>
      <c r="T659" s="86">
        <v>2.2599999999999998</v>
      </c>
      <c r="U659" s="88">
        <v>6.3950110392377102</v>
      </c>
      <c r="V659" s="89">
        <v>4.54</v>
      </c>
      <c r="W659" s="85">
        <v>38.579305253045597</v>
      </c>
      <c r="X659" s="88">
        <v>49.566666666700002</v>
      </c>
      <c r="Y659" s="85">
        <v>99.82</v>
      </c>
      <c r="Z659" s="88"/>
      <c r="AA659" s="85">
        <v>0</v>
      </c>
      <c r="AB659" s="91">
        <v>0</v>
      </c>
      <c r="AC659" s="86">
        <v>0</v>
      </c>
      <c r="AD659" s="86">
        <v>0</v>
      </c>
      <c r="AE659" s="86">
        <v>0</v>
      </c>
      <c r="AF659" s="151">
        <v>0</v>
      </c>
      <c r="AG659" s="85">
        <v>3.7604999981200003E-2</v>
      </c>
      <c r="AH659" s="86">
        <v>0.126334</v>
      </c>
      <c r="AI659" s="151">
        <v>9.8909999950700003E-2</v>
      </c>
      <c r="AJ659" s="152">
        <v>3.24</v>
      </c>
      <c r="AK659" s="153">
        <v>47</v>
      </c>
    </row>
    <row r="660" spans="1:37" x14ac:dyDescent="0.2">
      <c r="A660" s="149" t="s">
        <v>1626</v>
      </c>
      <c r="B660" s="66" t="s">
        <v>1627</v>
      </c>
      <c r="C660" s="67">
        <v>63</v>
      </c>
      <c r="D660" s="84" t="s">
        <v>337</v>
      </c>
      <c r="E660" s="85">
        <v>71.1319925496515</v>
      </c>
      <c r="F660" s="91">
        <v>71.0608375363623</v>
      </c>
      <c r="G660" s="86">
        <v>69.450432162065994</v>
      </c>
      <c r="H660" s="86">
        <v>69.379277148776794</v>
      </c>
      <c r="I660" s="86">
        <v>10.34</v>
      </c>
      <c r="J660" s="86">
        <v>9.16</v>
      </c>
      <c r="K660" s="87">
        <v>0</v>
      </c>
      <c r="L660" s="85">
        <v>6.7099999331799998</v>
      </c>
      <c r="M660" s="150">
        <v>0</v>
      </c>
      <c r="N660" s="86">
        <v>66.267291714626495</v>
      </c>
      <c r="O660" s="86">
        <v>50.541750615625702</v>
      </c>
      <c r="P660" s="86">
        <v>0.26400000000000001</v>
      </c>
      <c r="Q660" s="88">
        <v>0.3488</v>
      </c>
      <c r="R660" s="85">
        <v>0</v>
      </c>
      <c r="S660" s="86">
        <v>5.7</v>
      </c>
      <c r="T660" s="86">
        <v>1.68</v>
      </c>
      <c r="U660" s="88">
        <v>11.8933511918465</v>
      </c>
      <c r="V660" s="89">
        <v>4.43</v>
      </c>
      <c r="W660" s="85">
        <v>27.869875332680699</v>
      </c>
      <c r="X660" s="88">
        <v>31.3</v>
      </c>
      <c r="Y660" s="85"/>
      <c r="Z660" s="88"/>
      <c r="AA660" s="85">
        <v>0</v>
      </c>
      <c r="AB660" s="91">
        <v>0</v>
      </c>
      <c r="AC660" s="86">
        <v>0</v>
      </c>
      <c r="AD660" s="86">
        <v>0</v>
      </c>
      <c r="AE660" s="86">
        <v>0.01</v>
      </c>
      <c r="AF660" s="151">
        <v>0</v>
      </c>
      <c r="AG660" s="85">
        <v>6.1962003066100002E-2</v>
      </c>
      <c r="AH660" s="86">
        <v>5.2217E-2</v>
      </c>
      <c r="AI660" s="151">
        <v>1.6485001251400001E-2</v>
      </c>
      <c r="AJ660" s="152">
        <v>3.39</v>
      </c>
      <c r="AK660" s="153">
        <v>49</v>
      </c>
    </row>
    <row r="661" spans="1:37" x14ac:dyDescent="0.2">
      <c r="A661" s="149" t="s">
        <v>1628</v>
      </c>
      <c r="B661" s="66" t="s">
        <v>1629</v>
      </c>
      <c r="C661" s="67">
        <v>63</v>
      </c>
      <c r="D661" s="84" t="s">
        <v>337</v>
      </c>
      <c r="E661" s="85">
        <v>71.385809431158506</v>
      </c>
      <c r="F661" s="91">
        <v>71.381533231417194</v>
      </c>
      <c r="G661" s="86">
        <v>69.649672336194797</v>
      </c>
      <c r="H661" s="86">
        <v>69.645396136453499</v>
      </c>
      <c r="I661" s="86">
        <v>11.97</v>
      </c>
      <c r="J661" s="86">
        <v>11.49</v>
      </c>
      <c r="K661" s="87">
        <v>0</v>
      </c>
      <c r="L661" s="85">
        <v>4.7699999969500002</v>
      </c>
      <c r="M661" s="150">
        <v>0</v>
      </c>
      <c r="N661" s="86">
        <v>66.5632853858082</v>
      </c>
      <c r="O661" s="86">
        <v>57.798952173779803</v>
      </c>
      <c r="P661" s="86">
        <v>0.31</v>
      </c>
      <c r="Q661" s="88">
        <v>0.61770000000000003</v>
      </c>
      <c r="R661" s="85">
        <v>0</v>
      </c>
      <c r="S661" s="86">
        <v>4.0999999999999996</v>
      </c>
      <c r="T661" s="86">
        <v>1.55</v>
      </c>
      <c r="U661" s="88">
        <v>10.3045723265734</v>
      </c>
      <c r="V661" s="89">
        <v>4.5999999999999996</v>
      </c>
      <c r="W661" s="85">
        <v>32.425583807311199</v>
      </c>
      <c r="X661" s="88">
        <v>31.5333333333</v>
      </c>
      <c r="Y661" s="85">
        <v>-100</v>
      </c>
      <c r="Z661" s="88"/>
      <c r="AA661" s="85">
        <v>0</v>
      </c>
      <c r="AB661" s="91">
        <v>0</v>
      </c>
      <c r="AC661" s="86">
        <v>0</v>
      </c>
      <c r="AD661" s="86">
        <v>0</v>
      </c>
      <c r="AE661" s="86">
        <v>0.14000000000000001</v>
      </c>
      <c r="AF661" s="151">
        <v>0</v>
      </c>
      <c r="AG661" s="85">
        <v>7.0283997059900002E-2</v>
      </c>
      <c r="AH661" s="86">
        <v>6.4477999999999994E-2</v>
      </c>
      <c r="AI661" s="151">
        <v>2.8952998788900002E-2</v>
      </c>
      <c r="AJ661" s="152">
        <v>3.26</v>
      </c>
      <c r="AK661" s="153">
        <v>45</v>
      </c>
    </row>
    <row r="662" spans="1:37" x14ac:dyDescent="0.2">
      <c r="A662" s="149" t="s">
        <v>1630</v>
      </c>
      <c r="B662" s="66" t="s">
        <v>1631</v>
      </c>
      <c r="C662" s="67">
        <v>63</v>
      </c>
      <c r="D662" s="84" t="s">
        <v>337</v>
      </c>
      <c r="E662" s="85">
        <v>79.6683966700338</v>
      </c>
      <c r="F662" s="91">
        <v>79.624856316834496</v>
      </c>
      <c r="G662" s="86">
        <v>77.682085757079705</v>
      </c>
      <c r="H662" s="86">
        <v>77.6385454038803</v>
      </c>
      <c r="I662" s="86">
        <v>6.98</v>
      </c>
      <c r="J662" s="86">
        <v>6.68</v>
      </c>
      <c r="K662" s="87">
        <v>0</v>
      </c>
      <c r="L662" s="85">
        <v>4.3000000053400003</v>
      </c>
      <c r="M662" s="150">
        <v>0</v>
      </c>
      <c r="N662" s="86">
        <v>72.335684136014507</v>
      </c>
      <c r="O662" s="86">
        <v>55.862185015354797</v>
      </c>
      <c r="P662" s="86">
        <v>0.25600000000000001</v>
      </c>
      <c r="Q662" s="88">
        <v>0.2903</v>
      </c>
      <c r="R662" s="85">
        <v>0</v>
      </c>
      <c r="S662" s="86">
        <v>1.9</v>
      </c>
      <c r="T662" s="86">
        <v>1.63</v>
      </c>
      <c r="U662" s="88">
        <v>6.7374342540666703</v>
      </c>
      <c r="V662" s="89">
        <v>4.5199999999999996</v>
      </c>
      <c r="W662" s="85">
        <v>43.076575152212897</v>
      </c>
      <c r="X662" s="88">
        <v>50.7</v>
      </c>
      <c r="Y662" s="85">
        <v>-100</v>
      </c>
      <c r="Z662" s="88"/>
      <c r="AA662" s="85">
        <v>0</v>
      </c>
      <c r="AB662" s="91">
        <v>0</v>
      </c>
      <c r="AC662" s="86">
        <v>0</v>
      </c>
      <c r="AD662" s="86">
        <v>0</v>
      </c>
      <c r="AE662" s="86">
        <v>7.0000000000000007E-2</v>
      </c>
      <c r="AF662" s="151">
        <v>0</v>
      </c>
      <c r="AG662" s="85">
        <v>0.102936000111</v>
      </c>
      <c r="AH662" s="86">
        <v>4.5395999999999999E-2</v>
      </c>
      <c r="AI662" s="151">
        <v>0</v>
      </c>
      <c r="AJ662" s="152">
        <v>3.13</v>
      </c>
      <c r="AK662" s="153">
        <v>43</v>
      </c>
    </row>
    <row r="663" spans="1:37" x14ac:dyDescent="0.2">
      <c r="A663" s="149" t="s">
        <v>1632</v>
      </c>
      <c r="B663" s="66" t="s">
        <v>1633</v>
      </c>
      <c r="C663" s="67">
        <v>63</v>
      </c>
      <c r="D663" s="84" t="s">
        <v>337</v>
      </c>
      <c r="E663" s="85">
        <v>82.9230428032823</v>
      </c>
      <c r="F663" s="91">
        <v>82.9230428032823</v>
      </c>
      <c r="G663" s="86">
        <v>81.624053480340905</v>
      </c>
      <c r="H663" s="86">
        <v>81.624053480340905</v>
      </c>
      <c r="I663" s="86">
        <v>9.59</v>
      </c>
      <c r="J663" s="86">
        <v>10.96</v>
      </c>
      <c r="K663" s="87">
        <v>0</v>
      </c>
      <c r="L663" s="85">
        <v>3.09999999868</v>
      </c>
      <c r="M663" s="150">
        <v>4.6153125881063196E-3</v>
      </c>
      <c r="N663" s="86">
        <v>69.950207732073196</v>
      </c>
      <c r="O663" s="86">
        <v>58.672075502939002</v>
      </c>
      <c r="P663" s="86">
        <v>0.308</v>
      </c>
      <c r="Q663" s="88">
        <v>0.4224</v>
      </c>
      <c r="R663" s="85">
        <v>6.5746219592373395E-2</v>
      </c>
      <c r="S663" s="86">
        <v>0.2</v>
      </c>
      <c r="T663" s="86">
        <v>1.36</v>
      </c>
      <c r="U663" s="88">
        <v>3.0795551753635602</v>
      </c>
      <c r="V663" s="89">
        <v>4.68</v>
      </c>
      <c r="W663" s="85">
        <v>41.249508186527201</v>
      </c>
      <c r="X663" s="88"/>
      <c r="Y663" s="85"/>
      <c r="Z663" s="88"/>
      <c r="AA663" s="85">
        <v>0</v>
      </c>
      <c r="AB663" s="91">
        <v>0</v>
      </c>
      <c r="AC663" s="86">
        <v>0</v>
      </c>
      <c r="AD663" s="86">
        <v>0</v>
      </c>
      <c r="AE663" s="86">
        <v>0</v>
      </c>
      <c r="AF663" s="151">
        <v>0</v>
      </c>
      <c r="AG663" s="85">
        <v>6.0599000096599999E-2</v>
      </c>
      <c r="AH663" s="86">
        <v>2.1323999999999999E-2</v>
      </c>
      <c r="AI663" s="151">
        <v>0.102458000163</v>
      </c>
      <c r="AJ663" s="152">
        <v>3.08</v>
      </c>
      <c r="AK663" s="153">
        <v>41</v>
      </c>
    </row>
    <row r="664" spans="1:37" x14ac:dyDescent="0.2">
      <c r="A664" s="149" t="s">
        <v>1634</v>
      </c>
      <c r="B664" s="66" t="s">
        <v>1635</v>
      </c>
      <c r="C664" s="67">
        <v>63</v>
      </c>
      <c r="D664" s="84" t="s">
        <v>337</v>
      </c>
      <c r="E664" s="85">
        <v>79.547408102383699</v>
      </c>
      <c r="F664" s="91">
        <v>79.402461839244495</v>
      </c>
      <c r="G664" s="86">
        <v>78.024910532199996</v>
      </c>
      <c r="H664" s="86">
        <v>77.882773305168101</v>
      </c>
      <c r="I664" s="86">
        <v>20.03</v>
      </c>
      <c r="J664" s="86">
        <v>18.89</v>
      </c>
      <c r="K664" s="87">
        <v>0</v>
      </c>
      <c r="L664" s="85">
        <v>3.3700000033899999</v>
      </c>
      <c r="M664" s="150">
        <v>0</v>
      </c>
      <c r="N664" s="86">
        <v>74.092558725166796</v>
      </c>
      <c r="O664" s="86">
        <v>52.038752763015601</v>
      </c>
      <c r="P664" s="86">
        <v>0.53900000000000003</v>
      </c>
      <c r="Q664" s="88">
        <v>0.33710000000000001</v>
      </c>
      <c r="R664" s="85">
        <v>0</v>
      </c>
      <c r="S664" s="86">
        <v>0.8</v>
      </c>
      <c r="T664" s="86">
        <v>1.72</v>
      </c>
      <c r="U664" s="88">
        <v>4.1528789811064204</v>
      </c>
      <c r="V664" s="89">
        <v>4.51</v>
      </c>
      <c r="W664" s="85">
        <v>42.219861499776997</v>
      </c>
      <c r="X664" s="88">
        <v>43.333333333299997</v>
      </c>
      <c r="Y664" s="85">
        <v>100</v>
      </c>
      <c r="Z664" s="88"/>
      <c r="AA664" s="85">
        <v>0</v>
      </c>
      <c r="AB664" s="91">
        <v>0</v>
      </c>
      <c r="AC664" s="86">
        <v>0</v>
      </c>
      <c r="AD664" s="86">
        <v>0</v>
      </c>
      <c r="AE664" s="86">
        <v>0.1</v>
      </c>
      <c r="AF664" s="151">
        <v>9.2000000271500001E-2</v>
      </c>
      <c r="AG664" s="85">
        <v>5.5604000033300002E-2</v>
      </c>
      <c r="AH664" s="86">
        <v>0.18535099999999999</v>
      </c>
      <c r="AI664" s="151">
        <v>0.21638600013000001</v>
      </c>
      <c r="AJ664" s="152">
        <v>3.21</v>
      </c>
      <c r="AK664" s="153">
        <v>46</v>
      </c>
    </row>
    <row r="665" spans="1:37" x14ac:dyDescent="0.2">
      <c r="A665" s="149" t="s">
        <v>1636</v>
      </c>
      <c r="B665" s="66" t="s">
        <v>1637</v>
      </c>
      <c r="C665" s="67">
        <v>63</v>
      </c>
      <c r="D665" s="84" t="s">
        <v>337</v>
      </c>
      <c r="E665" s="85">
        <v>61.453029047047103</v>
      </c>
      <c r="F665" s="91">
        <v>61.445416250782401</v>
      </c>
      <c r="G665" s="86">
        <v>60.761956319466798</v>
      </c>
      <c r="H665" s="86">
        <v>60.754343523202103</v>
      </c>
      <c r="I665" s="86">
        <v>22.04</v>
      </c>
      <c r="J665" s="86">
        <v>21.81</v>
      </c>
      <c r="K665" s="87">
        <v>0</v>
      </c>
      <c r="L665" s="85">
        <v>7.9600000011200001</v>
      </c>
      <c r="M665" s="150">
        <v>0</v>
      </c>
      <c r="N665" s="86">
        <v>56.401551070170697</v>
      </c>
      <c r="O665" s="86">
        <v>58.677979654391201</v>
      </c>
      <c r="P665" s="86">
        <v>0.68200000000000005</v>
      </c>
      <c r="Q665" s="88">
        <v>0.6673</v>
      </c>
      <c r="R665" s="85">
        <v>0</v>
      </c>
      <c r="S665" s="86">
        <v>5</v>
      </c>
      <c r="T665" s="86">
        <v>1.87</v>
      </c>
      <c r="U665" s="88">
        <v>15.5064201248499</v>
      </c>
      <c r="V665" s="89">
        <v>4.78</v>
      </c>
      <c r="W665" s="85">
        <v>29.8039920241179</v>
      </c>
      <c r="X665" s="88">
        <v>28.333333333300001</v>
      </c>
      <c r="Y665" s="85"/>
      <c r="Z665" s="88"/>
      <c r="AA665" s="85">
        <v>0</v>
      </c>
      <c r="AB665" s="91">
        <v>0</v>
      </c>
      <c r="AC665" s="86">
        <v>0</v>
      </c>
      <c r="AD665" s="86">
        <v>0</v>
      </c>
      <c r="AE665" s="86">
        <v>0.39</v>
      </c>
      <c r="AF665" s="151">
        <v>0</v>
      </c>
      <c r="AG665" s="85">
        <v>8.6480000015199995E-2</v>
      </c>
      <c r="AH665" s="86">
        <v>0.14251900000000001</v>
      </c>
      <c r="AI665" s="151">
        <v>2.89530000051E-2</v>
      </c>
      <c r="AJ665" s="152">
        <v>3.08</v>
      </c>
      <c r="AK665" s="153">
        <v>33</v>
      </c>
    </row>
    <row r="666" spans="1:37" x14ac:dyDescent="0.2">
      <c r="A666" s="149" t="s">
        <v>1638</v>
      </c>
      <c r="B666" s="66" t="s">
        <v>1639</v>
      </c>
      <c r="C666" s="67">
        <v>63</v>
      </c>
      <c r="D666" s="84" t="s">
        <v>337</v>
      </c>
      <c r="E666" s="85">
        <v>64.678208008457801</v>
      </c>
      <c r="F666" s="91">
        <v>64.625346901017593</v>
      </c>
      <c r="G666" s="86">
        <v>60.800845777718997</v>
      </c>
      <c r="H666" s="86">
        <v>60.747984670278797</v>
      </c>
      <c r="I666" s="86">
        <v>49.78</v>
      </c>
      <c r="J666" s="86">
        <v>70.680000000000007</v>
      </c>
      <c r="K666" s="87">
        <v>0</v>
      </c>
      <c r="L666" s="85">
        <v>2.70999999507</v>
      </c>
      <c r="M666" s="150">
        <v>0</v>
      </c>
      <c r="N666" s="86">
        <v>59.025060801522699</v>
      </c>
      <c r="O666" s="86">
        <v>51.202627141208801</v>
      </c>
      <c r="P666" s="86">
        <v>1.7849999999999999</v>
      </c>
      <c r="Q666" s="88">
        <v>0.46989999999999998</v>
      </c>
      <c r="R666" s="85">
        <v>0</v>
      </c>
      <c r="S666" s="86">
        <v>2.8</v>
      </c>
      <c r="T666" s="86">
        <v>1.86</v>
      </c>
      <c r="U666" s="88">
        <v>6.6657856482093303</v>
      </c>
      <c r="V666" s="89">
        <v>4.6399999999999997</v>
      </c>
      <c r="W666" s="85">
        <v>31.321662244781599</v>
      </c>
      <c r="X666" s="88">
        <v>31.633333333300001</v>
      </c>
      <c r="Y666" s="85">
        <v>100</v>
      </c>
      <c r="Z666" s="88"/>
      <c r="AA666" s="85">
        <v>0.24</v>
      </c>
      <c r="AB666" s="91">
        <v>0.28999999999999998</v>
      </c>
      <c r="AC666" s="86">
        <v>0.03</v>
      </c>
      <c r="AD666" s="86">
        <v>0.06</v>
      </c>
      <c r="AE666" s="86">
        <v>1.28</v>
      </c>
      <c r="AF666" s="151">
        <v>0</v>
      </c>
      <c r="AG666" s="85">
        <v>3.6380999955599999E-2</v>
      </c>
      <c r="AH666" s="86">
        <v>0.187027</v>
      </c>
      <c r="AI666" s="151">
        <v>4.9871999939099999E-2</v>
      </c>
      <c r="AJ666" s="152">
        <v>3.26</v>
      </c>
      <c r="AK666" s="153">
        <v>41</v>
      </c>
    </row>
    <row r="667" spans="1:37" x14ac:dyDescent="0.2">
      <c r="A667" s="149" t="s">
        <v>1640</v>
      </c>
      <c r="B667" s="66" t="s">
        <v>1641</v>
      </c>
      <c r="C667" s="67">
        <v>63</v>
      </c>
      <c r="D667" s="84" t="s">
        <v>337</v>
      </c>
      <c r="E667" s="85">
        <v>57.418055172170803</v>
      </c>
      <c r="F667" s="91">
        <v>57.405134289087101</v>
      </c>
      <c r="G667" s="86">
        <v>56.511244104847101</v>
      </c>
      <c r="H667" s="86">
        <v>56.498323221763499</v>
      </c>
      <c r="I667" s="86">
        <v>34.380000000000003</v>
      </c>
      <c r="J667" s="86">
        <v>37.17</v>
      </c>
      <c r="K667" s="87">
        <v>0</v>
      </c>
      <c r="L667" s="85">
        <v>5.6500000016999996</v>
      </c>
      <c r="M667" s="150">
        <v>0</v>
      </c>
      <c r="N667" s="86">
        <v>53.549074052286002</v>
      </c>
      <c r="O667" s="86">
        <v>53.337356264038299</v>
      </c>
      <c r="P667" s="86">
        <v>0.95499999999999996</v>
      </c>
      <c r="Q667" s="88">
        <v>0.84179999999999999</v>
      </c>
      <c r="R667" s="85">
        <v>0</v>
      </c>
      <c r="S667" s="86">
        <v>4.2</v>
      </c>
      <c r="T667" s="86">
        <v>2.21</v>
      </c>
      <c r="U667" s="88">
        <v>12.531494652516299</v>
      </c>
      <c r="V667" s="89">
        <v>4.51</v>
      </c>
      <c r="W667" s="85">
        <v>27.818912236846</v>
      </c>
      <c r="X667" s="88">
        <v>25.9666666667</v>
      </c>
      <c r="Y667" s="85">
        <v>-100</v>
      </c>
      <c r="Z667" s="88"/>
      <c r="AA667" s="85">
        <v>0</v>
      </c>
      <c r="AB667" s="91">
        <v>0</v>
      </c>
      <c r="AC667" s="86">
        <v>0</v>
      </c>
      <c r="AD667" s="86">
        <v>0</v>
      </c>
      <c r="AE667" s="86">
        <v>0.73</v>
      </c>
      <c r="AF667" s="151">
        <v>0</v>
      </c>
      <c r="AG667" s="85">
        <v>0.48549899948000003</v>
      </c>
      <c r="AH667" s="86">
        <v>0.401644</v>
      </c>
      <c r="AI667" s="151">
        <v>7.8824999915600005E-2</v>
      </c>
      <c r="AJ667" s="152">
        <v>3.19</v>
      </c>
      <c r="AK667" s="153">
        <v>34</v>
      </c>
    </row>
    <row r="668" spans="1:37" x14ac:dyDescent="0.2">
      <c r="A668" s="149" t="s">
        <v>1642</v>
      </c>
      <c r="B668" s="66" t="s">
        <v>1643</v>
      </c>
      <c r="C668" s="67">
        <v>63</v>
      </c>
      <c r="D668" s="84" t="s">
        <v>337</v>
      </c>
      <c r="E668" s="85">
        <v>78.260902346341794</v>
      </c>
      <c r="F668" s="91">
        <v>77.444357319500597</v>
      </c>
      <c r="G668" s="86">
        <v>74.534049098256801</v>
      </c>
      <c r="H668" s="86">
        <v>73.736353217926293</v>
      </c>
      <c r="I668" s="86">
        <v>24.48</v>
      </c>
      <c r="J668" s="86">
        <v>23.26</v>
      </c>
      <c r="K668" s="87">
        <v>3.3500000000000002E-2</v>
      </c>
      <c r="L668" s="85">
        <v>2.7999999993600002</v>
      </c>
      <c r="M668" s="150">
        <v>4.9029611678467501E-4</v>
      </c>
      <c r="N668" s="86">
        <v>71.8413305411393</v>
      </c>
      <c r="O668" s="86">
        <v>61.816359571351498</v>
      </c>
      <c r="P668" s="86">
        <v>0.61799999999999999</v>
      </c>
      <c r="Q668" s="88">
        <v>0.61160000000000003</v>
      </c>
      <c r="R668" s="85">
        <v>1.71438367906738E-2</v>
      </c>
      <c r="S668" s="86">
        <v>1.7</v>
      </c>
      <c r="T668" s="86">
        <v>1.45</v>
      </c>
      <c r="U668" s="88">
        <v>6.51351106821883</v>
      </c>
      <c r="V668" s="89">
        <v>4.7</v>
      </c>
      <c r="W668" s="85">
        <v>31.951085294390701</v>
      </c>
      <c r="X668" s="88">
        <v>27.4</v>
      </c>
      <c r="Y668" s="85">
        <v>-10</v>
      </c>
      <c r="Z668" s="88"/>
      <c r="AA668" s="85">
        <v>0</v>
      </c>
      <c r="AB668" s="91">
        <v>0.21</v>
      </c>
      <c r="AC668" s="86">
        <v>0</v>
      </c>
      <c r="AD668" s="86">
        <v>0.22</v>
      </c>
      <c r="AE668" s="86">
        <v>0.41</v>
      </c>
      <c r="AF668" s="151">
        <v>0</v>
      </c>
      <c r="AG668" s="85">
        <v>5.8825999991000001E-2</v>
      </c>
      <c r="AH668" s="86">
        <v>0.17230500000000001</v>
      </c>
      <c r="AI668" s="151">
        <v>4.9871999992400003E-2</v>
      </c>
      <c r="AJ668" s="152">
        <v>3.15</v>
      </c>
      <c r="AK668" s="153">
        <v>44</v>
      </c>
    </row>
    <row r="669" spans="1:37" x14ac:dyDescent="0.2">
      <c r="A669" s="149" t="s">
        <v>1644</v>
      </c>
      <c r="B669" s="66" t="s">
        <v>1645</v>
      </c>
      <c r="C669" s="67">
        <v>63</v>
      </c>
      <c r="D669" s="84" t="s">
        <v>337</v>
      </c>
      <c r="E669" s="85">
        <v>81.928801731372303</v>
      </c>
      <c r="F669" s="91">
        <v>80.718607835342993</v>
      </c>
      <c r="G669" s="86">
        <v>80.544145576608798</v>
      </c>
      <c r="H669" s="86">
        <v>79.636500154586798</v>
      </c>
      <c r="I669" s="86">
        <v>28.44</v>
      </c>
      <c r="J669" s="86">
        <v>27.23</v>
      </c>
      <c r="K669" s="87">
        <v>0</v>
      </c>
      <c r="L669" s="85">
        <v>1.8899999950899999</v>
      </c>
      <c r="M669" s="150">
        <v>0</v>
      </c>
      <c r="N669" s="86">
        <v>73.738958884455002</v>
      </c>
      <c r="O669" s="86">
        <v>61.810999510044098</v>
      </c>
      <c r="P669" s="86">
        <v>0.376</v>
      </c>
      <c r="Q669" s="88">
        <v>0.1963</v>
      </c>
      <c r="R669" s="85">
        <v>0</v>
      </c>
      <c r="S669" s="86">
        <v>1.1000000000000001</v>
      </c>
      <c r="T669" s="86">
        <v>1.9</v>
      </c>
      <c r="U669" s="88">
        <v>3.0011925268318498</v>
      </c>
      <c r="V669" s="89">
        <v>4.58</v>
      </c>
      <c r="W669" s="85">
        <v>37.705618393898398</v>
      </c>
      <c r="X669" s="88">
        <v>42.4</v>
      </c>
      <c r="Y669" s="85"/>
      <c r="Z669" s="88"/>
      <c r="AA669" s="85">
        <v>0</v>
      </c>
      <c r="AB669" s="91">
        <v>1.36</v>
      </c>
      <c r="AC669" s="86">
        <v>0</v>
      </c>
      <c r="AD669" s="86">
        <v>0.9</v>
      </c>
      <c r="AE669" s="86">
        <v>7.0000000000000007E-2</v>
      </c>
      <c r="AF669" s="151">
        <v>0</v>
      </c>
      <c r="AG669" s="85">
        <v>0</v>
      </c>
      <c r="AH669" s="86">
        <v>5.3872000000000003E-2</v>
      </c>
      <c r="AI669" s="151">
        <v>0</v>
      </c>
      <c r="AJ669" s="152">
        <v>3.02</v>
      </c>
      <c r="AK669" s="153">
        <v>38</v>
      </c>
    </row>
    <row r="670" spans="1:37" x14ac:dyDescent="0.2">
      <c r="A670" s="149" t="s">
        <v>1646</v>
      </c>
      <c r="B670" s="66" t="s">
        <v>1647</v>
      </c>
      <c r="C670" s="67">
        <v>63</v>
      </c>
      <c r="D670" s="84" t="s">
        <v>337</v>
      </c>
      <c r="E670" s="85">
        <v>88.4210668321507</v>
      </c>
      <c r="F670" s="91">
        <v>87.564417343442202</v>
      </c>
      <c r="G670" s="86">
        <v>87.917195046272596</v>
      </c>
      <c r="H670" s="86">
        <v>87.062569139033499</v>
      </c>
      <c r="I670" s="86">
        <v>34.950000000000003</v>
      </c>
      <c r="J670" s="86">
        <v>27.41</v>
      </c>
      <c r="K670" s="87">
        <v>0</v>
      </c>
      <c r="L670" s="85">
        <v>3.6000000018399998</v>
      </c>
      <c r="M670" s="150">
        <v>0</v>
      </c>
      <c r="N670" s="86">
        <v>78.604049270460294</v>
      </c>
      <c r="O670" s="86">
        <v>64.457809300965195</v>
      </c>
      <c r="P670" s="86">
        <v>0.25700000000000001</v>
      </c>
      <c r="Q670" s="88">
        <v>0.2923</v>
      </c>
      <c r="R670" s="85">
        <v>0</v>
      </c>
      <c r="S670" s="86">
        <v>0.3</v>
      </c>
      <c r="T670" s="86">
        <v>1.85</v>
      </c>
      <c r="U670" s="88">
        <v>0.69206486253136501</v>
      </c>
      <c r="V670" s="89">
        <v>4.32</v>
      </c>
      <c r="W670" s="85">
        <v>39.3728335477984</v>
      </c>
      <c r="X670" s="88">
        <v>39.733333333300003</v>
      </c>
      <c r="Y670" s="85">
        <v>100</v>
      </c>
      <c r="Z670" s="88"/>
      <c r="AA670" s="85">
        <v>0</v>
      </c>
      <c r="AB670" s="91">
        <v>0.43</v>
      </c>
      <c r="AC670" s="86">
        <v>0</v>
      </c>
      <c r="AD670" s="86">
        <v>0.37</v>
      </c>
      <c r="AE670" s="86">
        <v>0.02</v>
      </c>
      <c r="AF670" s="151">
        <v>2.4955000890100001</v>
      </c>
      <c r="AG670" s="85">
        <v>0</v>
      </c>
      <c r="AH670" s="86">
        <v>0.21932199999999999</v>
      </c>
      <c r="AI670" s="151">
        <v>0</v>
      </c>
      <c r="AJ670" s="152">
        <v>3.09</v>
      </c>
      <c r="AK670" s="153">
        <v>45</v>
      </c>
    </row>
    <row r="671" spans="1:37" x14ac:dyDescent="0.2">
      <c r="A671" s="149" t="s">
        <v>1648</v>
      </c>
      <c r="B671" s="66" t="s">
        <v>1649</v>
      </c>
      <c r="C671" s="67">
        <v>63</v>
      </c>
      <c r="D671" s="84" t="s">
        <v>337</v>
      </c>
      <c r="E671" s="85">
        <v>92.350378353588596</v>
      </c>
      <c r="F671" s="91">
        <v>92.130245356569603</v>
      </c>
      <c r="G671" s="86">
        <v>92.077505159367107</v>
      </c>
      <c r="H671" s="86">
        <v>91.857372162348099</v>
      </c>
      <c r="I671" s="86">
        <v>9.08</v>
      </c>
      <c r="J671" s="86">
        <v>28.74</v>
      </c>
      <c r="K671" s="87">
        <v>2.5499999999999998E-2</v>
      </c>
      <c r="L671" s="85">
        <v>2.5599999910100002</v>
      </c>
      <c r="M671" s="150">
        <v>0</v>
      </c>
      <c r="N671" s="86">
        <v>89.662130455185405</v>
      </c>
      <c r="O671" s="86">
        <v>77.881431036895407</v>
      </c>
      <c r="P671" s="86">
        <v>0.193</v>
      </c>
      <c r="Q671" s="88">
        <v>0.35670000000000002</v>
      </c>
      <c r="R671" s="85">
        <v>0</v>
      </c>
      <c r="S671" s="86">
        <v>0.3</v>
      </c>
      <c r="T671" s="86">
        <v>2.0099999999999998</v>
      </c>
      <c r="U671" s="88">
        <v>0.30268287090116902</v>
      </c>
      <c r="V671" s="89">
        <v>4.5599999999999996</v>
      </c>
      <c r="W671" s="85">
        <v>36.372838782405999</v>
      </c>
      <c r="X671" s="88">
        <v>39.233333333300003</v>
      </c>
      <c r="Y671" s="85"/>
      <c r="Z671" s="88"/>
      <c r="AA671" s="85">
        <v>0</v>
      </c>
      <c r="AB671" s="91">
        <v>0.22</v>
      </c>
      <c r="AC671" s="86">
        <v>0</v>
      </c>
      <c r="AD671" s="86">
        <v>0.22</v>
      </c>
      <c r="AE671" s="86">
        <v>0.15</v>
      </c>
      <c r="AF671" s="151">
        <v>0</v>
      </c>
      <c r="AG671" s="85">
        <v>0</v>
      </c>
      <c r="AH671" s="86">
        <v>4.0905999999999998E-2</v>
      </c>
      <c r="AI671" s="151">
        <v>0</v>
      </c>
      <c r="AJ671" s="152">
        <v>2.81</v>
      </c>
      <c r="AK671" s="153">
        <v>36</v>
      </c>
    </row>
    <row r="672" spans="1:37" x14ac:dyDescent="0.2">
      <c r="A672" s="149" t="s">
        <v>1650</v>
      </c>
      <c r="B672" s="66" t="s">
        <v>1651</v>
      </c>
      <c r="C672" s="67">
        <v>63</v>
      </c>
      <c r="D672" s="84" t="s">
        <v>337</v>
      </c>
      <c r="E672" s="85">
        <v>93.118201355596</v>
      </c>
      <c r="F672" s="91">
        <v>93.011076210943997</v>
      </c>
      <c r="G672" s="86">
        <v>91.182013555959699</v>
      </c>
      <c r="H672" s="86">
        <v>91.074888411307697</v>
      </c>
      <c r="I672" s="86">
        <v>5.38</v>
      </c>
      <c r="J672" s="86">
        <v>4.32</v>
      </c>
      <c r="K672" s="87">
        <v>0</v>
      </c>
      <c r="L672" s="85">
        <v>1.1599999997899999</v>
      </c>
      <c r="M672" s="150">
        <v>0</v>
      </c>
      <c r="N672" s="86">
        <v>85.2366759350016</v>
      </c>
      <c r="O672" s="86">
        <v>60.118851105975601</v>
      </c>
      <c r="P672" s="86">
        <v>0.191</v>
      </c>
      <c r="Q672" s="88">
        <v>0.69799999999999995</v>
      </c>
      <c r="R672" s="85">
        <v>0</v>
      </c>
      <c r="S672" s="86">
        <v>0.5</v>
      </c>
      <c r="T672" s="86">
        <v>2.4300000000000002</v>
      </c>
      <c r="U672" s="88">
        <v>0.57596296908579903</v>
      </c>
      <c r="V672" s="89">
        <v>4.6100000000000003</v>
      </c>
      <c r="W672" s="85">
        <v>35.968253237152403</v>
      </c>
      <c r="X672" s="88">
        <v>37.166666666700003</v>
      </c>
      <c r="Y672" s="85">
        <v>100</v>
      </c>
      <c r="Z672" s="88"/>
      <c r="AA672" s="85">
        <v>0</v>
      </c>
      <c r="AB672" s="91">
        <v>0.04</v>
      </c>
      <c r="AC672" s="86">
        <v>0</v>
      </c>
      <c r="AD672" s="86">
        <v>0.06</v>
      </c>
      <c r="AE672" s="86">
        <v>0.03</v>
      </c>
      <c r="AF672" s="151">
        <v>3.0000000255399999E-3</v>
      </c>
      <c r="AG672" s="85">
        <v>0</v>
      </c>
      <c r="AH672" s="86">
        <v>3.6055999999999998E-2</v>
      </c>
      <c r="AI672" s="151">
        <v>0</v>
      </c>
      <c r="AJ672" s="152">
        <v>3.24</v>
      </c>
      <c r="AK672" s="153">
        <v>53</v>
      </c>
    </row>
    <row r="673" spans="1:37" x14ac:dyDescent="0.2">
      <c r="A673" s="149" t="s">
        <v>1652</v>
      </c>
      <c r="B673" s="66" t="s">
        <v>1653</v>
      </c>
      <c r="C673" s="67">
        <v>63</v>
      </c>
      <c r="D673" s="84" t="s">
        <v>337</v>
      </c>
      <c r="E673" s="85">
        <v>93.2265187114307</v>
      </c>
      <c r="F673" s="91">
        <v>93.197078638962793</v>
      </c>
      <c r="G673" s="86">
        <v>91.487289814867196</v>
      </c>
      <c r="H673" s="86">
        <v>91.457849742399404</v>
      </c>
      <c r="I673" s="86">
        <v>58.94</v>
      </c>
      <c r="J673" s="86">
        <v>46.44</v>
      </c>
      <c r="K673" s="87">
        <v>0</v>
      </c>
      <c r="L673" s="85">
        <v>1.42000000039</v>
      </c>
      <c r="M673" s="150">
        <v>0</v>
      </c>
      <c r="N673" s="86">
        <v>84.183064488626698</v>
      </c>
      <c r="O673" s="86">
        <v>70.609173435260402</v>
      </c>
      <c r="P673" s="86">
        <v>0.34300000000000003</v>
      </c>
      <c r="Q673" s="88">
        <v>0.3145</v>
      </c>
      <c r="R673" s="85">
        <v>0</v>
      </c>
      <c r="S673" s="86">
        <v>3.2</v>
      </c>
      <c r="T673" s="86">
        <v>3.57</v>
      </c>
      <c r="U673" s="88">
        <v>0.72920794881956597</v>
      </c>
      <c r="V673" s="89">
        <v>4.45</v>
      </c>
      <c r="W673" s="85">
        <v>35.118778708334702</v>
      </c>
      <c r="X673" s="88">
        <v>31.8</v>
      </c>
      <c r="Y673" s="85"/>
      <c r="Z673" s="88"/>
      <c r="AA673" s="85">
        <v>0</v>
      </c>
      <c r="AB673" s="91">
        <v>0.03</v>
      </c>
      <c r="AC673" s="86">
        <v>0</v>
      </c>
      <c r="AD673" s="86">
        <v>0.03</v>
      </c>
      <c r="AE673" s="86">
        <v>0.17</v>
      </c>
      <c r="AF673" s="151">
        <v>0</v>
      </c>
      <c r="AG673" s="85">
        <v>0</v>
      </c>
      <c r="AH673" s="86">
        <v>0.17801900000000001</v>
      </c>
      <c r="AI673" s="151">
        <v>0</v>
      </c>
      <c r="AJ673" s="152">
        <v>2.94</v>
      </c>
      <c r="AK673" s="153">
        <v>47</v>
      </c>
    </row>
    <row r="674" spans="1:37" x14ac:dyDescent="0.2">
      <c r="A674" s="149" t="s">
        <v>1654</v>
      </c>
      <c r="B674" s="66" t="s">
        <v>1655</v>
      </c>
      <c r="C674" s="67">
        <v>75</v>
      </c>
      <c r="D674" s="84" t="s">
        <v>337</v>
      </c>
      <c r="E674" s="85">
        <v>81.106817554512801</v>
      </c>
      <c r="F674" s="91">
        <v>81.065415401600902</v>
      </c>
      <c r="G674" s="86">
        <v>80.504604421248104</v>
      </c>
      <c r="H674" s="86">
        <v>80.463202268336104</v>
      </c>
      <c r="I674" s="86">
        <v>15.23</v>
      </c>
      <c r="J674" s="86">
        <v>14.64</v>
      </c>
      <c r="K674" s="87">
        <v>0</v>
      </c>
      <c r="L674" s="85">
        <v>2.7499999982599999</v>
      </c>
      <c r="M674" s="150">
        <v>0</v>
      </c>
      <c r="N674" s="86">
        <v>88.672412663039907</v>
      </c>
      <c r="O674" s="86">
        <v>85.516333079819702</v>
      </c>
      <c r="P674" s="86">
        <v>7.6999999999999999E-2</v>
      </c>
      <c r="Q674" s="88">
        <v>0.64119999999999999</v>
      </c>
      <c r="R674" s="85">
        <v>0</v>
      </c>
      <c r="S674" s="86">
        <v>0.8</v>
      </c>
      <c r="T674" s="86">
        <v>1.45</v>
      </c>
      <c r="U674" s="88">
        <v>1.6899606052242</v>
      </c>
      <c r="V674" s="89">
        <v>4.8899999999999997</v>
      </c>
      <c r="W674" s="85">
        <v>31.9572213654493</v>
      </c>
      <c r="X674" s="88">
        <v>35.733333333300003</v>
      </c>
      <c r="Y674" s="85"/>
      <c r="Z674" s="88"/>
      <c r="AA674" s="85">
        <v>0</v>
      </c>
      <c r="AB674" s="91">
        <v>0.04</v>
      </c>
      <c r="AC674" s="86">
        <v>0</v>
      </c>
      <c r="AD674" s="86">
        <v>0.04</v>
      </c>
      <c r="AE674" s="86">
        <v>0.06</v>
      </c>
      <c r="AF674" s="151">
        <v>0</v>
      </c>
      <c r="AG674" s="85">
        <v>0.28095899986799999</v>
      </c>
      <c r="AH674" s="86">
        <v>2.3991999999999999E-2</v>
      </c>
      <c r="AI674" s="151">
        <v>0</v>
      </c>
      <c r="AJ674" s="152">
        <v>2.9</v>
      </c>
      <c r="AK674" s="153">
        <v>33</v>
      </c>
    </row>
    <row r="675" spans="1:37" x14ac:dyDescent="0.2">
      <c r="A675" s="149" t="s">
        <v>1656</v>
      </c>
      <c r="B675" s="66" t="s">
        <v>1657</v>
      </c>
      <c r="C675" s="67">
        <v>75</v>
      </c>
      <c r="D675" s="84" t="s">
        <v>337</v>
      </c>
      <c r="E675" s="85">
        <v>82.967381997956196</v>
      </c>
      <c r="F675" s="91">
        <v>82.960477255779296</v>
      </c>
      <c r="G675" s="86">
        <v>81.963432485430999</v>
      </c>
      <c r="H675" s="86">
        <v>81.9565277432541</v>
      </c>
      <c r="I675" s="86">
        <v>35.36</v>
      </c>
      <c r="J675" s="86">
        <v>43.71</v>
      </c>
      <c r="K675" s="87">
        <v>0</v>
      </c>
      <c r="L675" s="85">
        <v>1.97000000243</v>
      </c>
      <c r="M675" s="150">
        <v>0</v>
      </c>
      <c r="N675" s="86">
        <v>95.1018252031039</v>
      </c>
      <c r="O675" s="86">
        <v>74.995867631987807</v>
      </c>
      <c r="P675" s="86">
        <v>0.192</v>
      </c>
      <c r="Q675" s="88">
        <v>0.99739999999999995</v>
      </c>
      <c r="R675" s="85">
        <v>0</v>
      </c>
      <c r="S675" s="86">
        <v>8.6999999999999993</v>
      </c>
      <c r="T675" s="86">
        <v>2.93</v>
      </c>
      <c r="U675" s="88">
        <v>3.1899908857403299</v>
      </c>
      <c r="V675" s="89">
        <v>4.96</v>
      </c>
      <c r="W675" s="85">
        <v>26.608028589686299</v>
      </c>
      <c r="X675" s="88">
        <v>28.1</v>
      </c>
      <c r="Y675" s="85"/>
      <c r="Z675" s="88"/>
      <c r="AA675" s="85">
        <v>0</v>
      </c>
      <c r="AB675" s="91">
        <v>0.02</v>
      </c>
      <c r="AC675" s="86">
        <v>0</v>
      </c>
      <c r="AD675" s="86">
        <v>0.01</v>
      </c>
      <c r="AE675" s="86">
        <v>0.26</v>
      </c>
      <c r="AF675" s="151">
        <v>1.44999996006E-2</v>
      </c>
      <c r="AG675" s="85">
        <v>6.0319999981300002E-3</v>
      </c>
      <c r="AH675" s="86">
        <v>0.12704799999999999</v>
      </c>
      <c r="AI675" s="151">
        <v>2.5978999991899999E-2</v>
      </c>
      <c r="AJ675" s="152">
        <v>3.05</v>
      </c>
      <c r="AK675" s="153">
        <v>40</v>
      </c>
    </row>
    <row r="676" spans="1:37" x14ac:dyDescent="0.2">
      <c r="A676" s="149" t="s">
        <v>1658</v>
      </c>
      <c r="B676" s="66" t="s">
        <v>1659</v>
      </c>
      <c r="C676" s="67">
        <v>75</v>
      </c>
      <c r="D676" s="84" t="s">
        <v>337</v>
      </c>
      <c r="E676" s="85">
        <v>73.137920993885302</v>
      </c>
      <c r="F676" s="91">
        <v>69.914264453718999</v>
      </c>
      <c r="G676" s="86">
        <v>72.746449254262501</v>
      </c>
      <c r="H676" s="86">
        <v>69.523439774822904</v>
      </c>
      <c r="I676" s="86">
        <v>8.85</v>
      </c>
      <c r="J676" s="86">
        <v>26</v>
      </c>
      <c r="K676" s="87">
        <v>0</v>
      </c>
      <c r="L676" s="85">
        <v>0.45000000082399999</v>
      </c>
      <c r="M676" s="150">
        <v>0</v>
      </c>
      <c r="N676" s="86">
        <v>100</v>
      </c>
      <c r="O676" s="86">
        <v>91.0017191977077</v>
      </c>
      <c r="P676" s="86">
        <v>0.49</v>
      </c>
      <c r="Q676" s="88">
        <v>0.16539999999999999</v>
      </c>
      <c r="R676" s="85">
        <v>0</v>
      </c>
      <c r="S676" s="86">
        <v>1.4</v>
      </c>
      <c r="T676" s="86">
        <v>0.86</v>
      </c>
      <c r="U676" s="88">
        <v>0.87029667734316896</v>
      </c>
      <c r="V676" s="89">
        <v>4.99</v>
      </c>
      <c r="W676" s="85">
        <v>30.9413583458836</v>
      </c>
      <c r="X676" s="88">
        <v>32.9666666667</v>
      </c>
      <c r="Y676" s="85"/>
      <c r="Z676" s="88"/>
      <c r="AA676" s="85">
        <v>0.02</v>
      </c>
      <c r="AB676" s="91">
        <v>0.09</v>
      </c>
      <c r="AC676" s="86">
        <v>0.02</v>
      </c>
      <c r="AD676" s="86">
        <v>0.08</v>
      </c>
      <c r="AE676" s="86">
        <v>0.09</v>
      </c>
      <c r="AF676" s="151">
        <v>3.1228001174900002</v>
      </c>
      <c r="AG676" s="85">
        <v>0</v>
      </c>
      <c r="AH676" s="86">
        <v>6.216E-2</v>
      </c>
      <c r="AI676" s="151">
        <v>0.131910000281</v>
      </c>
      <c r="AJ676" s="152">
        <v>3.47</v>
      </c>
      <c r="AK676" s="153">
        <v>43</v>
      </c>
    </row>
    <row r="677" spans="1:37" x14ac:dyDescent="0.2">
      <c r="A677" s="149" t="s">
        <v>785</v>
      </c>
      <c r="B677" s="66" t="s">
        <v>1660</v>
      </c>
      <c r="C677" s="67">
        <v>75</v>
      </c>
      <c r="D677" s="84" t="s">
        <v>337</v>
      </c>
      <c r="E677" s="85">
        <v>0.71340061455595105</v>
      </c>
      <c r="F677" s="91">
        <v>0</v>
      </c>
      <c r="G677" s="86">
        <v>0.71340061455595105</v>
      </c>
      <c r="H677" s="86">
        <v>0</v>
      </c>
      <c r="I677" s="86">
        <v>0</v>
      </c>
      <c r="J677" s="86">
        <v>0.12</v>
      </c>
      <c r="K677" s="87">
        <v>0</v>
      </c>
      <c r="L677" s="85">
        <v>0</v>
      </c>
      <c r="M677" s="150">
        <v>0</v>
      </c>
      <c r="N677" s="86"/>
      <c r="O677" s="86"/>
      <c r="P677" s="86">
        <v>3.0000000000000001E-3</v>
      </c>
      <c r="Q677" s="88">
        <v>0</v>
      </c>
      <c r="R677" s="85">
        <v>0</v>
      </c>
      <c r="S677" s="86">
        <v>0</v>
      </c>
      <c r="T677" s="86">
        <v>0</v>
      </c>
      <c r="U677" s="88">
        <v>3.58132838632506E-3</v>
      </c>
      <c r="V677" s="89"/>
      <c r="W677" s="85"/>
      <c r="X677" s="88"/>
      <c r="Y677" s="85"/>
      <c r="Z677" s="88">
        <v>100</v>
      </c>
      <c r="AA677" s="85">
        <v>0</v>
      </c>
      <c r="AB677" s="91">
        <v>0</v>
      </c>
      <c r="AC677" s="86">
        <v>0</v>
      </c>
      <c r="AD677" s="86">
        <v>0</v>
      </c>
      <c r="AE677" s="86">
        <v>0</v>
      </c>
      <c r="AF677" s="151">
        <v>3.7599999264199997E-2</v>
      </c>
      <c r="AG677" s="85">
        <v>0</v>
      </c>
      <c r="AH677" s="86">
        <v>5.8999999999999998E-5</v>
      </c>
      <c r="AI677" s="151">
        <v>0</v>
      </c>
      <c r="AJ677" s="152"/>
      <c r="AK677" s="153">
        <v>0</v>
      </c>
    </row>
    <row r="678" spans="1:37" x14ac:dyDescent="0.2">
      <c r="A678" s="149" t="s">
        <v>1661</v>
      </c>
      <c r="B678" s="66" t="s">
        <v>1662</v>
      </c>
      <c r="C678" s="67">
        <v>75</v>
      </c>
      <c r="D678" s="84" t="s">
        <v>337</v>
      </c>
      <c r="E678" s="85">
        <v>78.125039004480797</v>
      </c>
      <c r="F678" s="91">
        <v>78.023939390157096</v>
      </c>
      <c r="G678" s="86">
        <v>77.336212384078706</v>
      </c>
      <c r="H678" s="86">
        <v>77.235112769755006</v>
      </c>
      <c r="I678" s="86">
        <v>0</v>
      </c>
      <c r="J678" s="86">
        <v>82.19</v>
      </c>
      <c r="K678" s="87">
        <v>0</v>
      </c>
      <c r="L678" s="85">
        <v>4.9500000022300004</v>
      </c>
      <c r="M678" s="150">
        <v>0</v>
      </c>
      <c r="N678" s="86">
        <v>75.505806132813603</v>
      </c>
      <c r="O678" s="86">
        <v>69.200417124658301</v>
      </c>
      <c r="P678" s="86">
        <v>0.42</v>
      </c>
      <c r="Q678" s="88">
        <v>0.4854</v>
      </c>
      <c r="R678" s="85">
        <v>0</v>
      </c>
      <c r="S678" s="86">
        <v>11.2</v>
      </c>
      <c r="T678" s="86">
        <v>3.3</v>
      </c>
      <c r="U678" s="88">
        <v>1.9932849885794901</v>
      </c>
      <c r="V678" s="89">
        <v>4.8499999999999996</v>
      </c>
      <c r="W678" s="85">
        <v>29.779545582578699</v>
      </c>
      <c r="X678" s="88">
        <v>27.0333333333</v>
      </c>
      <c r="Y678" s="85"/>
      <c r="Z678" s="88"/>
      <c r="AA678" s="85">
        <v>0</v>
      </c>
      <c r="AB678" s="91">
        <v>0.1</v>
      </c>
      <c r="AC678" s="86">
        <v>0</v>
      </c>
      <c r="AD678" s="86">
        <v>0.1</v>
      </c>
      <c r="AE678" s="86">
        <v>0.18</v>
      </c>
      <c r="AF678" s="151">
        <v>0</v>
      </c>
      <c r="AG678" s="85">
        <v>7.67999999487E-4</v>
      </c>
      <c r="AH678" s="86">
        <v>0.26898699999999998</v>
      </c>
      <c r="AI678" s="151">
        <v>7.7936999948000005E-2</v>
      </c>
      <c r="AJ678" s="152">
        <v>2.5499999999999998</v>
      </c>
      <c r="AK678" s="153">
        <v>30</v>
      </c>
    </row>
    <row r="679" spans="1:37" x14ac:dyDescent="0.2">
      <c r="A679" s="149" t="s">
        <v>1663</v>
      </c>
      <c r="B679" s="66" t="s">
        <v>1664</v>
      </c>
      <c r="C679" s="67">
        <v>75</v>
      </c>
      <c r="D679" s="84" t="s">
        <v>337</v>
      </c>
      <c r="E679" s="85">
        <v>66.449705676425594</v>
      </c>
      <c r="F679" s="91">
        <v>66.232744686184503</v>
      </c>
      <c r="G679" s="86">
        <v>64.332823345348302</v>
      </c>
      <c r="H679" s="86">
        <v>64.124506219260297</v>
      </c>
      <c r="I679" s="86">
        <v>76.05</v>
      </c>
      <c r="J679" s="86">
        <v>75.47</v>
      </c>
      <c r="K679" s="87">
        <v>0</v>
      </c>
      <c r="L679" s="85">
        <v>4.9100000020400003</v>
      </c>
      <c r="M679" s="150">
        <v>0</v>
      </c>
      <c r="N679" s="86">
        <v>97.179745319982601</v>
      </c>
      <c r="O679" s="86">
        <v>68.497348984032598</v>
      </c>
      <c r="P679" s="86">
        <v>0.38200000000000001</v>
      </c>
      <c r="Q679" s="88">
        <v>0.13450000000000001</v>
      </c>
      <c r="R679" s="85">
        <v>0</v>
      </c>
      <c r="S679" s="86">
        <v>10.9</v>
      </c>
      <c r="T679" s="86">
        <v>2.4700000000000002</v>
      </c>
      <c r="U679" s="88">
        <v>1.88522677177605</v>
      </c>
      <c r="V679" s="89">
        <v>4.6100000000000003</v>
      </c>
      <c r="W679" s="85">
        <v>28.687831711598601</v>
      </c>
      <c r="X679" s="88">
        <v>28.3</v>
      </c>
      <c r="Y679" s="85"/>
      <c r="Z679" s="88"/>
      <c r="AA679" s="85">
        <v>0</v>
      </c>
      <c r="AB679" s="91">
        <v>0.15</v>
      </c>
      <c r="AC679" s="86">
        <v>0</v>
      </c>
      <c r="AD679" s="86">
        <v>0.17</v>
      </c>
      <c r="AE679" s="86">
        <v>0.36</v>
      </c>
      <c r="AF679" s="151">
        <v>0</v>
      </c>
      <c r="AG679" s="85">
        <v>0</v>
      </c>
      <c r="AH679" s="86">
        <v>0.37784400000000001</v>
      </c>
      <c r="AI679" s="151">
        <v>0.337727000173</v>
      </c>
      <c r="AJ679" s="152">
        <v>2.67</v>
      </c>
      <c r="AK679" s="153">
        <v>27</v>
      </c>
    </row>
    <row r="680" spans="1:37" x14ac:dyDescent="0.2">
      <c r="A680" s="149" t="s">
        <v>1665</v>
      </c>
      <c r="B680" s="66" t="s">
        <v>1666</v>
      </c>
      <c r="C680" s="67">
        <v>75</v>
      </c>
      <c r="D680" s="84" t="s">
        <v>337</v>
      </c>
      <c r="E680" s="85">
        <v>72.219304169480495</v>
      </c>
      <c r="F680" s="91">
        <v>72.186788724644202</v>
      </c>
      <c r="G680" s="86">
        <v>69.643080463220002</v>
      </c>
      <c r="H680" s="86">
        <v>69.610565018383696</v>
      </c>
      <c r="I680" s="86">
        <v>7.21</v>
      </c>
      <c r="J680" s="86">
        <v>38.5</v>
      </c>
      <c r="K680" s="87">
        <v>0</v>
      </c>
      <c r="L680" s="85">
        <v>3.91999999581</v>
      </c>
      <c r="M680" s="150">
        <v>0</v>
      </c>
      <c r="N680" s="86">
        <v>100</v>
      </c>
      <c r="O680" s="86">
        <v>65.173870653233706</v>
      </c>
      <c r="P680" s="86">
        <v>0.16900000000000001</v>
      </c>
      <c r="Q680" s="88">
        <v>0.75039999999999996</v>
      </c>
      <c r="R680" s="85">
        <v>0</v>
      </c>
      <c r="S680" s="86">
        <v>15.5</v>
      </c>
      <c r="T680" s="86">
        <v>2.2999999999999998</v>
      </c>
      <c r="U680" s="88">
        <v>1.5857532327855699</v>
      </c>
      <c r="V680" s="89">
        <v>4.5999999999999996</v>
      </c>
      <c r="W680" s="85">
        <v>27.065231939191499</v>
      </c>
      <c r="X680" s="88">
        <v>24.6</v>
      </c>
      <c r="Y680" s="85"/>
      <c r="Z680" s="88">
        <v>97.639999999999986</v>
      </c>
      <c r="AA680" s="85">
        <v>0</v>
      </c>
      <c r="AB680" s="91">
        <v>0.03</v>
      </c>
      <c r="AC680" s="86">
        <v>0</v>
      </c>
      <c r="AD680" s="86">
        <v>0.03</v>
      </c>
      <c r="AE680" s="86">
        <v>0.18</v>
      </c>
      <c r="AF680" s="151">
        <v>0</v>
      </c>
      <c r="AG680" s="85">
        <v>2.19199999065E-3</v>
      </c>
      <c r="AH680" s="86">
        <v>7.4792999999999998E-2</v>
      </c>
      <c r="AI680" s="151">
        <v>5.1957999778299999E-2</v>
      </c>
      <c r="AJ680" s="152">
        <v>2.86</v>
      </c>
      <c r="AK680" s="153">
        <v>33</v>
      </c>
    </row>
    <row r="681" spans="1:37" x14ac:dyDescent="0.2">
      <c r="A681" s="149" t="s">
        <v>1667</v>
      </c>
      <c r="B681" s="66" t="s">
        <v>1668</v>
      </c>
      <c r="C681" s="67">
        <v>75</v>
      </c>
      <c r="D681" s="84" t="s">
        <v>337</v>
      </c>
      <c r="E681" s="85">
        <v>71.092844983026595</v>
      </c>
      <c r="F681" s="91">
        <v>70.989090689311297</v>
      </c>
      <c r="G681" s="86">
        <v>69.303838908867505</v>
      </c>
      <c r="H681" s="86">
        <v>69.208143201071806</v>
      </c>
      <c r="I681" s="86">
        <v>105.85</v>
      </c>
      <c r="J681" s="86">
        <v>107.06</v>
      </c>
      <c r="K681" s="87">
        <v>0</v>
      </c>
      <c r="L681" s="85">
        <v>5.7300000016399997</v>
      </c>
      <c r="M681" s="150">
        <v>0</v>
      </c>
      <c r="N681" s="86">
        <v>78.830034336497704</v>
      </c>
      <c r="O681" s="86">
        <v>59.270947121414402</v>
      </c>
      <c r="P681" s="86">
        <v>0.72299999999999998</v>
      </c>
      <c r="Q681" s="88">
        <v>1.1752</v>
      </c>
      <c r="R681" s="85">
        <v>0</v>
      </c>
      <c r="S681" s="86">
        <v>15</v>
      </c>
      <c r="T681" s="86">
        <v>3.02</v>
      </c>
      <c r="U681" s="88">
        <v>2.5716962316037599</v>
      </c>
      <c r="V681" s="89">
        <v>4.6399999999999997</v>
      </c>
      <c r="W681" s="85">
        <v>25.348505172745</v>
      </c>
      <c r="X681" s="88">
        <v>24.066666666700002</v>
      </c>
      <c r="Y681" s="85">
        <v>-100</v>
      </c>
      <c r="Z681" s="88"/>
      <c r="AA681" s="85">
        <v>0.38</v>
      </c>
      <c r="AB681" s="91">
        <v>0.46</v>
      </c>
      <c r="AC681" s="86">
        <v>0.2</v>
      </c>
      <c r="AD681" s="86">
        <v>0.28000000000000003</v>
      </c>
      <c r="AE681" s="86">
        <v>0.98</v>
      </c>
      <c r="AF681" s="151">
        <v>0</v>
      </c>
      <c r="AG681" s="85">
        <v>7.1680000149299998E-3</v>
      </c>
      <c r="AH681" s="86">
        <v>0.55772200000000005</v>
      </c>
      <c r="AI681" s="151">
        <v>0.20783200043300001</v>
      </c>
      <c r="AJ681" s="152">
        <v>2.56</v>
      </c>
      <c r="AK681" s="153">
        <v>23</v>
      </c>
    </row>
    <row r="682" spans="1:37" x14ac:dyDescent="0.2">
      <c r="A682" s="149" t="s">
        <v>1669</v>
      </c>
      <c r="B682" s="66" t="s">
        <v>1670</v>
      </c>
      <c r="C682" s="67">
        <v>75</v>
      </c>
      <c r="D682" s="84" t="s">
        <v>337</v>
      </c>
      <c r="E682" s="85">
        <v>71.006600365430501</v>
      </c>
      <c r="F682" s="91">
        <v>70.111474160968001</v>
      </c>
      <c r="G682" s="86">
        <v>70.389415608763201</v>
      </c>
      <c r="H682" s="86">
        <v>69.496670059099799</v>
      </c>
      <c r="I682" s="86">
        <v>0</v>
      </c>
      <c r="J682" s="86">
        <v>25.54</v>
      </c>
      <c r="K682" s="87">
        <v>0</v>
      </c>
      <c r="L682" s="85">
        <v>1.8700000005799999</v>
      </c>
      <c r="M682" s="150">
        <v>4.0103333757854299E-5</v>
      </c>
      <c r="N682" s="86">
        <v>100</v>
      </c>
      <c r="O682" s="86">
        <v>80.650774124192395</v>
      </c>
      <c r="P682" s="86">
        <v>0.19400000000000001</v>
      </c>
      <c r="Q682" s="88">
        <v>0.26450000000000001</v>
      </c>
      <c r="R682" s="85">
        <v>5.4442508710801397E-3</v>
      </c>
      <c r="S682" s="86">
        <v>8.6999999999999993</v>
      </c>
      <c r="T682" s="86">
        <v>1.41</v>
      </c>
      <c r="U682" s="88">
        <v>2.8347647020312898</v>
      </c>
      <c r="V682" s="89">
        <v>4.95</v>
      </c>
      <c r="W682" s="85">
        <v>29.713565474942399</v>
      </c>
      <c r="X682" s="88"/>
      <c r="Y682" s="85"/>
      <c r="Z682" s="88"/>
      <c r="AA682" s="85">
        <v>0.49</v>
      </c>
      <c r="AB682" s="91">
        <v>0.55000000000000004</v>
      </c>
      <c r="AC682" s="86">
        <v>0.2</v>
      </c>
      <c r="AD682" s="86">
        <v>0.26</v>
      </c>
      <c r="AE682" s="86">
        <v>0.18</v>
      </c>
      <c r="AF682" s="151">
        <v>0</v>
      </c>
      <c r="AG682" s="85">
        <v>6.5280000037600001E-3</v>
      </c>
      <c r="AH682" s="86">
        <v>0.106319</v>
      </c>
      <c r="AI682" s="151">
        <v>0</v>
      </c>
      <c r="AJ682" s="152">
        <v>3.1</v>
      </c>
      <c r="AK682" s="153">
        <v>37</v>
      </c>
    </row>
    <row r="683" spans="1:37" x14ac:dyDescent="0.2">
      <c r="A683" s="149" t="s">
        <v>785</v>
      </c>
      <c r="B683" s="66" t="s">
        <v>1671</v>
      </c>
      <c r="C683" s="67">
        <v>75</v>
      </c>
      <c r="D683" s="84" t="s">
        <v>337</v>
      </c>
      <c r="E683" s="85">
        <v>6.5570913147299299</v>
      </c>
      <c r="F683" s="91">
        <v>0.67976225750788699</v>
      </c>
      <c r="G683" s="86">
        <v>6.5570913147299299</v>
      </c>
      <c r="H683" s="86">
        <v>0.67976225750788699</v>
      </c>
      <c r="I683" s="86">
        <v>0</v>
      </c>
      <c r="J683" s="86">
        <v>0</v>
      </c>
      <c r="K683" s="87">
        <v>0</v>
      </c>
      <c r="L683" s="85">
        <v>4.1699999970799997</v>
      </c>
      <c r="M683" s="150">
        <v>0</v>
      </c>
      <c r="N683" s="86"/>
      <c r="O683" s="86">
        <v>99.439252336448604</v>
      </c>
      <c r="P683" s="86">
        <v>2E-3</v>
      </c>
      <c r="Q683" s="88">
        <v>0</v>
      </c>
      <c r="R683" s="85">
        <v>0</v>
      </c>
      <c r="S683" s="86">
        <v>0</v>
      </c>
      <c r="T683" s="86">
        <v>0</v>
      </c>
      <c r="U683" s="88">
        <v>3.4859602949122402E-3</v>
      </c>
      <c r="V683" s="89"/>
      <c r="W683" s="85"/>
      <c r="X683" s="88"/>
      <c r="Y683" s="85"/>
      <c r="Z683" s="88"/>
      <c r="AA683" s="85">
        <v>0</v>
      </c>
      <c r="AB683" s="91">
        <v>0.06</v>
      </c>
      <c r="AC683" s="86">
        <v>0</v>
      </c>
      <c r="AD683" s="86">
        <v>0.06</v>
      </c>
      <c r="AE683" s="86">
        <v>0.01</v>
      </c>
      <c r="AF683" s="151">
        <v>0</v>
      </c>
      <c r="AG683" s="85">
        <v>0</v>
      </c>
      <c r="AH683" s="86">
        <v>0</v>
      </c>
      <c r="AI683" s="151">
        <v>0</v>
      </c>
      <c r="AJ683" s="152">
        <v>1.71</v>
      </c>
      <c r="AK683" s="153">
        <v>0</v>
      </c>
    </row>
    <row r="684" spans="1:37" x14ac:dyDescent="0.2">
      <c r="A684" s="149" t="s">
        <v>1672</v>
      </c>
      <c r="B684" s="66" t="s">
        <v>1673</v>
      </c>
      <c r="C684" s="67">
        <v>65</v>
      </c>
      <c r="D684" s="84" t="s">
        <v>337</v>
      </c>
      <c r="E684" s="85">
        <v>80.581517241379302</v>
      </c>
      <c r="F684" s="91">
        <v>80.502068965517196</v>
      </c>
      <c r="G684" s="86">
        <v>58.131862068965503</v>
      </c>
      <c r="H684" s="86">
        <v>58.060137931034497</v>
      </c>
      <c r="I684" s="86">
        <v>23.28</v>
      </c>
      <c r="J684" s="86">
        <v>39.479999999999997</v>
      </c>
      <c r="K684" s="87">
        <v>0</v>
      </c>
      <c r="L684" s="85">
        <v>0.70999996697400003</v>
      </c>
      <c r="M684" s="150">
        <v>1.3556044508718E-2</v>
      </c>
      <c r="N684" s="86">
        <v>72.876196801151096</v>
      </c>
      <c r="O684" s="86">
        <v>94.164588528678294</v>
      </c>
      <c r="P684" s="86">
        <v>1.5009999999999999</v>
      </c>
      <c r="Q684" s="88">
        <v>0.6008</v>
      </c>
      <c r="R684" s="85">
        <v>6.3438359061112296E-2</v>
      </c>
      <c r="S684" s="86">
        <v>0.6</v>
      </c>
      <c r="T684" s="86">
        <v>1.92</v>
      </c>
      <c r="U684" s="88">
        <v>1.4753103448275899</v>
      </c>
      <c r="V684" s="89">
        <v>4.82</v>
      </c>
      <c r="W684" s="85">
        <v>45.893417386469103</v>
      </c>
      <c r="X684" s="88">
        <v>53.4666666667</v>
      </c>
      <c r="Y684" s="85">
        <v>100</v>
      </c>
      <c r="Z684" s="88"/>
      <c r="AA684" s="85">
        <v>0</v>
      </c>
      <c r="AB684" s="91">
        <v>0</v>
      </c>
      <c r="AC684" s="86">
        <v>0</v>
      </c>
      <c r="AD684" s="86">
        <v>0</v>
      </c>
      <c r="AE684" s="86">
        <v>0</v>
      </c>
      <c r="AF684" s="151">
        <v>18.126702702999999</v>
      </c>
      <c r="AG684" s="85">
        <v>2.0903998904599999E-2</v>
      </c>
      <c r="AH684" s="86">
        <v>0.26430100000000001</v>
      </c>
      <c r="AI684" s="151">
        <v>0.52267597077799999</v>
      </c>
      <c r="AJ684" s="152">
        <v>3.33</v>
      </c>
      <c r="AK684" s="153">
        <v>60</v>
      </c>
    </row>
    <row r="685" spans="1:37" x14ac:dyDescent="0.2">
      <c r="A685" s="149" t="s">
        <v>1674</v>
      </c>
      <c r="B685" s="66" t="s">
        <v>1675</v>
      </c>
      <c r="C685" s="67">
        <v>65</v>
      </c>
      <c r="D685" s="84" t="s">
        <v>337</v>
      </c>
      <c r="E685" s="85">
        <v>70.625672087256106</v>
      </c>
      <c r="F685" s="91">
        <v>70.570807821449705</v>
      </c>
      <c r="G685" s="86">
        <v>52.316369302345997</v>
      </c>
      <c r="H685" s="86">
        <v>52.314174731713699</v>
      </c>
      <c r="I685" s="86">
        <v>16.18</v>
      </c>
      <c r="J685" s="86">
        <v>14.26</v>
      </c>
      <c r="K685" s="87">
        <v>0</v>
      </c>
      <c r="L685" s="85">
        <v>1.8300000053600001</v>
      </c>
      <c r="M685" s="150">
        <v>1.45098250433218E-2</v>
      </c>
      <c r="N685" s="86">
        <v>60.050218052068203</v>
      </c>
      <c r="O685" s="86">
        <v>83.358098068350699</v>
      </c>
      <c r="P685" s="86">
        <v>0.4</v>
      </c>
      <c r="Q685" s="88">
        <v>0.29260000000000003</v>
      </c>
      <c r="R685" s="85">
        <v>0.14925373134328401</v>
      </c>
      <c r="S685" s="86">
        <v>0.9</v>
      </c>
      <c r="T685" s="86">
        <v>1.23</v>
      </c>
      <c r="U685" s="88">
        <v>4.9114490749884796</v>
      </c>
      <c r="V685" s="89">
        <v>4.8499999999999996</v>
      </c>
      <c r="W685" s="85">
        <v>37.895672787026598</v>
      </c>
      <c r="X685" s="88">
        <v>37.299999999999997</v>
      </c>
      <c r="Y685" s="85"/>
      <c r="Z685" s="88"/>
      <c r="AA685" s="85">
        <v>0</v>
      </c>
      <c r="AB685" s="91">
        <v>0</v>
      </c>
      <c r="AC685" s="86">
        <v>0</v>
      </c>
      <c r="AD685" s="86">
        <v>0</v>
      </c>
      <c r="AE685" s="86">
        <v>0</v>
      </c>
      <c r="AF685" s="151">
        <v>0</v>
      </c>
      <c r="AG685" s="85">
        <v>6.8424000163299997E-2</v>
      </c>
      <c r="AH685" s="86">
        <v>4.5600000000000002E-2</v>
      </c>
      <c r="AI685" s="151">
        <v>2.81250000671E-2</v>
      </c>
      <c r="AJ685" s="152">
        <v>3.19</v>
      </c>
      <c r="AK685" s="153">
        <v>50</v>
      </c>
    </row>
    <row r="686" spans="1:37" x14ac:dyDescent="0.2">
      <c r="A686" s="149" t="s">
        <v>1676</v>
      </c>
      <c r="B686" s="66" t="s">
        <v>1677</v>
      </c>
      <c r="C686" s="67">
        <v>65</v>
      </c>
      <c r="D686" s="84" t="s">
        <v>337</v>
      </c>
      <c r="E686" s="85">
        <v>66.3061415637126</v>
      </c>
      <c r="F686" s="91">
        <v>65.232371437491594</v>
      </c>
      <c r="G686" s="86">
        <v>48.920654743321002</v>
      </c>
      <c r="H686" s="86">
        <v>48.239373801347</v>
      </c>
      <c r="I686" s="86">
        <v>54.02</v>
      </c>
      <c r="J686" s="86">
        <v>69.400000000000006</v>
      </c>
      <c r="K686" s="87">
        <v>0</v>
      </c>
      <c r="L686" s="85">
        <v>1.87999999598</v>
      </c>
      <c r="M686" s="150">
        <v>5.1106557440131498E-2</v>
      </c>
      <c r="N686" s="86">
        <v>58.374091357803103</v>
      </c>
      <c r="O686" s="86">
        <v>82.067103740840693</v>
      </c>
      <c r="P686" s="86">
        <v>3.109</v>
      </c>
      <c r="Q686" s="88">
        <v>0.34689999999999999</v>
      </c>
      <c r="R686" s="85">
        <v>2.89519397799653E-2</v>
      </c>
      <c r="S686" s="86">
        <v>0.8</v>
      </c>
      <c r="T686" s="86">
        <v>2.1</v>
      </c>
      <c r="U686" s="88">
        <v>2.81878595959145</v>
      </c>
      <c r="V686" s="89">
        <v>4.51</v>
      </c>
      <c r="W686" s="85">
        <v>43.371799154095797</v>
      </c>
      <c r="X686" s="88">
        <v>44.9</v>
      </c>
      <c r="Y686" s="85">
        <v>-100</v>
      </c>
      <c r="Z686" s="88"/>
      <c r="AA686" s="85">
        <v>0</v>
      </c>
      <c r="AB686" s="91">
        <v>0.27</v>
      </c>
      <c r="AC686" s="86">
        <v>0</v>
      </c>
      <c r="AD686" s="86">
        <v>0.19</v>
      </c>
      <c r="AE686" s="86">
        <v>0</v>
      </c>
      <c r="AF686" s="151">
        <v>6.0000002721600002E-4</v>
      </c>
      <c r="AG686" s="85">
        <v>5.0903999882500002E-2</v>
      </c>
      <c r="AH686" s="86">
        <v>0.45395400000000002</v>
      </c>
      <c r="AI686" s="151">
        <v>0.54058499875199995</v>
      </c>
      <c r="AJ686" s="152">
        <v>3.06</v>
      </c>
      <c r="AK686" s="153">
        <v>45</v>
      </c>
    </row>
    <row r="687" spans="1:37" x14ac:dyDescent="0.2">
      <c r="A687" s="149" t="s">
        <v>1678</v>
      </c>
      <c r="B687" s="66" t="s">
        <v>1679</v>
      </c>
      <c r="C687" s="67">
        <v>65</v>
      </c>
      <c r="D687" s="84" t="s">
        <v>337</v>
      </c>
      <c r="E687" s="85">
        <v>78.254683114679196</v>
      </c>
      <c r="F687" s="91">
        <v>78.194634814959898</v>
      </c>
      <c r="G687" s="86">
        <v>58.769009855753502</v>
      </c>
      <c r="H687" s="86">
        <v>58.724626329873999</v>
      </c>
      <c r="I687" s="86">
        <v>33.49</v>
      </c>
      <c r="J687" s="86">
        <v>40.35</v>
      </c>
      <c r="K687" s="87">
        <v>0</v>
      </c>
      <c r="L687" s="85">
        <v>1.7699999772699999</v>
      </c>
      <c r="M687" s="150">
        <v>0</v>
      </c>
      <c r="N687" s="86">
        <v>65.236696049624598</v>
      </c>
      <c r="O687" s="86">
        <v>81.412159545630601</v>
      </c>
      <c r="P687" s="86">
        <v>1.2210000000000001</v>
      </c>
      <c r="Q687" s="88">
        <v>0.43509999999999999</v>
      </c>
      <c r="R687" s="85">
        <v>0</v>
      </c>
      <c r="S687" s="86">
        <v>0.6</v>
      </c>
      <c r="T687" s="86">
        <v>1.57</v>
      </c>
      <c r="U687" s="88">
        <v>2.2204816917955701</v>
      </c>
      <c r="V687" s="89">
        <v>4.42</v>
      </c>
      <c r="W687" s="85">
        <v>45.871082836970601</v>
      </c>
      <c r="X687" s="88">
        <v>47.9</v>
      </c>
      <c r="Y687" s="85">
        <v>-100</v>
      </c>
      <c r="Z687" s="88"/>
      <c r="AA687" s="85">
        <v>0</v>
      </c>
      <c r="AB687" s="91">
        <v>0</v>
      </c>
      <c r="AC687" s="86">
        <v>0</v>
      </c>
      <c r="AD687" s="86">
        <v>0</v>
      </c>
      <c r="AE687" s="86">
        <v>0</v>
      </c>
      <c r="AF687" s="151">
        <v>7.176852338E-7</v>
      </c>
      <c r="AG687" s="85">
        <v>3.6143999328199998E-2</v>
      </c>
      <c r="AH687" s="86">
        <v>0.22692599999999999</v>
      </c>
      <c r="AI687" s="151">
        <v>5.1023999696200001E-2</v>
      </c>
      <c r="AJ687" s="152">
        <v>2.91</v>
      </c>
      <c r="AK687" s="153">
        <v>43</v>
      </c>
    </row>
    <row r="688" spans="1:37" x14ac:dyDescent="0.2">
      <c r="A688" s="149" t="s">
        <v>1680</v>
      </c>
      <c r="B688" s="66" t="s">
        <v>1681</v>
      </c>
      <c r="C688" s="67">
        <v>65</v>
      </c>
      <c r="D688" s="84" t="s">
        <v>337</v>
      </c>
      <c r="E688" s="85">
        <v>77.622811601776903</v>
      </c>
      <c r="F688" s="91">
        <v>77.6130128037627</v>
      </c>
      <c r="G688" s="86">
        <v>53.756205905408898</v>
      </c>
      <c r="H688" s="86">
        <v>53.752939639404197</v>
      </c>
      <c r="I688" s="86">
        <v>13.91</v>
      </c>
      <c r="J688" s="86">
        <v>13.14</v>
      </c>
      <c r="K688" s="87">
        <v>0</v>
      </c>
      <c r="L688" s="85">
        <v>2.52999995886</v>
      </c>
      <c r="M688" s="150">
        <v>0</v>
      </c>
      <c r="N688" s="86">
        <v>70.568036888060405</v>
      </c>
      <c r="O688" s="86">
        <v>78.3473934674454</v>
      </c>
      <c r="P688" s="86">
        <v>0.49</v>
      </c>
      <c r="Q688" s="88">
        <v>0.1452</v>
      </c>
      <c r="R688" s="85">
        <v>0</v>
      </c>
      <c r="S688" s="86">
        <v>0.8</v>
      </c>
      <c r="T688" s="86">
        <v>1.19</v>
      </c>
      <c r="U688" s="88">
        <v>2.8351188920825701</v>
      </c>
      <c r="V688" s="89">
        <v>4.92</v>
      </c>
      <c r="W688" s="85">
        <v>37.186541056626403</v>
      </c>
      <c r="X688" s="88">
        <v>40.833333333299997</v>
      </c>
      <c r="Y688" s="85"/>
      <c r="Z688" s="88"/>
      <c r="AA688" s="85">
        <v>0</v>
      </c>
      <c r="AB688" s="91">
        <v>0</v>
      </c>
      <c r="AC688" s="86">
        <v>0</v>
      </c>
      <c r="AD688" s="86">
        <v>0</v>
      </c>
      <c r="AE688" s="86">
        <v>0</v>
      </c>
      <c r="AF688" s="151">
        <v>1.31071928443E-8</v>
      </c>
      <c r="AG688" s="85">
        <v>2.0832000588499999E-2</v>
      </c>
      <c r="AH688" s="86">
        <v>2.9988000000000001E-2</v>
      </c>
      <c r="AI688" s="151">
        <v>5.9918662319599998E-10</v>
      </c>
      <c r="AJ688" s="152">
        <v>2.75</v>
      </c>
      <c r="AK688" s="153">
        <v>26</v>
      </c>
    </row>
    <row r="689" spans="1:37" x14ac:dyDescent="0.2">
      <c r="A689" s="149" t="s">
        <v>1682</v>
      </c>
      <c r="B689" s="66" t="s">
        <v>1683</v>
      </c>
      <c r="C689" s="67">
        <v>65</v>
      </c>
      <c r="D689" s="84" t="s">
        <v>337</v>
      </c>
      <c r="E689" s="85">
        <v>63.696433777086803</v>
      </c>
      <c r="F689" s="91">
        <v>63.547760178796999</v>
      </c>
      <c r="G689" s="86">
        <v>47.882615877951601</v>
      </c>
      <c r="H689" s="86">
        <v>47.7708677485181</v>
      </c>
      <c r="I689" s="86">
        <v>29.58</v>
      </c>
      <c r="J689" s="86">
        <v>36.590000000000003</v>
      </c>
      <c r="K689" s="87">
        <v>0</v>
      </c>
      <c r="L689" s="85">
        <v>4.2499999987699999</v>
      </c>
      <c r="M689" s="150">
        <v>1.0202456080184099E-2</v>
      </c>
      <c r="N689" s="86">
        <v>56.7385628555841</v>
      </c>
      <c r="O689" s="86">
        <v>72.048600237990897</v>
      </c>
      <c r="P689" s="86">
        <v>0.70099999999999996</v>
      </c>
      <c r="Q689" s="88">
        <v>0.43190000000000001</v>
      </c>
      <c r="R689" s="85">
        <v>7.3937153419593296E-2</v>
      </c>
      <c r="S689" s="86">
        <v>0.9</v>
      </c>
      <c r="T689" s="86">
        <v>1.85</v>
      </c>
      <c r="U689" s="88">
        <v>5.67000291516859</v>
      </c>
      <c r="V689" s="89">
        <v>4.58</v>
      </c>
      <c r="W689" s="85">
        <v>37.374067328091698</v>
      </c>
      <c r="X689" s="88">
        <v>37.4666666667</v>
      </c>
      <c r="Y689" s="85">
        <v>100</v>
      </c>
      <c r="Z689" s="88"/>
      <c r="AA689" s="85">
        <v>0</v>
      </c>
      <c r="AB689" s="91">
        <v>0</v>
      </c>
      <c r="AC689" s="86">
        <v>0</v>
      </c>
      <c r="AD689" s="86">
        <v>0</v>
      </c>
      <c r="AE689" s="86">
        <v>0</v>
      </c>
      <c r="AF689" s="151">
        <v>1.4212000365899999</v>
      </c>
      <c r="AG689" s="85">
        <v>0.15780000001300001</v>
      </c>
      <c r="AH689" s="86">
        <v>0.26632699999999998</v>
      </c>
      <c r="AI689" s="151">
        <v>0.31283500002600001</v>
      </c>
      <c r="AJ689" s="152">
        <v>2.93</v>
      </c>
      <c r="AK689" s="153">
        <v>40</v>
      </c>
    </row>
    <row r="690" spans="1:37" x14ac:dyDescent="0.2">
      <c r="A690" s="149" t="s">
        <v>1684</v>
      </c>
      <c r="B690" s="66" t="s">
        <v>1685</v>
      </c>
      <c r="C690" s="67">
        <v>65</v>
      </c>
      <c r="D690" s="84" t="s">
        <v>337</v>
      </c>
      <c r="E690" s="85">
        <v>56.605281504531597</v>
      </c>
      <c r="F690" s="91">
        <v>56.5474672244044</v>
      </c>
      <c r="G690" s="86">
        <v>43.214473975071797</v>
      </c>
      <c r="H690" s="86">
        <v>43.171963474978298</v>
      </c>
      <c r="I690" s="86">
        <v>25.82</v>
      </c>
      <c r="J690" s="86">
        <v>28.67</v>
      </c>
      <c r="K690" s="87">
        <v>0</v>
      </c>
      <c r="L690" s="85">
        <v>4.6099999948499999</v>
      </c>
      <c r="M690" s="150">
        <v>0</v>
      </c>
      <c r="N690" s="86">
        <v>50.941178474694603</v>
      </c>
      <c r="O690" s="86">
        <v>61.269710398845703</v>
      </c>
      <c r="P690" s="86">
        <v>0.69099999999999995</v>
      </c>
      <c r="Q690" s="88">
        <v>0.43459999999999999</v>
      </c>
      <c r="R690" s="85">
        <v>0</v>
      </c>
      <c r="S690" s="86">
        <v>1.1000000000000001</v>
      </c>
      <c r="T690" s="86">
        <v>1.95</v>
      </c>
      <c r="U690" s="88">
        <v>6.5347140743763701</v>
      </c>
      <c r="V690" s="89">
        <v>4.53</v>
      </c>
      <c r="W690" s="85">
        <v>28.066146186042602</v>
      </c>
      <c r="X690" s="88">
        <v>28.333333333300001</v>
      </c>
      <c r="Y690" s="85"/>
      <c r="Z690" s="88"/>
      <c r="AA690" s="85">
        <v>0</v>
      </c>
      <c r="AB690" s="91">
        <v>0</v>
      </c>
      <c r="AC690" s="86">
        <v>0</v>
      </c>
      <c r="AD690" s="86">
        <v>0</v>
      </c>
      <c r="AE690" s="86">
        <v>0</v>
      </c>
      <c r="AF690" s="151">
        <v>0</v>
      </c>
      <c r="AG690" s="85">
        <v>7.8071999918699994E-2</v>
      </c>
      <c r="AH690" s="86">
        <v>0.12510599999999999</v>
      </c>
      <c r="AI690" s="151">
        <v>0</v>
      </c>
      <c r="AJ690" s="152">
        <v>2.74</v>
      </c>
      <c r="AK690" s="153">
        <v>32</v>
      </c>
    </row>
    <row r="691" spans="1:37" x14ac:dyDescent="0.2">
      <c r="A691" s="149" t="s">
        <v>1686</v>
      </c>
      <c r="B691" s="66" t="s">
        <v>1687</v>
      </c>
      <c r="C691" s="67">
        <v>65</v>
      </c>
      <c r="D691" s="84" t="s">
        <v>337</v>
      </c>
      <c r="E691" s="85">
        <v>64.408326839585897</v>
      </c>
      <c r="F691" s="91">
        <v>64.325949014805701</v>
      </c>
      <c r="G691" s="86">
        <v>40.959590337303801</v>
      </c>
      <c r="H691" s="86">
        <v>40.899476789491302</v>
      </c>
      <c r="I691" s="86">
        <v>8.5299999999999994</v>
      </c>
      <c r="J691" s="86">
        <v>11.31</v>
      </c>
      <c r="K691" s="87">
        <v>0</v>
      </c>
      <c r="L691" s="85">
        <v>1.47000000077</v>
      </c>
      <c r="M691" s="150">
        <v>0</v>
      </c>
      <c r="N691" s="86">
        <v>53.212340387534603</v>
      </c>
      <c r="O691" s="86">
        <v>76.103752759381905</v>
      </c>
      <c r="P691" s="86">
        <v>0.55300000000000005</v>
      </c>
      <c r="Q691" s="88">
        <v>0.3463</v>
      </c>
      <c r="R691" s="85">
        <v>0</v>
      </c>
      <c r="S691" s="86">
        <v>0.5</v>
      </c>
      <c r="T691" s="86">
        <v>1.67</v>
      </c>
      <c r="U691" s="88">
        <v>3.3240565512634999</v>
      </c>
      <c r="V691" s="89">
        <v>4.6900000000000004</v>
      </c>
      <c r="W691" s="85">
        <v>37.248303013132997</v>
      </c>
      <c r="X691" s="88">
        <v>37.666666666700003</v>
      </c>
      <c r="Y691" s="85"/>
      <c r="Z691" s="88"/>
      <c r="AA691" s="85">
        <v>0.13</v>
      </c>
      <c r="AB691" s="91">
        <v>0.22</v>
      </c>
      <c r="AC691" s="86">
        <v>0</v>
      </c>
      <c r="AD691" s="86">
        <v>0</v>
      </c>
      <c r="AE691" s="86">
        <v>0</v>
      </c>
      <c r="AF691" s="151">
        <v>0</v>
      </c>
      <c r="AG691" s="85">
        <v>0.16468700013400001</v>
      </c>
      <c r="AH691" s="86">
        <v>3.6006999999999997E-2</v>
      </c>
      <c r="AI691" s="151">
        <v>0</v>
      </c>
      <c r="AJ691" s="152">
        <v>2.82</v>
      </c>
      <c r="AK691" s="153">
        <v>38</v>
      </c>
    </row>
    <row r="692" spans="1:37" x14ac:dyDescent="0.2">
      <c r="A692" s="149" t="s">
        <v>1688</v>
      </c>
      <c r="B692" s="66" t="s">
        <v>1689</v>
      </c>
      <c r="C692" s="67">
        <v>65</v>
      </c>
      <c r="D692" s="84" t="s">
        <v>337</v>
      </c>
      <c r="E692" s="85">
        <v>58.862206975414502</v>
      </c>
      <c r="F692" s="91">
        <v>58.855609799005997</v>
      </c>
      <c r="G692" s="86">
        <v>49.219334124994496</v>
      </c>
      <c r="H692" s="86">
        <v>49.2149360073888</v>
      </c>
      <c r="I692" s="86">
        <v>6.97</v>
      </c>
      <c r="J692" s="86">
        <v>15</v>
      </c>
      <c r="K692" s="87">
        <v>0</v>
      </c>
      <c r="L692" s="85">
        <v>3.40000000085</v>
      </c>
      <c r="M692" s="150">
        <v>0</v>
      </c>
      <c r="N692" s="86">
        <v>50.996348920072101</v>
      </c>
      <c r="O692" s="86">
        <v>58.533294786547202</v>
      </c>
      <c r="P692" s="86">
        <v>1.1579999999999999</v>
      </c>
      <c r="Q692" s="88">
        <v>0.29320000000000002</v>
      </c>
      <c r="R692" s="85">
        <v>0</v>
      </c>
      <c r="S692" s="86">
        <v>0.2</v>
      </c>
      <c r="T692" s="86">
        <v>1.26</v>
      </c>
      <c r="U692" s="88">
        <v>5.9880371201125904</v>
      </c>
      <c r="V692" s="89">
        <v>4.6900000000000004</v>
      </c>
      <c r="W692" s="85">
        <v>28.722309289584299</v>
      </c>
      <c r="X692" s="88">
        <v>28.9</v>
      </c>
      <c r="Y692" s="85">
        <v>100</v>
      </c>
      <c r="Z692" s="88"/>
      <c r="AA692" s="85">
        <v>0</v>
      </c>
      <c r="AB692" s="91">
        <v>0</v>
      </c>
      <c r="AC692" s="86">
        <v>0</v>
      </c>
      <c r="AD692" s="86">
        <v>0</v>
      </c>
      <c r="AE692" s="86">
        <v>0</v>
      </c>
      <c r="AF692" s="151">
        <v>0</v>
      </c>
      <c r="AG692" s="85">
        <v>0.19155500022899999</v>
      </c>
      <c r="AH692" s="86">
        <v>4.7960000000000003E-2</v>
      </c>
      <c r="AI692" s="151">
        <v>0.29051200034800001</v>
      </c>
      <c r="AJ692" s="152">
        <v>2.71</v>
      </c>
      <c r="AK692" s="153">
        <v>33</v>
      </c>
    </row>
    <row r="693" spans="1:37" x14ac:dyDescent="0.2">
      <c r="A693" s="149" t="s">
        <v>1690</v>
      </c>
      <c r="B693" s="66" t="s">
        <v>1691</v>
      </c>
      <c r="C693" s="67">
        <v>65</v>
      </c>
      <c r="D693" s="84" t="s">
        <v>337</v>
      </c>
      <c r="E693" s="85">
        <v>78.571534458988694</v>
      </c>
      <c r="F693" s="91">
        <v>78.460352520865101</v>
      </c>
      <c r="G693" s="86">
        <v>57.8220199534518</v>
      </c>
      <c r="H693" s="86">
        <v>57.7419689580029</v>
      </c>
      <c r="I693" s="86">
        <v>3.03</v>
      </c>
      <c r="J693" s="86">
        <v>1.93</v>
      </c>
      <c r="K693" s="87">
        <v>0</v>
      </c>
      <c r="L693" s="85">
        <v>1.87999999358</v>
      </c>
      <c r="M693" s="150">
        <v>4.3974380596223696E-3</v>
      </c>
      <c r="N693" s="86">
        <v>67.388915290483496</v>
      </c>
      <c r="O693" s="86">
        <v>79.063814225635397</v>
      </c>
      <c r="P693" s="86">
        <v>0.20499999999999999</v>
      </c>
      <c r="Q693" s="88">
        <v>0.26350000000000001</v>
      </c>
      <c r="R693" s="85">
        <v>4.76417341591234E-2</v>
      </c>
      <c r="S693" s="86">
        <v>2.7</v>
      </c>
      <c r="T693" s="86">
        <v>1.24</v>
      </c>
      <c r="U693" s="88">
        <v>3.24354774152423</v>
      </c>
      <c r="V693" s="89">
        <v>4.68</v>
      </c>
      <c r="W693" s="85">
        <v>44.236312135387998</v>
      </c>
      <c r="X693" s="88">
        <v>45.066666666700002</v>
      </c>
      <c r="Y693" s="85">
        <v>-100</v>
      </c>
      <c r="Z693" s="88"/>
      <c r="AA693" s="85">
        <v>0</v>
      </c>
      <c r="AB693" s="91">
        <v>0</v>
      </c>
      <c r="AC693" s="86">
        <v>0</v>
      </c>
      <c r="AD693" s="86">
        <v>0</v>
      </c>
      <c r="AE693" s="86">
        <v>0</v>
      </c>
      <c r="AF693" s="151">
        <v>4.2204273160599999E-9</v>
      </c>
      <c r="AG693" s="85">
        <v>0.17531599996</v>
      </c>
      <c r="AH693" s="86">
        <v>1.0156999999999999E-2</v>
      </c>
      <c r="AI693" s="151">
        <v>4.2533937693999999E-10</v>
      </c>
      <c r="AJ693" s="152">
        <v>2.65</v>
      </c>
      <c r="AK693" s="153">
        <v>27</v>
      </c>
    </row>
    <row r="694" spans="1:37" x14ac:dyDescent="0.2">
      <c r="A694" s="149" t="s">
        <v>1692</v>
      </c>
      <c r="B694" s="66" t="s">
        <v>1693</v>
      </c>
      <c r="C694" s="67">
        <v>65</v>
      </c>
      <c r="D694" s="84" t="s">
        <v>337</v>
      </c>
      <c r="E694" s="85">
        <v>79.428753573912402</v>
      </c>
      <c r="F694" s="91">
        <v>79.367900471370106</v>
      </c>
      <c r="G694" s="86">
        <v>63.210918785256197</v>
      </c>
      <c r="H694" s="86">
        <v>63.173247817015699</v>
      </c>
      <c r="I694" s="86">
        <v>10.53</v>
      </c>
      <c r="J694" s="86">
        <v>18.420000000000002</v>
      </c>
      <c r="K694" s="87">
        <v>0</v>
      </c>
      <c r="L694" s="85">
        <v>0.71999999882099996</v>
      </c>
      <c r="M694" s="150">
        <v>2.4492645668125501E-3</v>
      </c>
      <c r="N694" s="86">
        <v>71.014352398845602</v>
      </c>
      <c r="O694" s="86">
        <v>87.548245139414902</v>
      </c>
      <c r="P694" s="86">
        <v>0.53500000000000003</v>
      </c>
      <c r="Q694" s="88">
        <v>0.13950000000000001</v>
      </c>
      <c r="R694" s="85">
        <v>5.9820538384845502E-2</v>
      </c>
      <c r="S694" s="86">
        <v>0.6</v>
      </c>
      <c r="T694" s="86">
        <v>1.05</v>
      </c>
      <c r="U694" s="88">
        <v>1.78792210802875</v>
      </c>
      <c r="V694" s="89">
        <v>4.7</v>
      </c>
      <c r="W694" s="85">
        <v>43.041448229140897</v>
      </c>
      <c r="X694" s="88">
        <v>39.6</v>
      </c>
      <c r="Y694" s="85">
        <v>-71.28</v>
      </c>
      <c r="Z694" s="88"/>
      <c r="AA694" s="85">
        <v>0</v>
      </c>
      <c r="AB694" s="91">
        <v>0</v>
      </c>
      <c r="AC694" s="86">
        <v>0</v>
      </c>
      <c r="AD694" s="86">
        <v>0</v>
      </c>
      <c r="AE694" s="86">
        <v>0</v>
      </c>
      <c r="AF694" s="151">
        <v>2.5133445341999998E-10</v>
      </c>
      <c r="AG694" s="85">
        <v>6.4383999801500003E-2</v>
      </c>
      <c r="AH694" s="86">
        <v>0.119216</v>
      </c>
      <c r="AI694" s="151">
        <v>0.34959799843299999</v>
      </c>
      <c r="AJ694" s="152">
        <v>2.57</v>
      </c>
      <c r="AK694" s="153">
        <v>30</v>
      </c>
    </row>
    <row r="695" spans="1:37" x14ac:dyDescent="0.2">
      <c r="A695" s="149" t="s">
        <v>1694</v>
      </c>
      <c r="B695" s="66" t="s">
        <v>1695</v>
      </c>
      <c r="C695" s="67">
        <v>65</v>
      </c>
      <c r="D695" s="84" t="s">
        <v>337</v>
      </c>
      <c r="E695" s="85">
        <v>49.5969708269987</v>
      </c>
      <c r="F695" s="91">
        <v>49.550500559364302</v>
      </c>
      <c r="G695" s="86">
        <v>46.2080835317403</v>
      </c>
      <c r="H695" s="86">
        <v>46.171939990246997</v>
      </c>
      <c r="I695" s="86">
        <v>11.12</v>
      </c>
      <c r="J695" s="86">
        <v>13.09</v>
      </c>
      <c r="K695" s="87">
        <v>0</v>
      </c>
      <c r="L695" s="85">
        <v>6.2100000010500001</v>
      </c>
      <c r="M695" s="150">
        <v>3.3443118700388699E-2</v>
      </c>
      <c r="N695" s="86">
        <v>41.585309024801397</v>
      </c>
      <c r="O695" s="86">
        <v>58.015289196596001</v>
      </c>
      <c r="P695" s="86">
        <v>0.90600000000000003</v>
      </c>
      <c r="Q695" s="88">
        <v>0.74580000000000002</v>
      </c>
      <c r="R695" s="85">
        <v>4.30570505920344E-2</v>
      </c>
      <c r="S695" s="86">
        <v>8.1999999999999993</v>
      </c>
      <c r="T695" s="86">
        <v>1.61</v>
      </c>
      <c r="U695" s="88">
        <v>11.2658845127793</v>
      </c>
      <c r="V695" s="89">
        <v>4.46</v>
      </c>
      <c r="W695" s="85">
        <v>25.798193893557102</v>
      </c>
      <c r="X695" s="88">
        <v>24.0333333333</v>
      </c>
      <c r="Y695" s="85">
        <v>100</v>
      </c>
      <c r="Z695" s="88"/>
      <c r="AA695" s="85">
        <v>0</v>
      </c>
      <c r="AB695" s="91">
        <v>0</v>
      </c>
      <c r="AC695" s="86">
        <v>0</v>
      </c>
      <c r="AD695" s="86">
        <v>0</v>
      </c>
      <c r="AE695" s="86">
        <v>0</v>
      </c>
      <c r="AF695" s="151">
        <v>2.3817803273900001E-10</v>
      </c>
      <c r="AG695" s="85">
        <v>4.1225380034899999</v>
      </c>
      <c r="AH695" s="86">
        <v>0.15773999999999999</v>
      </c>
      <c r="AI695" s="151">
        <v>0.68173700004600002</v>
      </c>
      <c r="AJ695" s="152">
        <v>2.4900000000000002</v>
      </c>
      <c r="AK695" s="153">
        <v>19</v>
      </c>
    </row>
    <row r="696" spans="1:37" x14ac:dyDescent="0.2">
      <c r="A696" s="149" t="s">
        <v>1696</v>
      </c>
      <c r="B696" s="66" t="s">
        <v>1697</v>
      </c>
      <c r="C696" s="67">
        <v>63</v>
      </c>
      <c r="D696" s="84" t="s">
        <v>337</v>
      </c>
      <c r="E696" s="85">
        <v>58.725744500424</v>
      </c>
      <c r="F696" s="91">
        <v>58.712026737167697</v>
      </c>
      <c r="G696" s="86">
        <v>57.854042998952501</v>
      </c>
      <c r="H696" s="86">
        <v>57.840325235696099</v>
      </c>
      <c r="I696" s="86">
        <v>28.95</v>
      </c>
      <c r="J696" s="86">
        <v>29.97</v>
      </c>
      <c r="K696" s="87">
        <v>0</v>
      </c>
      <c r="L696" s="85">
        <v>7.1599999941799997</v>
      </c>
      <c r="M696" s="150">
        <v>0</v>
      </c>
      <c r="N696" s="86">
        <v>49.943873478347598</v>
      </c>
      <c r="O696" s="86">
        <v>48.721891216605798</v>
      </c>
      <c r="P696" s="86">
        <v>1.302</v>
      </c>
      <c r="Q696" s="88">
        <v>0.2356</v>
      </c>
      <c r="R696" s="85">
        <v>0</v>
      </c>
      <c r="S696" s="86">
        <v>4.7</v>
      </c>
      <c r="T696" s="86">
        <v>1.9</v>
      </c>
      <c r="U696" s="88">
        <v>14.676759614905</v>
      </c>
      <c r="V696" s="89">
        <v>4.2699999999999996</v>
      </c>
      <c r="W696" s="85">
        <v>23.430787487273701</v>
      </c>
      <c r="X696" s="88">
        <v>22.4666666667</v>
      </c>
      <c r="Y696" s="85"/>
      <c r="Z696" s="88"/>
      <c r="AA696" s="85">
        <v>0</v>
      </c>
      <c r="AB696" s="91">
        <v>0</v>
      </c>
      <c r="AC696" s="86">
        <v>0</v>
      </c>
      <c r="AD696" s="86">
        <v>0</v>
      </c>
      <c r="AE696" s="86">
        <v>0</v>
      </c>
      <c r="AF696" s="151">
        <v>0</v>
      </c>
      <c r="AG696" s="85">
        <v>1.1865689933300001</v>
      </c>
      <c r="AH696" s="86">
        <v>0.140434</v>
      </c>
      <c r="AI696" s="151">
        <v>9.7390999452600005E-2</v>
      </c>
      <c r="AJ696" s="152">
        <v>2.82</v>
      </c>
      <c r="AK696" s="153">
        <v>33</v>
      </c>
    </row>
    <row r="697" spans="1:37" x14ac:dyDescent="0.2">
      <c r="A697" s="149" t="s">
        <v>1698</v>
      </c>
      <c r="B697" s="66" t="s">
        <v>1699</v>
      </c>
      <c r="C697" s="67">
        <v>63</v>
      </c>
      <c r="D697" s="84" t="s">
        <v>337</v>
      </c>
      <c r="E697" s="85">
        <v>72.053728400873894</v>
      </c>
      <c r="F697" s="91">
        <v>72.047107979079499</v>
      </c>
      <c r="G697" s="86">
        <v>68.929624916325196</v>
      </c>
      <c r="H697" s="86">
        <v>68.9237400969524</v>
      </c>
      <c r="I697" s="86">
        <v>10.43</v>
      </c>
      <c r="J697" s="86">
        <v>12.58</v>
      </c>
      <c r="K697" s="87">
        <v>0</v>
      </c>
      <c r="L697" s="85">
        <v>2.8300000012100002</v>
      </c>
      <c r="M697" s="150">
        <v>3.12970216842838E-3</v>
      </c>
      <c r="N697" s="86">
        <v>63.164290343486698</v>
      </c>
      <c r="O697" s="86">
        <v>59.979999523798199</v>
      </c>
      <c r="P697" s="86">
        <v>0.55800000000000005</v>
      </c>
      <c r="Q697" s="88">
        <v>0.4168</v>
      </c>
      <c r="R697" s="85">
        <v>3.5606195478013199E-2</v>
      </c>
      <c r="S697" s="86">
        <v>3.6</v>
      </c>
      <c r="T697" s="86">
        <v>1.49</v>
      </c>
      <c r="U697" s="88">
        <v>6.1591990760833601</v>
      </c>
      <c r="V697" s="89">
        <v>4.62</v>
      </c>
      <c r="W697" s="85">
        <v>27.794868039723799</v>
      </c>
      <c r="X697" s="88">
        <v>28.366666666699999</v>
      </c>
      <c r="Y697" s="85">
        <v>100</v>
      </c>
      <c r="Z697" s="88"/>
      <c r="AA697" s="85">
        <v>0</v>
      </c>
      <c r="AB697" s="91">
        <v>0</v>
      </c>
      <c r="AC697" s="86">
        <v>0</v>
      </c>
      <c r="AD697" s="86">
        <v>0</v>
      </c>
      <c r="AE697" s="86">
        <v>0</v>
      </c>
      <c r="AF697" s="151">
        <v>0</v>
      </c>
      <c r="AG697" s="85">
        <v>0.67126300047700005</v>
      </c>
      <c r="AH697" s="86">
        <v>0.105375</v>
      </c>
      <c r="AI697" s="151">
        <v>4.6206000032800003E-2</v>
      </c>
      <c r="AJ697" s="152">
        <v>2.97</v>
      </c>
      <c r="AK697" s="153">
        <v>38</v>
      </c>
    </row>
    <row r="698" spans="1:37" x14ac:dyDescent="0.2">
      <c r="A698" s="149" t="s">
        <v>1700</v>
      </c>
      <c r="B698" s="66" t="s">
        <v>1701</v>
      </c>
      <c r="C698" s="67">
        <v>65</v>
      </c>
      <c r="D698" s="84" t="s">
        <v>337</v>
      </c>
      <c r="E698" s="85">
        <v>72.935817805382996</v>
      </c>
      <c r="F698" s="91">
        <v>72.927536231884105</v>
      </c>
      <c r="G698" s="86">
        <v>67.140372670807494</v>
      </c>
      <c r="H698" s="86">
        <v>67.132091097308503</v>
      </c>
      <c r="I698" s="86">
        <v>54.04</v>
      </c>
      <c r="J698" s="86">
        <v>84.86</v>
      </c>
      <c r="K698" s="87">
        <v>0</v>
      </c>
      <c r="L698" s="85">
        <v>4.7699999953900001</v>
      </c>
      <c r="M698" s="150">
        <v>3.0749388769240799E-3</v>
      </c>
      <c r="N698" s="86">
        <v>65.150058033493593</v>
      </c>
      <c r="O698" s="86">
        <v>62.505513895015397</v>
      </c>
      <c r="P698" s="86">
        <v>2.1</v>
      </c>
      <c r="Q698" s="88">
        <v>0.64410000000000001</v>
      </c>
      <c r="R698" s="85">
        <v>2.4260067928190202E-2</v>
      </c>
      <c r="S698" s="86">
        <v>0.1</v>
      </c>
      <c r="T698" s="86">
        <v>2.09</v>
      </c>
      <c r="U698" s="88">
        <v>7.0757763975155301</v>
      </c>
      <c r="V698" s="89">
        <v>4.6900000000000004</v>
      </c>
      <c r="W698" s="85">
        <v>39.747518407385201</v>
      </c>
      <c r="X698" s="88">
        <v>38.700000000000003</v>
      </c>
      <c r="Y698" s="85"/>
      <c r="Z698" s="88"/>
      <c r="AA698" s="85">
        <v>0</v>
      </c>
      <c r="AB698" s="91">
        <v>0</v>
      </c>
      <c r="AC698" s="86">
        <v>0</v>
      </c>
      <c r="AD698" s="86">
        <v>0</v>
      </c>
      <c r="AE698" s="86">
        <v>0</v>
      </c>
      <c r="AF698" s="151">
        <v>0</v>
      </c>
      <c r="AG698" s="85">
        <v>5.6289999791800001E-2</v>
      </c>
      <c r="AH698" s="86">
        <v>0.32941799999999999</v>
      </c>
      <c r="AI698" s="151">
        <v>0.72740899730999997</v>
      </c>
      <c r="AJ698" s="152">
        <v>3.07</v>
      </c>
      <c r="AK698" s="153">
        <v>42</v>
      </c>
    </row>
    <row r="699" spans="1:37" x14ac:dyDescent="0.2">
      <c r="A699" s="149" t="s">
        <v>1702</v>
      </c>
      <c r="B699" s="66" t="s">
        <v>1703</v>
      </c>
      <c r="C699" s="67">
        <v>63</v>
      </c>
      <c r="D699" s="84" t="s">
        <v>337</v>
      </c>
      <c r="E699" s="85">
        <v>73.217849962890597</v>
      </c>
      <c r="F699" s="91">
        <v>73.217129392775604</v>
      </c>
      <c r="G699" s="86">
        <v>69.965196463441899</v>
      </c>
      <c r="H699" s="86">
        <v>69.964475893326806</v>
      </c>
      <c r="I699" s="86">
        <v>36.96</v>
      </c>
      <c r="J699" s="86">
        <v>56.66</v>
      </c>
      <c r="K699" s="87">
        <v>0</v>
      </c>
      <c r="L699" s="85">
        <v>4.8799999975899997</v>
      </c>
      <c r="M699" s="150">
        <v>1.81587623204539E-3</v>
      </c>
      <c r="N699" s="86">
        <v>64.730523811240502</v>
      </c>
      <c r="O699" s="86">
        <v>53.698255936121001</v>
      </c>
      <c r="P699" s="86">
        <v>1.931</v>
      </c>
      <c r="Q699" s="88">
        <v>0.79259999999999997</v>
      </c>
      <c r="R699" s="85">
        <v>1.19774823332136E-2</v>
      </c>
      <c r="S699" s="86">
        <v>0.2</v>
      </c>
      <c r="T699" s="86">
        <v>1.98</v>
      </c>
      <c r="U699" s="88">
        <v>6.7848882035466502</v>
      </c>
      <c r="V699" s="89">
        <v>4.5999999999999996</v>
      </c>
      <c r="W699" s="85">
        <v>36.7095113531241</v>
      </c>
      <c r="X699" s="88">
        <v>36.5</v>
      </c>
      <c r="Y699" s="85">
        <v>23.939999999999998</v>
      </c>
      <c r="Z699" s="88"/>
      <c r="AA699" s="85">
        <v>0</v>
      </c>
      <c r="AB699" s="91">
        <v>0</v>
      </c>
      <c r="AC699" s="86">
        <v>0</v>
      </c>
      <c r="AD699" s="86">
        <v>0</v>
      </c>
      <c r="AE699" s="86">
        <v>0</v>
      </c>
      <c r="AF699" s="151">
        <v>0</v>
      </c>
      <c r="AG699" s="85">
        <v>0.22684999974299999</v>
      </c>
      <c r="AH699" s="86">
        <v>0.45743600000000001</v>
      </c>
      <c r="AI699" s="151">
        <v>1.24827099828</v>
      </c>
      <c r="AJ699" s="152">
        <v>3.1</v>
      </c>
      <c r="AK699" s="153">
        <v>43</v>
      </c>
    </row>
    <row r="700" spans="1:37" x14ac:dyDescent="0.2">
      <c r="A700" s="149" t="s">
        <v>1704</v>
      </c>
      <c r="B700" s="66" t="s">
        <v>1705</v>
      </c>
      <c r="C700" s="67">
        <v>65</v>
      </c>
      <c r="D700" s="84" t="s">
        <v>337</v>
      </c>
      <c r="E700" s="85">
        <v>64.288606057538999</v>
      </c>
      <c r="F700" s="91">
        <v>64.288606057538999</v>
      </c>
      <c r="G700" s="86">
        <v>52.892133296222298</v>
      </c>
      <c r="H700" s="86">
        <v>52.892133296222298</v>
      </c>
      <c r="I700" s="86">
        <v>32.82</v>
      </c>
      <c r="J700" s="86">
        <v>37.14</v>
      </c>
      <c r="K700" s="87">
        <v>0</v>
      </c>
      <c r="L700" s="85">
        <v>3.12999999648</v>
      </c>
      <c r="M700" s="150">
        <v>3.2688500652310701E-2</v>
      </c>
      <c r="N700" s="86">
        <v>56.449250442601901</v>
      </c>
      <c r="O700" s="86">
        <v>70.152753108348094</v>
      </c>
      <c r="P700" s="86">
        <v>1.0089999999999999</v>
      </c>
      <c r="Q700" s="88">
        <v>0.7591</v>
      </c>
      <c r="R700" s="85">
        <v>9.9166997223324102E-2</v>
      </c>
      <c r="S700" s="86">
        <v>0.5</v>
      </c>
      <c r="T700" s="86">
        <v>1.83</v>
      </c>
      <c r="U700" s="88">
        <v>6.6761974646390501</v>
      </c>
      <c r="V700" s="89">
        <v>4.7699999999999996</v>
      </c>
      <c r="W700" s="85">
        <v>43.415744281122898</v>
      </c>
      <c r="X700" s="88"/>
      <c r="Y700" s="85">
        <v>100</v>
      </c>
      <c r="Z700" s="88"/>
      <c r="AA700" s="85">
        <v>0</v>
      </c>
      <c r="AB700" s="91">
        <v>0</v>
      </c>
      <c r="AC700" s="86">
        <v>0</v>
      </c>
      <c r="AD700" s="86">
        <v>0</v>
      </c>
      <c r="AE700" s="86">
        <v>0</v>
      </c>
      <c r="AF700" s="151">
        <v>0</v>
      </c>
      <c r="AG700" s="85">
        <v>0.185237000091</v>
      </c>
      <c r="AH700" s="86">
        <v>0.19755600000000001</v>
      </c>
      <c r="AI700" s="151">
        <v>0.26331600013000001</v>
      </c>
      <c r="AJ700" s="152">
        <v>3.16</v>
      </c>
      <c r="AK700" s="153">
        <v>45</v>
      </c>
    </row>
    <row r="701" spans="1:37" x14ac:dyDescent="0.2">
      <c r="A701" s="149" t="s">
        <v>1706</v>
      </c>
      <c r="B701" s="66" t="s">
        <v>1707</v>
      </c>
      <c r="C701" s="67">
        <v>63</v>
      </c>
      <c r="D701" s="84" t="s">
        <v>337</v>
      </c>
      <c r="E701" s="85">
        <v>71.482142207012103</v>
      </c>
      <c r="F701" s="91">
        <v>71.476074319486401</v>
      </c>
      <c r="G701" s="86">
        <v>68.290433368527104</v>
      </c>
      <c r="H701" s="86">
        <v>68.284365481001402</v>
      </c>
      <c r="I701" s="86">
        <v>6.07</v>
      </c>
      <c r="J701" s="86">
        <v>5.48</v>
      </c>
      <c r="K701" s="87">
        <v>0</v>
      </c>
      <c r="L701" s="85">
        <v>6.1500000053099999</v>
      </c>
      <c r="M701" s="150">
        <v>3.27381359788867E-3</v>
      </c>
      <c r="N701" s="86">
        <v>62.255491203147201</v>
      </c>
      <c r="O701" s="86">
        <v>55.341074020319297</v>
      </c>
      <c r="P701" s="86">
        <v>0.59499999999999997</v>
      </c>
      <c r="Q701" s="88">
        <v>0.60680000000000001</v>
      </c>
      <c r="R701" s="85">
        <v>2.2862368541380899E-2</v>
      </c>
      <c r="S701" s="86">
        <v>0.2</v>
      </c>
      <c r="T701" s="86">
        <v>1.6</v>
      </c>
      <c r="U701" s="88">
        <v>10.441620854115801</v>
      </c>
      <c r="V701" s="89">
        <v>4.63</v>
      </c>
      <c r="W701" s="85">
        <v>30.394553019888601</v>
      </c>
      <c r="X701" s="88">
        <v>33.566666666700002</v>
      </c>
      <c r="Y701" s="85"/>
      <c r="Z701" s="88"/>
      <c r="AA701" s="85">
        <v>0</v>
      </c>
      <c r="AB701" s="91">
        <v>0</v>
      </c>
      <c r="AC701" s="86">
        <v>0</v>
      </c>
      <c r="AD701" s="86">
        <v>0</v>
      </c>
      <c r="AE701" s="86">
        <v>0</v>
      </c>
      <c r="AF701" s="151">
        <v>0</v>
      </c>
      <c r="AG701" s="85">
        <v>0.18050500026499999</v>
      </c>
      <c r="AH701" s="86">
        <v>2.8708000000000001E-2</v>
      </c>
      <c r="AI701" s="151">
        <v>0.16241600023800001</v>
      </c>
      <c r="AJ701" s="152">
        <v>2.92</v>
      </c>
      <c r="AK701" s="153">
        <v>38</v>
      </c>
    </row>
    <row r="702" spans="1:37" x14ac:dyDescent="0.2">
      <c r="A702" s="149" t="s">
        <v>1708</v>
      </c>
      <c r="B702" s="66" t="s">
        <v>1709</v>
      </c>
      <c r="C702" s="67">
        <v>63</v>
      </c>
      <c r="D702" s="84" t="s">
        <v>337</v>
      </c>
      <c r="E702" s="85">
        <v>65.975612127812695</v>
      </c>
      <c r="F702" s="91">
        <v>65.938012537518603</v>
      </c>
      <c r="G702" s="86">
        <v>59.651101732822497</v>
      </c>
      <c r="H702" s="86">
        <v>59.624522712097303</v>
      </c>
      <c r="I702" s="86">
        <v>15.34</v>
      </c>
      <c r="J702" s="86">
        <v>15.1</v>
      </c>
      <c r="K702" s="87">
        <v>0</v>
      </c>
      <c r="L702" s="85">
        <v>3.6400000011100002</v>
      </c>
      <c r="M702" s="150">
        <v>1.8171104657096499E-3</v>
      </c>
      <c r="N702" s="86">
        <v>58.612493018301798</v>
      </c>
      <c r="O702" s="86">
        <v>62.356555525436001</v>
      </c>
      <c r="P702" s="86">
        <v>0.66700000000000004</v>
      </c>
      <c r="Q702" s="88">
        <v>0.51859999999999995</v>
      </c>
      <c r="R702" s="85">
        <v>2.35155790711346E-2</v>
      </c>
      <c r="S702" s="86">
        <v>0.3</v>
      </c>
      <c r="T702" s="86">
        <v>1.7</v>
      </c>
      <c r="U702" s="88">
        <v>8.5260312335907003</v>
      </c>
      <c r="V702" s="89">
        <v>4.5199999999999996</v>
      </c>
      <c r="W702" s="85">
        <v>38.8715490779364</v>
      </c>
      <c r="X702" s="88">
        <v>30.9666666667</v>
      </c>
      <c r="Y702" s="85">
        <v>47.319999999999993</v>
      </c>
      <c r="Z702" s="88"/>
      <c r="AA702" s="85">
        <v>0</v>
      </c>
      <c r="AB702" s="91">
        <v>0</v>
      </c>
      <c r="AC702" s="86">
        <v>0</v>
      </c>
      <c r="AD702" s="86">
        <v>0</v>
      </c>
      <c r="AE702" s="86">
        <v>0</v>
      </c>
      <c r="AF702" s="151">
        <v>0</v>
      </c>
      <c r="AG702" s="85">
        <v>0.33765899995699999</v>
      </c>
      <c r="AH702" s="86">
        <v>0.14230599999999999</v>
      </c>
      <c r="AI702" s="151">
        <v>0</v>
      </c>
      <c r="AJ702" s="152">
        <v>2.84</v>
      </c>
      <c r="AK702" s="153">
        <v>35</v>
      </c>
    </row>
    <row r="703" spans="1:37" x14ac:dyDescent="0.2">
      <c r="A703" s="149" t="s">
        <v>1710</v>
      </c>
      <c r="B703" s="66" t="s">
        <v>1711</v>
      </c>
      <c r="C703" s="67">
        <v>63</v>
      </c>
      <c r="D703" s="84" t="s">
        <v>337</v>
      </c>
      <c r="E703" s="85">
        <v>78.929926637996502</v>
      </c>
      <c r="F703" s="91">
        <v>78.854034910194798</v>
      </c>
      <c r="G703" s="86">
        <v>77.897799139893706</v>
      </c>
      <c r="H703" s="86">
        <v>77.821907412092102</v>
      </c>
      <c r="I703" s="86">
        <v>9.42</v>
      </c>
      <c r="J703" s="86">
        <v>8.1199999999999992</v>
      </c>
      <c r="K703" s="87">
        <v>0</v>
      </c>
      <c r="L703" s="85">
        <v>3.9399997247599998</v>
      </c>
      <c r="M703" s="150">
        <v>0</v>
      </c>
      <c r="N703" s="86">
        <v>66.543447437715201</v>
      </c>
      <c r="O703" s="86">
        <v>38.951594576168503</v>
      </c>
      <c r="P703" s="86">
        <v>0.28499999999999998</v>
      </c>
      <c r="Q703" s="88">
        <v>0.61839999999999995</v>
      </c>
      <c r="R703" s="85">
        <v>0</v>
      </c>
      <c r="S703" s="86">
        <v>0.2</v>
      </c>
      <c r="T703" s="86">
        <v>1.57</v>
      </c>
      <c r="U703" s="88">
        <v>4.6395142929420699</v>
      </c>
      <c r="V703" s="89">
        <v>4.9400000000000004</v>
      </c>
      <c r="W703" s="85">
        <v>33.071170958612697</v>
      </c>
      <c r="X703" s="88">
        <v>28.8</v>
      </c>
      <c r="Y703" s="85"/>
      <c r="Z703" s="88"/>
      <c r="AA703" s="85">
        <v>0</v>
      </c>
      <c r="AB703" s="91">
        <v>0</v>
      </c>
      <c r="AC703" s="86">
        <v>0</v>
      </c>
      <c r="AD703" s="86">
        <v>0</v>
      </c>
      <c r="AE703" s="86">
        <v>0.01</v>
      </c>
      <c r="AF703" s="151">
        <v>0</v>
      </c>
      <c r="AG703" s="85">
        <v>0</v>
      </c>
      <c r="AH703" s="86">
        <v>2.4077999999999999E-2</v>
      </c>
      <c r="AI703" s="151">
        <v>7.9206082800100004E-9</v>
      </c>
      <c r="AJ703" s="152">
        <v>3.42</v>
      </c>
      <c r="AK703" s="153">
        <v>57</v>
      </c>
    </row>
    <row r="704" spans="1:37" x14ac:dyDescent="0.2">
      <c r="A704" s="149" t="s">
        <v>1712</v>
      </c>
      <c r="B704" s="66" t="s">
        <v>1713</v>
      </c>
      <c r="C704" s="67">
        <v>63</v>
      </c>
      <c r="D704" s="84" t="s">
        <v>337</v>
      </c>
      <c r="E704" s="85">
        <v>67.712371624838497</v>
      </c>
      <c r="F704" s="91">
        <v>67.687716792491301</v>
      </c>
      <c r="G704" s="86">
        <v>65.566551044004598</v>
      </c>
      <c r="H704" s="86">
        <v>65.541896211657502</v>
      </c>
      <c r="I704" s="86">
        <v>7.58</v>
      </c>
      <c r="J704" s="86">
        <v>7.32</v>
      </c>
      <c r="K704" s="87">
        <v>0</v>
      </c>
      <c r="L704" s="85">
        <v>5.0399999968599998</v>
      </c>
      <c r="M704" s="150">
        <v>0</v>
      </c>
      <c r="N704" s="86">
        <v>59.932224171108402</v>
      </c>
      <c r="O704" s="86">
        <v>62.178488386029699</v>
      </c>
      <c r="P704" s="86">
        <v>0.35299999999999998</v>
      </c>
      <c r="Q704" s="88">
        <v>0.74629999999999996</v>
      </c>
      <c r="R704" s="85">
        <v>0</v>
      </c>
      <c r="S704" s="86">
        <v>0.2</v>
      </c>
      <c r="T704" s="86">
        <v>1.41</v>
      </c>
      <c r="U704" s="88">
        <v>8.7864721485411099</v>
      </c>
      <c r="V704" s="89">
        <v>4.68</v>
      </c>
      <c r="W704" s="85">
        <v>30.306682645700601</v>
      </c>
      <c r="X704" s="88">
        <v>31.166666666699999</v>
      </c>
      <c r="Y704" s="85"/>
      <c r="Z704" s="88"/>
      <c r="AA704" s="85">
        <v>0</v>
      </c>
      <c r="AB704" s="91">
        <v>0</v>
      </c>
      <c r="AC704" s="86">
        <v>0</v>
      </c>
      <c r="AD704" s="86">
        <v>0</v>
      </c>
      <c r="AE704" s="86">
        <v>0</v>
      </c>
      <c r="AF704" s="151">
        <v>0</v>
      </c>
      <c r="AG704" s="85">
        <v>0.37742600029700002</v>
      </c>
      <c r="AH704" s="86">
        <v>4.9391999999999998E-2</v>
      </c>
      <c r="AI704" s="151">
        <v>7.6491002846200001E-2</v>
      </c>
      <c r="AJ704" s="152">
        <v>3.02</v>
      </c>
      <c r="AK704" s="153">
        <v>33</v>
      </c>
    </row>
    <row r="705" spans="1:37" x14ac:dyDescent="0.2">
      <c r="A705" s="149" t="s">
        <v>1714</v>
      </c>
      <c r="B705" s="66" t="s">
        <v>1715</v>
      </c>
      <c r="C705" s="67">
        <v>63</v>
      </c>
      <c r="D705" s="84" t="s">
        <v>337</v>
      </c>
      <c r="E705" s="85">
        <v>81.378046790392702</v>
      </c>
      <c r="F705" s="91">
        <v>81.360244484994098</v>
      </c>
      <c r="G705" s="86">
        <v>79.921224798611405</v>
      </c>
      <c r="H705" s="86">
        <v>79.903422493212901</v>
      </c>
      <c r="I705" s="86">
        <v>14.33</v>
      </c>
      <c r="J705" s="86">
        <v>12.4</v>
      </c>
      <c r="K705" s="87">
        <v>0</v>
      </c>
      <c r="L705" s="85">
        <v>3.5200000009700001</v>
      </c>
      <c r="M705" s="150">
        <v>0</v>
      </c>
      <c r="N705" s="86">
        <v>72.977304259439293</v>
      </c>
      <c r="O705" s="86">
        <v>44.9360865290069</v>
      </c>
      <c r="P705" s="86">
        <v>0.35799999999999998</v>
      </c>
      <c r="Q705" s="88">
        <v>0.71699999999999997</v>
      </c>
      <c r="R705" s="85">
        <v>0</v>
      </c>
      <c r="S705" s="86">
        <v>0.2</v>
      </c>
      <c r="T705" s="86">
        <v>1.57</v>
      </c>
      <c r="U705" s="88">
        <v>6.3509724509324004</v>
      </c>
      <c r="V705" s="89">
        <v>4.8899999999999997</v>
      </c>
      <c r="W705" s="85">
        <v>35.233351621214602</v>
      </c>
      <c r="X705" s="88">
        <v>39.933333333299998</v>
      </c>
      <c r="Y705" s="85"/>
      <c r="Z705" s="88"/>
      <c r="AA705" s="85">
        <v>0</v>
      </c>
      <c r="AB705" s="91">
        <v>0</v>
      </c>
      <c r="AC705" s="86">
        <v>0</v>
      </c>
      <c r="AD705" s="86">
        <v>0</v>
      </c>
      <c r="AE705" s="86">
        <v>0</v>
      </c>
      <c r="AF705" s="151">
        <v>0</v>
      </c>
      <c r="AG705" s="85">
        <v>0</v>
      </c>
      <c r="AH705" s="86">
        <v>0.108905</v>
      </c>
      <c r="AI705" s="151">
        <v>0.441218999562</v>
      </c>
      <c r="AJ705" s="152">
        <v>3.39</v>
      </c>
      <c r="AK705" s="153">
        <v>55</v>
      </c>
    </row>
    <row r="706" spans="1:37" x14ac:dyDescent="0.2">
      <c r="A706" s="149" t="s">
        <v>1716</v>
      </c>
      <c r="B706" s="66" t="s">
        <v>1717</v>
      </c>
      <c r="C706" s="67">
        <v>63</v>
      </c>
      <c r="D706" s="84" t="s">
        <v>337</v>
      </c>
      <c r="E706" s="85">
        <v>85.127783400809705</v>
      </c>
      <c r="F706" s="91">
        <v>84.431933198380605</v>
      </c>
      <c r="G706" s="86">
        <v>83.648574561403507</v>
      </c>
      <c r="H706" s="86">
        <v>82.952724358974393</v>
      </c>
      <c r="I706" s="86">
        <v>16.8</v>
      </c>
      <c r="J706" s="86">
        <v>13.58</v>
      </c>
      <c r="K706" s="87">
        <v>0</v>
      </c>
      <c r="L706" s="85">
        <v>2.69</v>
      </c>
      <c r="M706" s="150">
        <v>3.0173058502347299E-3</v>
      </c>
      <c r="N706" s="86">
        <v>75.391255711858506</v>
      </c>
      <c r="O706" s="86">
        <v>51.874902754006499</v>
      </c>
      <c r="P706" s="86">
        <v>0.42799999999999999</v>
      </c>
      <c r="Q706" s="88">
        <v>0.44519999999999998</v>
      </c>
      <c r="R706" s="85">
        <v>1.79468772433597E-2</v>
      </c>
      <c r="S706" s="86">
        <v>0.2</v>
      </c>
      <c r="T706" s="86">
        <v>1.52</v>
      </c>
      <c r="U706" s="88">
        <v>4.3332489878542502</v>
      </c>
      <c r="V706" s="89">
        <v>4.6100000000000003</v>
      </c>
      <c r="W706" s="85">
        <v>37.353519321780801</v>
      </c>
      <c r="X706" s="88">
        <v>35.9</v>
      </c>
      <c r="Y706" s="85">
        <v>-100</v>
      </c>
      <c r="Z706" s="88"/>
      <c r="AA706" s="85">
        <v>0</v>
      </c>
      <c r="AB706" s="91">
        <v>0</v>
      </c>
      <c r="AC706" s="86">
        <v>0</v>
      </c>
      <c r="AD706" s="86">
        <v>0</v>
      </c>
      <c r="AE706" s="86">
        <v>0</v>
      </c>
      <c r="AF706" s="151">
        <v>0</v>
      </c>
      <c r="AG706" s="85">
        <v>7.8700000120099996E-4</v>
      </c>
      <c r="AH706" s="86">
        <v>7.2383000000000003E-2</v>
      </c>
      <c r="AI706" s="151">
        <v>0.148508000227</v>
      </c>
      <c r="AJ706" s="152">
        <v>3.34</v>
      </c>
      <c r="AK706" s="153">
        <v>54</v>
      </c>
    </row>
    <row r="707" spans="1:37" x14ac:dyDescent="0.2">
      <c r="A707" s="149" t="s">
        <v>1718</v>
      </c>
      <c r="B707" s="66" t="s">
        <v>1719</v>
      </c>
      <c r="C707" s="67">
        <v>63</v>
      </c>
      <c r="D707" s="84" t="s">
        <v>337</v>
      </c>
      <c r="E707" s="85">
        <v>70.469201953625102</v>
      </c>
      <c r="F707" s="91">
        <v>70.426525676893206</v>
      </c>
      <c r="G707" s="86">
        <v>68.982644980795698</v>
      </c>
      <c r="H707" s="86">
        <v>68.939968704063702</v>
      </c>
      <c r="I707" s="86">
        <v>11.59</v>
      </c>
      <c r="J707" s="86">
        <v>10.54</v>
      </c>
      <c r="K707" s="87">
        <v>0</v>
      </c>
      <c r="L707" s="85">
        <v>6.6100000058599999</v>
      </c>
      <c r="M707" s="150">
        <v>0</v>
      </c>
      <c r="N707" s="86">
        <v>61.550225847372197</v>
      </c>
      <c r="O707" s="86">
        <v>56.386013869510002</v>
      </c>
      <c r="P707" s="86">
        <v>0.34899999999999998</v>
      </c>
      <c r="Q707" s="88">
        <v>0.45440000000000003</v>
      </c>
      <c r="R707" s="85">
        <v>0</v>
      </c>
      <c r="S707" s="86">
        <v>0.4</v>
      </c>
      <c r="T707" s="86">
        <v>1.4</v>
      </c>
      <c r="U707" s="88">
        <v>11.101759210963101</v>
      </c>
      <c r="V707" s="89">
        <v>4.57</v>
      </c>
      <c r="W707" s="85">
        <v>24.894592781649699</v>
      </c>
      <c r="X707" s="88">
        <v>25.866666666699999</v>
      </c>
      <c r="Y707" s="85">
        <v>-35.040000000000006</v>
      </c>
      <c r="Z707" s="88"/>
      <c r="AA707" s="85">
        <v>0</v>
      </c>
      <c r="AB707" s="91">
        <v>0</v>
      </c>
      <c r="AC707" s="86">
        <v>0</v>
      </c>
      <c r="AD707" s="86">
        <v>0</v>
      </c>
      <c r="AE707" s="86">
        <v>0</v>
      </c>
      <c r="AF707" s="151">
        <v>0</v>
      </c>
      <c r="AG707" s="85">
        <v>0.98026300124400001</v>
      </c>
      <c r="AH707" s="86">
        <v>9.5613000000000004E-2</v>
      </c>
      <c r="AI707" s="151">
        <v>0</v>
      </c>
      <c r="AJ707" s="152">
        <v>3.12</v>
      </c>
      <c r="AK707" s="153">
        <v>39</v>
      </c>
    </row>
    <row r="708" spans="1:37" x14ac:dyDescent="0.2">
      <c r="A708" s="149" t="s">
        <v>1720</v>
      </c>
      <c r="B708" s="66" t="s">
        <v>1721</v>
      </c>
      <c r="C708" s="67">
        <v>63</v>
      </c>
      <c r="D708" s="84" t="s">
        <v>337</v>
      </c>
      <c r="E708" s="85">
        <v>81.170470149741703</v>
      </c>
      <c r="F708" s="91">
        <v>81.127313149807094</v>
      </c>
      <c r="G708" s="86">
        <v>79.351337213104003</v>
      </c>
      <c r="H708" s="86">
        <v>79.308180213169393</v>
      </c>
      <c r="I708" s="86">
        <v>15.45</v>
      </c>
      <c r="J708" s="86">
        <v>14.76</v>
      </c>
      <c r="K708" s="87">
        <v>0</v>
      </c>
      <c r="L708" s="85">
        <v>2.5799999975199999</v>
      </c>
      <c r="M708" s="150">
        <v>0</v>
      </c>
      <c r="N708" s="86">
        <v>72.133099549879603</v>
      </c>
      <c r="O708" s="86">
        <v>68.114479902299195</v>
      </c>
      <c r="P708" s="86">
        <v>0.34899999999999998</v>
      </c>
      <c r="Q708" s="88">
        <v>0.247</v>
      </c>
      <c r="R708" s="85">
        <v>0</v>
      </c>
      <c r="S708" s="86">
        <v>0.2</v>
      </c>
      <c r="T708" s="86">
        <v>1.19</v>
      </c>
      <c r="U708" s="88">
        <v>6.7834957169947003</v>
      </c>
      <c r="V708" s="89">
        <v>4.4400000000000004</v>
      </c>
      <c r="W708" s="85">
        <v>31.960589508119099</v>
      </c>
      <c r="X708" s="88">
        <v>32</v>
      </c>
      <c r="Y708" s="85">
        <v>-38.42</v>
      </c>
      <c r="Z708" s="88"/>
      <c r="AA708" s="85">
        <v>0</v>
      </c>
      <c r="AB708" s="91">
        <v>0</v>
      </c>
      <c r="AC708" s="86">
        <v>0</v>
      </c>
      <c r="AD708" s="86">
        <v>0</v>
      </c>
      <c r="AE708" s="86">
        <v>0</v>
      </c>
      <c r="AF708" s="151">
        <v>0</v>
      </c>
      <c r="AG708" s="85">
        <v>0</v>
      </c>
      <c r="AH708" s="86">
        <v>5.2808000000000001E-2</v>
      </c>
      <c r="AI708" s="151">
        <v>7.6983992173099994E-2</v>
      </c>
      <c r="AJ708" s="152">
        <v>3.08</v>
      </c>
      <c r="AK708" s="153">
        <v>41</v>
      </c>
    </row>
    <row r="709" spans="1:37" x14ac:dyDescent="0.2">
      <c r="A709" s="149" t="s">
        <v>1722</v>
      </c>
      <c r="B709" s="66" t="s">
        <v>1723</v>
      </c>
      <c r="C709" s="67">
        <v>63</v>
      </c>
      <c r="D709" s="84" t="s">
        <v>337</v>
      </c>
      <c r="E709" s="85">
        <v>78.154036463824298</v>
      </c>
      <c r="F709" s="91">
        <v>78.066883144266896</v>
      </c>
      <c r="G709" s="86">
        <v>76.874850644512904</v>
      </c>
      <c r="H709" s="86">
        <v>76.794725818468095</v>
      </c>
      <c r="I709" s="86">
        <v>30.6</v>
      </c>
      <c r="J709" s="86">
        <v>25.75</v>
      </c>
      <c r="K709" s="87">
        <v>0</v>
      </c>
      <c r="L709" s="85">
        <v>1.3000000001300001</v>
      </c>
      <c r="M709" s="150">
        <v>0</v>
      </c>
      <c r="N709" s="86">
        <v>69.057526851487395</v>
      </c>
      <c r="O709" s="86">
        <v>46.873714022899499</v>
      </c>
      <c r="P709" s="86">
        <v>0.35</v>
      </c>
      <c r="Q709" s="88">
        <v>0.20300000000000001</v>
      </c>
      <c r="R709" s="85">
        <v>0</v>
      </c>
      <c r="S709" s="86">
        <v>0.3</v>
      </c>
      <c r="T709" s="86">
        <v>1.62</v>
      </c>
      <c r="U709" s="88">
        <v>5.9826536780106601</v>
      </c>
      <c r="V709" s="89">
        <v>4.01</v>
      </c>
      <c r="W709" s="85">
        <v>29.166666666699999</v>
      </c>
      <c r="X709" s="88"/>
      <c r="Y709" s="85"/>
      <c r="Z709" s="88"/>
      <c r="AA709" s="85">
        <v>0</v>
      </c>
      <c r="AB709" s="91">
        <v>0</v>
      </c>
      <c r="AC709" s="86">
        <v>0</v>
      </c>
      <c r="AD709" s="86">
        <v>0</v>
      </c>
      <c r="AE709" s="86">
        <v>0</v>
      </c>
      <c r="AF709" s="151">
        <v>0</v>
      </c>
      <c r="AG709" s="85">
        <v>0</v>
      </c>
      <c r="AH709" s="86">
        <v>9.0593999999999994E-2</v>
      </c>
      <c r="AI709" s="151">
        <v>0.11080399988799999</v>
      </c>
      <c r="AJ709" s="152">
        <v>3.34</v>
      </c>
      <c r="AK709" s="153">
        <v>51</v>
      </c>
    </row>
    <row r="710" spans="1:37" x14ac:dyDescent="0.2">
      <c r="A710" s="149" t="s">
        <v>1724</v>
      </c>
      <c r="B710" s="66" t="s">
        <v>1725</v>
      </c>
      <c r="C710" s="67">
        <v>63</v>
      </c>
      <c r="D710" s="84" t="s">
        <v>337</v>
      </c>
      <c r="E710" s="85">
        <v>81.794344895610706</v>
      </c>
      <c r="F710" s="91">
        <v>81.759822456025006</v>
      </c>
      <c r="G710" s="86">
        <v>80.2071346375144</v>
      </c>
      <c r="H710" s="86">
        <v>80.176722012165001</v>
      </c>
      <c r="I710" s="86">
        <v>14.61</v>
      </c>
      <c r="J710" s="86">
        <v>16.579999999999998</v>
      </c>
      <c r="K710" s="87">
        <v>0</v>
      </c>
      <c r="L710" s="85">
        <v>1.50000000046</v>
      </c>
      <c r="M710" s="150">
        <v>0</v>
      </c>
      <c r="N710" s="86">
        <v>72.614053271473907</v>
      </c>
      <c r="O710" s="86">
        <v>69.543965561596394</v>
      </c>
      <c r="P710" s="86">
        <v>0.371</v>
      </c>
      <c r="Q710" s="88">
        <v>9.1300000000000006E-2</v>
      </c>
      <c r="R710" s="85">
        <v>0</v>
      </c>
      <c r="S710" s="86">
        <v>0.2</v>
      </c>
      <c r="T710" s="86">
        <v>1.1599999999999999</v>
      </c>
      <c r="U710" s="88">
        <v>4.8988985697846497</v>
      </c>
      <c r="V710" s="89">
        <v>4.5199999999999996</v>
      </c>
      <c r="W710" s="85">
        <v>32.429591919386503</v>
      </c>
      <c r="X710" s="88">
        <v>28.4666666667</v>
      </c>
      <c r="Y710" s="85">
        <v>100</v>
      </c>
      <c r="Z710" s="88"/>
      <c r="AA710" s="85">
        <v>0</v>
      </c>
      <c r="AB710" s="91">
        <v>0</v>
      </c>
      <c r="AC710" s="86">
        <v>0</v>
      </c>
      <c r="AD710" s="86">
        <v>0</v>
      </c>
      <c r="AE710" s="86">
        <v>0</v>
      </c>
      <c r="AF710" s="151">
        <v>0</v>
      </c>
      <c r="AG710" s="85">
        <v>0.46354300012999999</v>
      </c>
      <c r="AH710" s="86">
        <v>9.2645000000000005E-2</v>
      </c>
      <c r="AI710" s="151">
        <v>0</v>
      </c>
      <c r="AJ710" s="152">
        <v>3</v>
      </c>
      <c r="AK710" s="153">
        <v>37</v>
      </c>
    </row>
    <row r="711" spans="1:37" x14ac:dyDescent="0.2">
      <c r="A711" s="149" t="s">
        <v>1726</v>
      </c>
      <c r="B711" s="66" t="s">
        <v>1727</v>
      </c>
      <c r="C711" s="67">
        <v>63</v>
      </c>
      <c r="D711" s="84" t="s">
        <v>337</v>
      </c>
      <c r="E711" s="85">
        <v>70.125737859603703</v>
      </c>
      <c r="F711" s="91">
        <v>70.125737859603703</v>
      </c>
      <c r="G711" s="86">
        <v>66.3974896315639</v>
      </c>
      <c r="H711" s="86">
        <v>66.3974896315639</v>
      </c>
      <c r="I711" s="86">
        <v>4.28</v>
      </c>
      <c r="J711" s="86">
        <v>3.91</v>
      </c>
      <c r="K711" s="87">
        <v>0</v>
      </c>
      <c r="L711" s="85">
        <v>4.11000000736</v>
      </c>
      <c r="M711" s="150">
        <v>2.5977516747709199E-2</v>
      </c>
      <c r="N711" s="86">
        <v>61.120042282366903</v>
      </c>
      <c r="O711" s="86">
        <v>48.393494644982098</v>
      </c>
      <c r="P711" s="86">
        <v>0.54100000000000004</v>
      </c>
      <c r="Q711" s="88">
        <v>0.95089999999999997</v>
      </c>
      <c r="R711" s="85">
        <v>7.5930144267274097E-2</v>
      </c>
      <c r="S711" s="86">
        <v>0.3</v>
      </c>
      <c r="T711" s="86">
        <v>1.58</v>
      </c>
      <c r="U711" s="88">
        <v>7.1580610475960604</v>
      </c>
      <c r="V711" s="89">
        <v>4.78</v>
      </c>
      <c r="W711" s="85">
        <v>31.909564421891101</v>
      </c>
      <c r="X711" s="88"/>
      <c r="Y711" s="85"/>
      <c r="Z711" s="88"/>
      <c r="AA711" s="85">
        <v>0</v>
      </c>
      <c r="AB711" s="91">
        <v>0</v>
      </c>
      <c r="AC711" s="86">
        <v>0</v>
      </c>
      <c r="AD711" s="86">
        <v>0</v>
      </c>
      <c r="AE711" s="86">
        <v>0</v>
      </c>
      <c r="AF711" s="151">
        <v>2.04879999528</v>
      </c>
      <c r="AG711" s="85">
        <v>2.3725000035499998E-2</v>
      </c>
      <c r="AH711" s="86">
        <v>1.2468999999999999E-2</v>
      </c>
      <c r="AI711" s="151">
        <v>5.8753000087899999E-2</v>
      </c>
      <c r="AJ711" s="152">
        <v>2.95</v>
      </c>
      <c r="AK711" s="153">
        <v>42</v>
      </c>
    </row>
    <row r="712" spans="1:37" x14ac:dyDescent="0.2">
      <c r="A712" s="149" t="s">
        <v>1728</v>
      </c>
      <c r="B712" s="66" t="s">
        <v>1729</v>
      </c>
      <c r="C712" s="67">
        <v>63</v>
      </c>
      <c r="D712" s="84" t="s">
        <v>337</v>
      </c>
      <c r="E712" s="85">
        <v>54.0225950017117</v>
      </c>
      <c r="F712" s="91">
        <v>54.0225950017117</v>
      </c>
      <c r="G712" s="86">
        <v>51.526303777245197</v>
      </c>
      <c r="H712" s="86">
        <v>51.526303777245197</v>
      </c>
      <c r="I712" s="86">
        <v>29.32</v>
      </c>
      <c r="J712" s="86">
        <v>26.4</v>
      </c>
      <c r="K712" s="87">
        <v>0</v>
      </c>
      <c r="L712" s="85">
        <v>5.7700000003699996</v>
      </c>
      <c r="M712" s="150">
        <v>3.4783124467215299E-3</v>
      </c>
      <c r="N712" s="86">
        <v>45.794659431672102</v>
      </c>
      <c r="O712" s="86">
        <v>43.657942142630098</v>
      </c>
      <c r="P712" s="86">
        <v>1.177</v>
      </c>
      <c r="Q712" s="88">
        <v>1.0461</v>
      </c>
      <c r="R712" s="85">
        <v>3.6968576709796697E-2</v>
      </c>
      <c r="S712" s="86">
        <v>0.4</v>
      </c>
      <c r="T712" s="86">
        <v>2.06</v>
      </c>
      <c r="U712" s="88">
        <v>10.5985393130207</v>
      </c>
      <c r="V712" s="89">
        <v>4.7300000000000004</v>
      </c>
      <c r="W712" s="85">
        <v>22.043070274560598</v>
      </c>
      <c r="X712" s="88">
        <v>26.066666666700002</v>
      </c>
      <c r="Y712" s="85">
        <v>-100</v>
      </c>
      <c r="Z712" s="88"/>
      <c r="AA712" s="85">
        <v>0</v>
      </c>
      <c r="AB712" s="91">
        <v>0</v>
      </c>
      <c r="AC712" s="86">
        <v>0</v>
      </c>
      <c r="AD712" s="86">
        <v>0</v>
      </c>
      <c r="AE712" s="86">
        <v>0</v>
      </c>
      <c r="AF712" s="151">
        <v>0</v>
      </c>
      <c r="AG712" s="85">
        <v>0.122256999647</v>
      </c>
      <c r="AH712" s="86">
        <v>6.2607999999999997E-2</v>
      </c>
      <c r="AI712" s="151">
        <v>6.6632999807800006E-2</v>
      </c>
      <c r="AJ712" s="152">
        <v>2.97</v>
      </c>
      <c r="AK712" s="153">
        <v>33</v>
      </c>
    </row>
    <row r="713" spans="1:37" x14ac:dyDescent="0.2">
      <c r="A713" s="149" t="s">
        <v>1730</v>
      </c>
      <c r="B713" s="66" t="s">
        <v>1731</v>
      </c>
      <c r="C713" s="67">
        <v>65</v>
      </c>
      <c r="D713" s="84" t="s">
        <v>337</v>
      </c>
      <c r="E713" s="85">
        <v>70.542740019251397</v>
      </c>
      <c r="F713" s="91">
        <v>70.536008777539195</v>
      </c>
      <c r="G713" s="86">
        <v>65.963476282469799</v>
      </c>
      <c r="H713" s="86">
        <v>65.959437537442497</v>
      </c>
      <c r="I713" s="86">
        <v>5.03</v>
      </c>
      <c r="J713" s="86">
        <v>5.04</v>
      </c>
      <c r="K713" s="87">
        <v>0</v>
      </c>
      <c r="L713" s="85">
        <v>3.7100000029900002</v>
      </c>
      <c r="M713" s="150">
        <v>0</v>
      </c>
      <c r="N713" s="86">
        <v>64.490965480043101</v>
      </c>
      <c r="O713" s="86">
        <v>73.387242012750804</v>
      </c>
      <c r="P713" s="86">
        <v>0.66600000000000004</v>
      </c>
      <c r="Q713" s="88">
        <v>0.59089999999999998</v>
      </c>
      <c r="R713" s="85">
        <v>0</v>
      </c>
      <c r="S713" s="86">
        <v>3</v>
      </c>
      <c r="T713" s="86">
        <v>1.23</v>
      </c>
      <c r="U713" s="88">
        <v>5.8252165777020899</v>
      </c>
      <c r="V713" s="89">
        <v>4.72</v>
      </c>
      <c r="W713" s="85">
        <v>32.490627053138297</v>
      </c>
      <c r="X713" s="88">
        <v>31.066666666700002</v>
      </c>
      <c r="Y713" s="85"/>
      <c r="Z713" s="88"/>
      <c r="AA713" s="85">
        <v>0</v>
      </c>
      <c r="AB713" s="91">
        <v>0</v>
      </c>
      <c r="AC713" s="86">
        <v>0</v>
      </c>
      <c r="AD713" s="86">
        <v>0</v>
      </c>
      <c r="AE713" s="86">
        <v>0</v>
      </c>
      <c r="AF713" s="151">
        <v>0.56639999196900004</v>
      </c>
      <c r="AG713" s="85">
        <v>0.76191499941899998</v>
      </c>
      <c r="AH713" s="86">
        <v>4.2285999999999997E-2</v>
      </c>
      <c r="AI713" s="151">
        <v>0.19445199985200001</v>
      </c>
      <c r="AJ713" s="152">
        <v>2.57</v>
      </c>
      <c r="AK713" s="153">
        <v>31</v>
      </c>
    </row>
    <row r="714" spans="1:37" x14ac:dyDescent="0.2">
      <c r="A714" s="149" t="s">
        <v>1732</v>
      </c>
      <c r="B714" s="66" t="s">
        <v>1733</v>
      </c>
      <c r="C714" s="67">
        <v>63</v>
      </c>
      <c r="D714" s="84" t="s">
        <v>337</v>
      </c>
      <c r="E714" s="85">
        <v>85.232911640678594</v>
      </c>
      <c r="F714" s="91">
        <v>85.228988918309298</v>
      </c>
      <c r="G714" s="86">
        <v>84.728841816220495</v>
      </c>
      <c r="H714" s="86">
        <v>84.724919093851099</v>
      </c>
      <c r="I714" s="86">
        <v>10.37</v>
      </c>
      <c r="J714" s="86">
        <v>10.88</v>
      </c>
      <c r="K714" s="87">
        <v>0</v>
      </c>
      <c r="L714" s="85">
        <v>3.11000000128</v>
      </c>
      <c r="M714" s="150">
        <v>0</v>
      </c>
      <c r="N714" s="86">
        <v>76.383249975482997</v>
      </c>
      <c r="O714" s="86">
        <v>57.370636002608002</v>
      </c>
      <c r="P714" s="86">
        <v>0.26900000000000002</v>
      </c>
      <c r="Q714" s="88">
        <v>0.1961</v>
      </c>
      <c r="R714" s="85">
        <v>0</v>
      </c>
      <c r="S714" s="86">
        <v>0.3</v>
      </c>
      <c r="T714" s="86">
        <v>1.62</v>
      </c>
      <c r="U714" s="88">
        <v>4.1580857114837704</v>
      </c>
      <c r="V714" s="89">
        <v>4.5</v>
      </c>
      <c r="W714" s="85">
        <v>33.705644756559401</v>
      </c>
      <c r="X714" s="88">
        <v>33.233333333300003</v>
      </c>
      <c r="Y714" s="85">
        <v>-100</v>
      </c>
      <c r="Z714" s="88"/>
      <c r="AA714" s="85">
        <v>0</v>
      </c>
      <c r="AB714" s="91">
        <v>0</v>
      </c>
      <c r="AC714" s="86">
        <v>0</v>
      </c>
      <c r="AD714" s="86">
        <v>0</v>
      </c>
      <c r="AE714" s="86">
        <v>0</v>
      </c>
      <c r="AF714" s="151">
        <v>0</v>
      </c>
      <c r="AG714" s="85">
        <v>0.232164999471</v>
      </c>
      <c r="AH714" s="86">
        <v>2.4117E-2</v>
      </c>
      <c r="AI714" s="151">
        <v>6.2115999858400002E-2</v>
      </c>
      <c r="AJ714" s="152">
        <v>3.26</v>
      </c>
      <c r="AK714" s="153">
        <v>49</v>
      </c>
    </row>
    <row r="715" spans="1:37" x14ac:dyDescent="0.2">
      <c r="A715" s="149" t="s">
        <v>1734</v>
      </c>
      <c r="B715" s="66" t="s">
        <v>1735</v>
      </c>
      <c r="C715" s="67">
        <v>63</v>
      </c>
      <c r="D715" s="84" t="s">
        <v>337</v>
      </c>
      <c r="E715" s="85">
        <v>87.508175277959495</v>
      </c>
      <c r="F715" s="91">
        <v>87.485196118289707</v>
      </c>
      <c r="G715" s="86">
        <v>86.042811942092499</v>
      </c>
      <c r="H715" s="86">
        <v>86.019832782422696</v>
      </c>
      <c r="I715" s="86">
        <v>6.74</v>
      </c>
      <c r="J715" s="86">
        <v>6.02</v>
      </c>
      <c r="K715" s="87">
        <v>0</v>
      </c>
      <c r="L715" s="85">
        <v>2.29999999709</v>
      </c>
      <c r="M715" s="150">
        <v>1.4917419223487601E-3</v>
      </c>
      <c r="N715" s="86">
        <v>75.756342663033905</v>
      </c>
      <c r="O715" s="86">
        <v>35.454002389486298</v>
      </c>
      <c r="P715" s="86">
        <v>0.313</v>
      </c>
      <c r="Q715" s="88">
        <v>0.5696</v>
      </c>
      <c r="R715" s="85">
        <v>3.8910505836575897E-2</v>
      </c>
      <c r="S715" s="86">
        <v>1.6</v>
      </c>
      <c r="T715" s="86">
        <v>1.59</v>
      </c>
      <c r="U715" s="88">
        <v>1.5077863998727301</v>
      </c>
      <c r="V715" s="89">
        <v>4.55</v>
      </c>
      <c r="W715" s="85">
        <v>37.722245697345599</v>
      </c>
      <c r="X715" s="88">
        <v>41.433333333299998</v>
      </c>
      <c r="Y715" s="85"/>
      <c r="Z715" s="88"/>
      <c r="AA715" s="85">
        <v>0</v>
      </c>
      <c r="AB715" s="91">
        <v>0</v>
      </c>
      <c r="AC715" s="86">
        <v>0</v>
      </c>
      <c r="AD715" s="86">
        <v>0</v>
      </c>
      <c r="AE715" s="86">
        <v>0</v>
      </c>
      <c r="AF715" s="151">
        <v>0</v>
      </c>
      <c r="AG715" s="85">
        <v>3.7489999965E-3</v>
      </c>
      <c r="AH715" s="86">
        <v>2.0649000000000001E-2</v>
      </c>
      <c r="AI715" s="151">
        <v>0</v>
      </c>
      <c r="AJ715" s="152">
        <v>3.45</v>
      </c>
      <c r="AK715" s="153">
        <v>61</v>
      </c>
    </row>
    <row r="716" spans="1:37" x14ac:dyDescent="0.2">
      <c r="A716" s="149" t="s">
        <v>1736</v>
      </c>
      <c r="B716" s="66" t="s">
        <v>1737</v>
      </c>
      <c r="C716" s="67">
        <v>63</v>
      </c>
      <c r="D716" s="84" t="s">
        <v>337</v>
      </c>
      <c r="E716" s="85">
        <v>88.477235738430096</v>
      </c>
      <c r="F716" s="91">
        <v>88.4672202979594</v>
      </c>
      <c r="G716" s="86">
        <v>87.284563702374498</v>
      </c>
      <c r="H716" s="86">
        <v>87.278721362099901</v>
      </c>
      <c r="I716" s="86">
        <v>7.27</v>
      </c>
      <c r="J716" s="86">
        <v>5.96</v>
      </c>
      <c r="K716" s="87">
        <v>0</v>
      </c>
      <c r="L716" s="85">
        <v>1.89999999809</v>
      </c>
      <c r="M716" s="150">
        <v>0</v>
      </c>
      <c r="N716" s="86">
        <v>77.1003456740644</v>
      </c>
      <c r="O716" s="86">
        <v>76.7426655723566</v>
      </c>
      <c r="P716" s="86">
        <v>0.214</v>
      </c>
      <c r="Q716" s="88">
        <v>0.22259999999999999</v>
      </c>
      <c r="R716" s="85">
        <v>0</v>
      </c>
      <c r="S716" s="86">
        <v>0.6</v>
      </c>
      <c r="T716" s="86">
        <v>0.95</v>
      </c>
      <c r="U716" s="88">
        <v>3.17823310937696</v>
      </c>
      <c r="V716" s="89">
        <v>4.67</v>
      </c>
      <c r="W716" s="85">
        <v>30.768886913423501</v>
      </c>
      <c r="X716" s="88">
        <v>31.166666666699999</v>
      </c>
      <c r="Y716" s="85">
        <v>98.62</v>
      </c>
      <c r="Z716" s="88"/>
      <c r="AA716" s="85">
        <v>0</v>
      </c>
      <c r="AB716" s="91">
        <v>0</v>
      </c>
      <c r="AC716" s="86">
        <v>0</v>
      </c>
      <c r="AD716" s="86">
        <v>0</v>
      </c>
      <c r="AE716" s="86">
        <v>0</v>
      </c>
      <c r="AF716" s="151">
        <v>0</v>
      </c>
      <c r="AG716" s="85">
        <v>6.9112000103199997E-2</v>
      </c>
      <c r="AH716" s="86">
        <v>2.5264999999999999E-2</v>
      </c>
      <c r="AI716" s="151">
        <v>0</v>
      </c>
      <c r="AJ716" s="152">
        <v>2.85</v>
      </c>
      <c r="AK716" s="153">
        <v>33</v>
      </c>
    </row>
    <row r="717" spans="1:37" x14ac:dyDescent="0.2">
      <c r="A717" s="149" t="s">
        <v>587</v>
      </c>
      <c r="B717" s="66" t="s">
        <v>1738</v>
      </c>
      <c r="C717" s="67">
        <v>63</v>
      </c>
      <c r="D717" s="84" t="s">
        <v>337</v>
      </c>
      <c r="E717" s="85">
        <v>80.647641921857399</v>
      </c>
      <c r="F717" s="91">
        <v>80.468560713796606</v>
      </c>
      <c r="G717" s="86">
        <v>77.823425928852103</v>
      </c>
      <c r="H717" s="86">
        <v>77.644344720791295</v>
      </c>
      <c r="I717" s="86">
        <v>19.739999999999998</v>
      </c>
      <c r="J717" s="86">
        <v>15.88</v>
      </c>
      <c r="K717" s="87">
        <v>0</v>
      </c>
      <c r="L717" s="85">
        <v>0.96999999764599998</v>
      </c>
      <c r="M717" s="150">
        <v>1.30800256123974E-2</v>
      </c>
      <c r="N717" s="86">
        <v>71.089069083056302</v>
      </c>
      <c r="O717" s="86">
        <v>55.222844805428501</v>
      </c>
      <c r="P717" s="86">
        <v>0.73</v>
      </c>
      <c r="Q717" s="88">
        <v>0.33939999999999998</v>
      </c>
      <c r="R717" s="85">
        <v>2.22271615914648E-2</v>
      </c>
      <c r="S717" s="86">
        <v>0.2</v>
      </c>
      <c r="T717" s="86">
        <v>1.95</v>
      </c>
      <c r="U717" s="88">
        <v>1.7960791749623399</v>
      </c>
      <c r="V717" s="89">
        <v>4.57</v>
      </c>
      <c r="W717" s="85">
        <v>32.530275617887199</v>
      </c>
      <c r="X717" s="88">
        <v>33.9</v>
      </c>
      <c r="Y717" s="85">
        <v>100</v>
      </c>
      <c r="Z717" s="88"/>
      <c r="AA717" s="85">
        <v>0</v>
      </c>
      <c r="AB717" s="91">
        <v>0</v>
      </c>
      <c r="AC717" s="86">
        <v>0</v>
      </c>
      <c r="AD717" s="86">
        <v>0</v>
      </c>
      <c r="AE717" s="86">
        <v>0</v>
      </c>
      <c r="AF717" s="151">
        <v>0</v>
      </c>
      <c r="AG717" s="85">
        <v>0</v>
      </c>
      <c r="AH717" s="86">
        <v>8.9313000000000003E-2</v>
      </c>
      <c r="AI717" s="151">
        <v>0.12517398515700001</v>
      </c>
      <c r="AJ717" s="152">
        <v>3.18</v>
      </c>
      <c r="AK717" s="153">
        <v>45</v>
      </c>
    </row>
    <row r="718" spans="1:37" x14ac:dyDescent="0.2">
      <c r="A718" s="149" t="s">
        <v>1739</v>
      </c>
      <c r="B718" s="66" t="s">
        <v>1740</v>
      </c>
      <c r="C718" s="67">
        <v>63</v>
      </c>
      <c r="D718" s="84" t="s">
        <v>337</v>
      </c>
      <c r="E718" s="85">
        <v>84.988435876633204</v>
      </c>
      <c r="F718" s="91">
        <v>84.929101631086297</v>
      </c>
      <c r="G718" s="86">
        <v>83.0727873775474</v>
      </c>
      <c r="H718" s="86">
        <v>83.013453132000507</v>
      </c>
      <c r="I718" s="86">
        <v>21.38</v>
      </c>
      <c r="J718" s="86">
        <v>17.739999999999998</v>
      </c>
      <c r="K718" s="87">
        <v>0</v>
      </c>
      <c r="L718" s="85">
        <v>1.9799999993599999</v>
      </c>
      <c r="M718" s="150">
        <v>0</v>
      </c>
      <c r="N718" s="86">
        <v>74.328647600581704</v>
      </c>
      <c r="O718" s="86">
        <v>66.783612907941404</v>
      </c>
      <c r="P718" s="86">
        <v>0.46600000000000003</v>
      </c>
      <c r="Q718" s="88">
        <v>0.33639999999999998</v>
      </c>
      <c r="R718" s="85">
        <v>0</v>
      </c>
      <c r="S718" s="86">
        <v>0.8</v>
      </c>
      <c r="T718" s="86">
        <v>1.3</v>
      </c>
      <c r="U718" s="88">
        <v>2.0536914377050999</v>
      </c>
      <c r="V718" s="89">
        <v>4.66</v>
      </c>
      <c r="W718" s="85">
        <v>30.3462987218163</v>
      </c>
      <c r="X718" s="88">
        <v>30.6</v>
      </c>
      <c r="Y718" s="85"/>
      <c r="Z718" s="88"/>
      <c r="AA718" s="85">
        <v>0</v>
      </c>
      <c r="AB718" s="91">
        <v>0</v>
      </c>
      <c r="AC718" s="86">
        <v>0</v>
      </c>
      <c r="AD718" s="86">
        <v>0</v>
      </c>
      <c r="AE718" s="86">
        <v>0</v>
      </c>
      <c r="AF718" s="151">
        <v>0</v>
      </c>
      <c r="AG718" s="85">
        <v>0</v>
      </c>
      <c r="AH718" s="86">
        <v>5.7447999999999999E-2</v>
      </c>
      <c r="AI718" s="151">
        <v>0</v>
      </c>
      <c r="AJ718" s="152">
        <v>2.9</v>
      </c>
      <c r="AK718" s="153">
        <v>34</v>
      </c>
    </row>
    <row r="719" spans="1:37" x14ac:dyDescent="0.2">
      <c r="A719" s="149" t="s">
        <v>1741</v>
      </c>
      <c r="B719" s="66" t="s">
        <v>1742</v>
      </c>
      <c r="C719" s="67">
        <v>63</v>
      </c>
      <c r="D719" s="84" t="s">
        <v>337</v>
      </c>
      <c r="E719" s="85">
        <v>86.506713759400796</v>
      </c>
      <c r="F719" s="91">
        <v>86.373960965807001</v>
      </c>
      <c r="G719" s="86">
        <v>83.737173826995104</v>
      </c>
      <c r="H719" s="86">
        <v>83.641567457296802</v>
      </c>
      <c r="I719" s="86">
        <v>3.12</v>
      </c>
      <c r="J719" s="86">
        <v>17.62</v>
      </c>
      <c r="K719" s="87">
        <v>0</v>
      </c>
      <c r="L719" s="85">
        <v>2.34000000218</v>
      </c>
      <c r="M719" s="150">
        <v>0</v>
      </c>
      <c r="N719" s="86">
        <v>72.814980538784496</v>
      </c>
      <c r="O719" s="86">
        <v>62.546540157507302</v>
      </c>
      <c r="P719" s="86">
        <v>0.38600000000000001</v>
      </c>
      <c r="Q719" s="88">
        <v>0.37890000000000001</v>
      </c>
      <c r="R719" s="85">
        <v>0</v>
      </c>
      <c r="S719" s="86">
        <v>0.3</v>
      </c>
      <c r="T719" s="86">
        <v>1.7</v>
      </c>
      <c r="U719" s="88">
        <v>1.70629966811802</v>
      </c>
      <c r="V719" s="89">
        <v>4.6500000000000004</v>
      </c>
      <c r="W719" s="85">
        <v>36.206754670438102</v>
      </c>
      <c r="X719" s="88">
        <v>31.066666666700002</v>
      </c>
      <c r="Y719" s="85"/>
      <c r="Z719" s="88"/>
      <c r="AA719" s="85">
        <v>0</v>
      </c>
      <c r="AB719" s="91">
        <v>0</v>
      </c>
      <c r="AC719" s="86">
        <v>0</v>
      </c>
      <c r="AD719" s="86">
        <v>0</v>
      </c>
      <c r="AE719" s="86">
        <v>0</v>
      </c>
      <c r="AF719" s="151">
        <v>0</v>
      </c>
      <c r="AG719" s="85">
        <v>0</v>
      </c>
      <c r="AH719" s="86">
        <v>0.130333</v>
      </c>
      <c r="AI719" s="151">
        <v>3.4222999587499997E-2</v>
      </c>
      <c r="AJ719" s="152">
        <v>3.17</v>
      </c>
      <c r="AK719" s="153">
        <v>47</v>
      </c>
    </row>
    <row r="720" spans="1:37" x14ac:dyDescent="0.2">
      <c r="A720" s="149" t="s">
        <v>1743</v>
      </c>
      <c r="B720" s="66" t="s">
        <v>1744</v>
      </c>
      <c r="C720" s="67">
        <v>63</v>
      </c>
      <c r="D720" s="84" t="s">
        <v>337</v>
      </c>
      <c r="E720" s="85">
        <v>84.486540015431402</v>
      </c>
      <c r="F720" s="91">
        <v>84.353489389364498</v>
      </c>
      <c r="G720" s="86">
        <v>83.620192103232696</v>
      </c>
      <c r="H720" s="86">
        <v>83.488964088481694</v>
      </c>
      <c r="I720" s="86">
        <v>27.82</v>
      </c>
      <c r="J720" s="86">
        <v>34.07</v>
      </c>
      <c r="K720" s="87">
        <v>0</v>
      </c>
      <c r="L720" s="85">
        <v>3.1699999989699998</v>
      </c>
      <c r="M720" s="150">
        <v>0</v>
      </c>
      <c r="N720" s="86">
        <v>74.321863439952807</v>
      </c>
      <c r="O720" s="86">
        <v>70.1493317795059</v>
      </c>
      <c r="P720" s="86">
        <v>0.38500000000000001</v>
      </c>
      <c r="Q720" s="88">
        <v>5.3999999999999999E-2</v>
      </c>
      <c r="R720" s="85">
        <v>0</v>
      </c>
      <c r="S720" s="86">
        <v>2.2000000000000002</v>
      </c>
      <c r="T720" s="86">
        <v>1.71</v>
      </c>
      <c r="U720" s="88">
        <v>1.66343659439</v>
      </c>
      <c r="V720" s="89">
        <v>4.3600000000000003</v>
      </c>
      <c r="W720" s="85">
        <v>31.916409354829</v>
      </c>
      <c r="X720" s="88">
        <v>28.666666666699999</v>
      </c>
      <c r="Y720" s="85"/>
      <c r="Z720" s="88"/>
      <c r="AA720" s="85">
        <v>0</v>
      </c>
      <c r="AB720" s="91">
        <v>0.06</v>
      </c>
      <c r="AC720" s="86">
        <v>0</v>
      </c>
      <c r="AD720" s="86">
        <v>0.06</v>
      </c>
      <c r="AE720" s="86">
        <v>0.1</v>
      </c>
      <c r="AF720" s="151">
        <v>0</v>
      </c>
      <c r="AG720" s="85">
        <v>0</v>
      </c>
      <c r="AH720" s="86">
        <v>0.16262199999999999</v>
      </c>
      <c r="AI720" s="151">
        <v>7.29390000111E-2</v>
      </c>
      <c r="AJ720" s="152">
        <v>3.14</v>
      </c>
      <c r="AK720" s="153">
        <v>44</v>
      </c>
    </row>
    <row r="721" spans="1:37" x14ac:dyDescent="0.2">
      <c r="A721" s="149" t="s">
        <v>1745</v>
      </c>
      <c r="B721" s="66" t="s">
        <v>1746</v>
      </c>
      <c r="C721" s="67">
        <v>75</v>
      </c>
      <c r="D721" s="84" t="s">
        <v>337</v>
      </c>
      <c r="E721" s="85">
        <v>93.101167997195503</v>
      </c>
      <c r="F721" s="91">
        <v>93.071689213952197</v>
      </c>
      <c r="G721" s="86">
        <v>89.601956753828304</v>
      </c>
      <c r="H721" s="86">
        <v>89.572477970584998</v>
      </c>
      <c r="I721" s="86">
        <v>0.45</v>
      </c>
      <c r="J721" s="86">
        <v>1.23</v>
      </c>
      <c r="K721" s="87">
        <v>0</v>
      </c>
      <c r="L721" s="85">
        <v>0.17999999990599999</v>
      </c>
      <c r="M721" s="150">
        <v>0</v>
      </c>
      <c r="N721" s="86">
        <v>71.248445049970002</v>
      </c>
      <c r="O721" s="86">
        <v>68.081629007769905</v>
      </c>
      <c r="P721" s="86">
        <v>8.1000000000000003E-2</v>
      </c>
      <c r="Q721" s="88">
        <v>8.8499999999999995E-2</v>
      </c>
      <c r="R721" s="85">
        <v>0</v>
      </c>
      <c r="S721" s="86">
        <v>0.1</v>
      </c>
      <c r="T721" s="86">
        <v>0.88</v>
      </c>
      <c r="U721" s="88">
        <v>0.44297847252099398</v>
      </c>
      <c r="V721" s="89">
        <v>4.6900000000000004</v>
      </c>
      <c r="W721" s="85">
        <v>30.942946205825599</v>
      </c>
      <c r="X721" s="88">
        <v>29.7</v>
      </c>
      <c r="Y721" s="85"/>
      <c r="Z721" s="88"/>
      <c r="AA721" s="85">
        <v>0</v>
      </c>
      <c r="AB721" s="91">
        <v>0</v>
      </c>
      <c r="AC721" s="86">
        <v>0</v>
      </c>
      <c r="AD721" s="86">
        <v>0</v>
      </c>
      <c r="AE721" s="86">
        <v>0</v>
      </c>
      <c r="AF721" s="151">
        <v>0</v>
      </c>
      <c r="AG721" s="85">
        <v>0</v>
      </c>
      <c r="AH721" s="86">
        <v>6.7970000000000001E-3</v>
      </c>
      <c r="AI721" s="151">
        <v>4.6470998163499998E-2</v>
      </c>
      <c r="AJ721" s="152">
        <v>3.26</v>
      </c>
      <c r="AK721" s="153">
        <v>49</v>
      </c>
    </row>
    <row r="722" spans="1:37" x14ac:dyDescent="0.2">
      <c r="A722" s="149" t="s">
        <v>1747</v>
      </c>
      <c r="B722" s="66" t="s">
        <v>1748</v>
      </c>
      <c r="C722" s="67">
        <v>75</v>
      </c>
      <c r="D722" s="84" t="s">
        <v>337</v>
      </c>
      <c r="E722" s="85">
        <v>77.741408898748503</v>
      </c>
      <c r="F722" s="91">
        <v>77.732200410196299</v>
      </c>
      <c r="G722" s="86">
        <v>76.895902222594302</v>
      </c>
      <c r="H722" s="86">
        <v>76.886693734042098</v>
      </c>
      <c r="I722" s="86">
        <v>0</v>
      </c>
      <c r="J722" s="86">
        <v>4.5999999999999996</v>
      </c>
      <c r="K722" s="87">
        <v>0</v>
      </c>
      <c r="L722" s="85">
        <v>0.50000004962800004</v>
      </c>
      <c r="M722" s="150">
        <v>8.5464543058918804E-5</v>
      </c>
      <c r="N722" s="86">
        <v>66.2151377235176</v>
      </c>
      <c r="O722" s="86">
        <v>78.384013705114597</v>
      </c>
      <c r="P722" s="86">
        <v>8.5999999999999993E-2</v>
      </c>
      <c r="Q722" s="88">
        <v>9.2999999999999992E-3</v>
      </c>
      <c r="R722" s="85">
        <v>1.7739932588256201E-2</v>
      </c>
      <c r="S722" s="86">
        <v>0.3</v>
      </c>
      <c r="T722" s="86">
        <v>0.68</v>
      </c>
      <c r="U722" s="88">
        <v>0.74588757272613104</v>
      </c>
      <c r="V722" s="89">
        <v>4.76</v>
      </c>
      <c r="W722" s="85">
        <v>28.9107204151065</v>
      </c>
      <c r="X722" s="88"/>
      <c r="Y722" s="85">
        <v>-100</v>
      </c>
      <c r="Z722" s="88"/>
      <c r="AA722" s="85">
        <v>0</v>
      </c>
      <c r="AB722" s="91">
        <v>0.02</v>
      </c>
      <c r="AC722" s="86">
        <v>0</v>
      </c>
      <c r="AD722" s="86">
        <v>0.02</v>
      </c>
      <c r="AE722" s="86">
        <v>0.01</v>
      </c>
      <c r="AF722" s="151">
        <v>0</v>
      </c>
      <c r="AG722" s="85">
        <v>0</v>
      </c>
      <c r="AH722" s="86">
        <v>1.3467E-2</v>
      </c>
      <c r="AI722" s="151">
        <v>0</v>
      </c>
      <c r="AJ722" s="152">
        <v>3.53</v>
      </c>
      <c r="AK722" s="153">
        <v>48</v>
      </c>
    </row>
    <row r="723" spans="1:37" x14ac:dyDescent="0.2">
      <c r="A723" s="149" t="s">
        <v>1749</v>
      </c>
      <c r="B723" s="66" t="s">
        <v>1750</v>
      </c>
      <c r="C723" s="67">
        <v>63</v>
      </c>
      <c r="D723" s="84" t="s">
        <v>337</v>
      </c>
      <c r="E723" s="85">
        <v>71.806617975423904</v>
      </c>
      <c r="F723" s="91">
        <v>71.702896984888397</v>
      </c>
      <c r="G723" s="86">
        <v>70.409265741821201</v>
      </c>
      <c r="H723" s="86">
        <v>70.317069305789602</v>
      </c>
      <c r="I723" s="86">
        <v>57.37</v>
      </c>
      <c r="J723" s="86">
        <v>65.06</v>
      </c>
      <c r="K723" s="87">
        <v>0</v>
      </c>
      <c r="L723" s="85">
        <v>2.4200000617000001</v>
      </c>
      <c r="M723" s="150">
        <v>3.8844153560025398E-4</v>
      </c>
      <c r="N723" s="86">
        <v>66.295638615791106</v>
      </c>
      <c r="O723" s="86">
        <v>54.430992736077499</v>
      </c>
      <c r="P723" s="86">
        <v>1.196</v>
      </c>
      <c r="Q723" s="88">
        <v>0.81630000000000003</v>
      </c>
      <c r="R723" s="85">
        <v>2.89687137891078E-2</v>
      </c>
      <c r="S723" s="86">
        <v>0.3</v>
      </c>
      <c r="T723" s="86">
        <v>2.35</v>
      </c>
      <c r="U723" s="88">
        <v>5.0247057637178196</v>
      </c>
      <c r="V723" s="89">
        <v>4.55</v>
      </c>
      <c r="W723" s="85">
        <v>33.498647908914599</v>
      </c>
      <c r="X723" s="88">
        <v>30.433333333299998</v>
      </c>
      <c r="Y723" s="85"/>
      <c r="Z723" s="88"/>
      <c r="AA723" s="85">
        <v>0</v>
      </c>
      <c r="AB723" s="91">
        <v>0</v>
      </c>
      <c r="AC723" s="86">
        <v>0</v>
      </c>
      <c r="AD723" s="86">
        <v>0</v>
      </c>
      <c r="AE723" s="86">
        <v>0.04</v>
      </c>
      <c r="AF723" s="151">
        <v>0</v>
      </c>
      <c r="AG723" s="85">
        <v>8.3864357550900002E-9</v>
      </c>
      <c r="AH723" s="86">
        <v>0.25220500000000001</v>
      </c>
      <c r="AI723" s="151">
        <v>0.27943303210699999</v>
      </c>
      <c r="AJ723" s="152">
        <v>3.21</v>
      </c>
      <c r="AK723" s="153">
        <v>42</v>
      </c>
    </row>
    <row r="724" spans="1:37" x14ac:dyDescent="0.2">
      <c r="A724" s="149" t="s">
        <v>1751</v>
      </c>
      <c r="B724" s="66" t="s">
        <v>1752</v>
      </c>
      <c r="C724" s="67">
        <v>63</v>
      </c>
      <c r="D724" s="84" t="s">
        <v>337</v>
      </c>
      <c r="E724" s="85">
        <v>83.669768409786798</v>
      </c>
      <c r="F724" s="91">
        <v>83.589499658114605</v>
      </c>
      <c r="G724" s="86">
        <v>83.229776733953699</v>
      </c>
      <c r="H724" s="86">
        <v>83.150251211463598</v>
      </c>
      <c r="I724" s="86">
        <v>25.11</v>
      </c>
      <c r="J724" s="86">
        <v>21.6</v>
      </c>
      <c r="K724" s="87">
        <v>0</v>
      </c>
      <c r="L724" s="85">
        <v>4.6699992636700003</v>
      </c>
      <c r="M724" s="150">
        <v>1.3045371241793399E-3</v>
      </c>
      <c r="N724" s="86">
        <v>72.1184090182402</v>
      </c>
      <c r="O724" s="86">
        <v>38.461868037703503</v>
      </c>
      <c r="P724" s="86">
        <v>1.0289999999999999</v>
      </c>
      <c r="Q724" s="88">
        <v>0.64410000000000001</v>
      </c>
      <c r="R724" s="85">
        <v>1.1596892032935201E-2</v>
      </c>
      <c r="S724" s="86">
        <v>0.2</v>
      </c>
      <c r="T724" s="86">
        <v>2.1800000000000002</v>
      </c>
      <c r="U724" s="88">
        <v>1.6469958676457499</v>
      </c>
      <c r="V724" s="89">
        <v>4.6399999999999997</v>
      </c>
      <c r="W724" s="85">
        <v>33.462750965513898</v>
      </c>
      <c r="X724" s="88">
        <v>30.9</v>
      </c>
      <c r="Y724" s="85"/>
      <c r="Z724" s="88"/>
      <c r="AA724" s="85">
        <v>0</v>
      </c>
      <c r="AB724" s="91">
        <v>0</v>
      </c>
      <c r="AC724" s="86">
        <v>0</v>
      </c>
      <c r="AD724" s="86">
        <v>0</v>
      </c>
      <c r="AE724" s="86">
        <v>0</v>
      </c>
      <c r="AF724" s="151">
        <v>0</v>
      </c>
      <c r="AG724" s="85">
        <v>0.13142899130800001</v>
      </c>
      <c r="AH724" s="86">
        <v>0.20063800000000001</v>
      </c>
      <c r="AI724" s="151">
        <v>0.61356121099799998</v>
      </c>
      <c r="AJ724" s="152">
        <v>3.54</v>
      </c>
      <c r="AK724" s="153">
        <v>62</v>
      </c>
    </row>
    <row r="725" spans="1:37" x14ac:dyDescent="0.2">
      <c r="A725" s="149" t="s">
        <v>1753</v>
      </c>
      <c r="B725" s="66" t="s">
        <v>1754</v>
      </c>
      <c r="C725" s="67">
        <v>63</v>
      </c>
      <c r="D725" s="84" t="s">
        <v>337</v>
      </c>
      <c r="E725" s="85">
        <v>72.404072043852807</v>
      </c>
      <c r="F725" s="91">
        <v>72.144675019577093</v>
      </c>
      <c r="G725" s="86">
        <v>70.764487079091595</v>
      </c>
      <c r="H725" s="86">
        <v>70.520751761942094</v>
      </c>
      <c r="I725" s="86">
        <v>95.35</v>
      </c>
      <c r="J725" s="86">
        <v>105.57</v>
      </c>
      <c r="K725" s="87">
        <v>0</v>
      </c>
      <c r="L725" s="85">
        <v>2.20000001422</v>
      </c>
      <c r="M725" s="150">
        <v>0</v>
      </c>
      <c r="N725" s="86">
        <v>65.604501355119993</v>
      </c>
      <c r="O725" s="86">
        <v>48.888102922321899</v>
      </c>
      <c r="P725" s="86">
        <v>3.4820000000000002</v>
      </c>
      <c r="Q725" s="88">
        <v>1.2507999999999999</v>
      </c>
      <c r="R725" s="85">
        <v>0</v>
      </c>
      <c r="S725" s="86">
        <v>0.2</v>
      </c>
      <c r="T725" s="86">
        <v>2.76</v>
      </c>
      <c r="U725" s="88">
        <v>3.8606108065779199</v>
      </c>
      <c r="V725" s="89">
        <v>4.45</v>
      </c>
      <c r="W725" s="85">
        <v>34.676503975511302</v>
      </c>
      <c r="X725" s="88">
        <v>36.066666666700002</v>
      </c>
      <c r="Y725" s="85">
        <v>-100</v>
      </c>
      <c r="Z725" s="88"/>
      <c r="AA725" s="85">
        <v>0.61</v>
      </c>
      <c r="AB725" s="91">
        <v>0.91</v>
      </c>
      <c r="AC725" s="86">
        <v>0.03</v>
      </c>
      <c r="AD725" s="86">
        <v>0.26</v>
      </c>
      <c r="AE725" s="86">
        <v>0</v>
      </c>
      <c r="AF725" s="151">
        <v>0</v>
      </c>
      <c r="AG725" s="85">
        <v>8.6601353197599996E-11</v>
      </c>
      <c r="AH725" s="86">
        <v>0.65129499999999996</v>
      </c>
      <c r="AI725" s="151">
        <v>0.64229477407400004</v>
      </c>
      <c r="AJ725" s="152">
        <v>3.31</v>
      </c>
      <c r="AK725" s="153">
        <v>45</v>
      </c>
    </row>
    <row r="726" spans="1:37" x14ac:dyDescent="0.2">
      <c r="A726" s="149" t="s">
        <v>1755</v>
      </c>
      <c r="B726" s="66" t="s">
        <v>1756</v>
      </c>
      <c r="C726" s="67">
        <v>63</v>
      </c>
      <c r="D726" s="84" t="s">
        <v>337</v>
      </c>
      <c r="E726" s="85">
        <v>79.298118184511594</v>
      </c>
      <c r="F726" s="91">
        <v>79.106018177821497</v>
      </c>
      <c r="G726" s="86">
        <v>77.170682289526297</v>
      </c>
      <c r="H726" s="86">
        <v>76.989095218525705</v>
      </c>
      <c r="I726" s="86">
        <v>59.8</v>
      </c>
      <c r="J726" s="86">
        <v>78.790000000000006</v>
      </c>
      <c r="K726" s="87">
        <v>0</v>
      </c>
      <c r="L726" s="85">
        <v>2.8299999946800001</v>
      </c>
      <c r="M726" s="150">
        <v>1.4063626647948899E-3</v>
      </c>
      <c r="N726" s="86">
        <v>66.379302087224701</v>
      </c>
      <c r="O726" s="86">
        <v>69.943461608608402</v>
      </c>
      <c r="P726" s="86">
        <v>1.121</v>
      </c>
      <c r="Q726" s="88">
        <v>0.91320000000000001</v>
      </c>
      <c r="R726" s="85">
        <v>7.4794315632012E-3</v>
      </c>
      <c r="S726" s="86">
        <v>0.3</v>
      </c>
      <c r="T726" s="86">
        <v>2.19</v>
      </c>
      <c r="U726" s="88">
        <v>2.1092771878852701</v>
      </c>
      <c r="V726" s="89">
        <v>4.7300000000000004</v>
      </c>
      <c r="W726" s="85">
        <v>35.222591626693401</v>
      </c>
      <c r="X726" s="88">
        <v>33.866666666699999</v>
      </c>
      <c r="Y726" s="85"/>
      <c r="Z726" s="88"/>
      <c r="AA726" s="85">
        <v>0</v>
      </c>
      <c r="AB726" s="91">
        <v>0</v>
      </c>
      <c r="AC726" s="86">
        <v>0</v>
      </c>
      <c r="AD726" s="86">
        <v>0</v>
      </c>
      <c r="AE726" s="86">
        <v>0.09</v>
      </c>
      <c r="AF726" s="151">
        <v>0</v>
      </c>
      <c r="AG726" s="85">
        <v>0</v>
      </c>
      <c r="AH726" s="86">
        <v>0.36302699999999999</v>
      </c>
      <c r="AI726" s="151">
        <v>9.2269971029800002E-2</v>
      </c>
      <c r="AJ726" s="152">
        <v>2.95</v>
      </c>
      <c r="AK726" s="153">
        <v>34</v>
      </c>
    </row>
    <row r="727" spans="1:37" x14ac:dyDescent="0.2">
      <c r="A727" s="149" t="s">
        <v>1757</v>
      </c>
      <c r="B727" s="66" t="s">
        <v>1758</v>
      </c>
      <c r="C727" s="67">
        <v>63</v>
      </c>
      <c r="D727" s="84" t="s">
        <v>337</v>
      </c>
      <c r="E727" s="85">
        <v>89.460953190740796</v>
      </c>
      <c r="F727" s="91">
        <v>89.459487194523007</v>
      </c>
      <c r="G727" s="86">
        <v>87.549294122821195</v>
      </c>
      <c r="H727" s="86">
        <v>87.547828126603406</v>
      </c>
      <c r="I727" s="86">
        <v>42.82</v>
      </c>
      <c r="J727" s="86">
        <v>44.3</v>
      </c>
      <c r="K727" s="87">
        <v>0</v>
      </c>
      <c r="L727" s="85">
        <v>1.2999999976000001</v>
      </c>
      <c r="M727" s="150">
        <v>0</v>
      </c>
      <c r="N727" s="86">
        <v>82.672766462851399</v>
      </c>
      <c r="O727" s="86">
        <v>63.499169615134697</v>
      </c>
      <c r="P727" s="86">
        <v>0.36699999999999999</v>
      </c>
      <c r="Q727" s="88">
        <v>0.42349999999999999</v>
      </c>
      <c r="R727" s="85">
        <v>0</v>
      </c>
      <c r="S727" s="86">
        <v>0.2</v>
      </c>
      <c r="T727" s="86">
        <v>1.85</v>
      </c>
      <c r="U727" s="88">
        <v>0.71540615425212195</v>
      </c>
      <c r="V727" s="89">
        <v>4.1399999999999997</v>
      </c>
      <c r="W727" s="85">
        <v>36.0333333333</v>
      </c>
      <c r="X727" s="88">
        <v>36.0333333333</v>
      </c>
      <c r="Y727" s="85"/>
      <c r="Z727" s="88"/>
      <c r="AA727" s="85">
        <v>0</v>
      </c>
      <c r="AB727" s="91">
        <v>0</v>
      </c>
      <c r="AC727" s="86">
        <v>0</v>
      </c>
      <c r="AD727" s="86">
        <v>0</v>
      </c>
      <c r="AE727" s="86">
        <v>0</v>
      </c>
      <c r="AF727" s="151">
        <v>0</v>
      </c>
      <c r="AG727" s="85">
        <v>0</v>
      </c>
      <c r="AH727" s="86">
        <v>0.131965</v>
      </c>
      <c r="AI727" s="151">
        <v>0.10377399997800001</v>
      </c>
      <c r="AJ727" s="152">
        <v>2.97</v>
      </c>
      <c r="AK727" s="153">
        <v>39</v>
      </c>
    </row>
    <row r="728" spans="1:37" x14ac:dyDescent="0.2">
      <c r="A728" s="149" t="s">
        <v>1759</v>
      </c>
      <c r="B728" s="66" t="s">
        <v>1760</v>
      </c>
      <c r="C728" s="67">
        <v>63</v>
      </c>
      <c r="D728" s="84" t="s">
        <v>337</v>
      </c>
      <c r="E728" s="85">
        <v>82.435728076415003</v>
      </c>
      <c r="F728" s="91">
        <v>82.397622192866606</v>
      </c>
      <c r="G728" s="86">
        <v>80.367848795854101</v>
      </c>
      <c r="H728" s="86">
        <v>80.331436507129993</v>
      </c>
      <c r="I728" s="86">
        <v>57.41</v>
      </c>
      <c r="J728" s="86">
        <v>76.849999999999994</v>
      </c>
      <c r="K728" s="87">
        <v>0</v>
      </c>
      <c r="L728" s="85">
        <v>2.0500000009499999</v>
      </c>
      <c r="M728" s="150">
        <v>9.0496387017418196E-3</v>
      </c>
      <c r="N728" s="86">
        <v>71.6591530811382</v>
      </c>
      <c r="O728" s="86">
        <v>71.173338378787506</v>
      </c>
      <c r="P728" s="86">
        <v>1.08</v>
      </c>
      <c r="Q728" s="88">
        <v>0.91269999999999996</v>
      </c>
      <c r="R728" s="85">
        <v>1.5966789078716299E-2</v>
      </c>
      <c r="S728" s="86">
        <v>0.2</v>
      </c>
      <c r="T728" s="86">
        <v>2.5499999999999998</v>
      </c>
      <c r="U728" s="88">
        <v>1.5513328591267801</v>
      </c>
      <c r="V728" s="89">
        <v>4.63</v>
      </c>
      <c r="W728" s="85">
        <v>38.792803644394802</v>
      </c>
      <c r="X728" s="88">
        <v>42</v>
      </c>
      <c r="Y728" s="85"/>
      <c r="Z728" s="88"/>
      <c r="AA728" s="85">
        <v>0</v>
      </c>
      <c r="AB728" s="91">
        <v>0</v>
      </c>
      <c r="AC728" s="86">
        <v>0</v>
      </c>
      <c r="AD728" s="86">
        <v>0</v>
      </c>
      <c r="AE728" s="86">
        <v>0.01</v>
      </c>
      <c r="AF728" s="151">
        <v>0</v>
      </c>
      <c r="AG728" s="85">
        <v>0</v>
      </c>
      <c r="AH728" s="86">
        <v>0.50847799999999999</v>
      </c>
      <c r="AI728" s="151">
        <v>0.41265100100199997</v>
      </c>
      <c r="AJ728" s="152">
        <v>3.08</v>
      </c>
      <c r="AK728" s="153">
        <v>41</v>
      </c>
    </row>
    <row r="729" spans="1:37" x14ac:dyDescent="0.2">
      <c r="A729" s="149" t="s">
        <v>1761</v>
      </c>
      <c r="B729" s="66" t="s">
        <v>1762</v>
      </c>
      <c r="C729" s="67">
        <v>63</v>
      </c>
      <c r="D729" s="84" t="s">
        <v>337</v>
      </c>
      <c r="E729" s="85">
        <v>84.787147284292899</v>
      </c>
      <c r="F729" s="91">
        <v>84.726254553362693</v>
      </c>
      <c r="G729" s="86">
        <v>83.515467841026506</v>
      </c>
      <c r="H729" s="86">
        <v>83.457837220681796</v>
      </c>
      <c r="I729" s="86">
        <v>31.55</v>
      </c>
      <c r="J729" s="86">
        <v>33.58</v>
      </c>
      <c r="K729" s="87">
        <v>0</v>
      </c>
      <c r="L729" s="85">
        <v>1.6500000014</v>
      </c>
      <c r="M729" s="150">
        <v>0</v>
      </c>
      <c r="N729" s="86">
        <v>75.995750592465498</v>
      </c>
      <c r="O729" s="86">
        <v>71.231801313160105</v>
      </c>
      <c r="P729" s="86">
        <v>0.29499999999999998</v>
      </c>
      <c r="Q729" s="88">
        <v>0.18729999999999999</v>
      </c>
      <c r="R729" s="85">
        <v>0</v>
      </c>
      <c r="S729" s="86">
        <v>0.3</v>
      </c>
      <c r="T729" s="86">
        <v>1.69</v>
      </c>
      <c r="U729" s="88">
        <v>2.9853748708747898</v>
      </c>
      <c r="V729" s="89">
        <v>4.54</v>
      </c>
      <c r="W729" s="85">
        <v>36.781221244456901</v>
      </c>
      <c r="X729" s="88">
        <v>31.666666666699999</v>
      </c>
      <c r="Y729" s="85">
        <v>-38.92</v>
      </c>
      <c r="Z729" s="88"/>
      <c r="AA729" s="85">
        <v>0</v>
      </c>
      <c r="AB729" s="91">
        <v>0</v>
      </c>
      <c r="AC729" s="86">
        <v>0</v>
      </c>
      <c r="AD729" s="86">
        <v>0</v>
      </c>
      <c r="AE729" s="86">
        <v>0.01</v>
      </c>
      <c r="AF729" s="151">
        <v>0</v>
      </c>
      <c r="AG729" s="85">
        <v>0</v>
      </c>
      <c r="AH729" s="86">
        <v>0.30025000000000002</v>
      </c>
      <c r="AI729" s="151">
        <v>4.6130999901499999E-2</v>
      </c>
      <c r="AJ729" s="152">
        <v>3.12</v>
      </c>
      <c r="AK729" s="153">
        <v>44</v>
      </c>
    </row>
    <row r="730" spans="1:37" x14ac:dyDescent="0.2">
      <c r="A730" s="149" t="s">
        <v>1763</v>
      </c>
      <c r="B730" s="66" t="s">
        <v>1764</v>
      </c>
      <c r="C730" s="67">
        <v>63</v>
      </c>
      <c r="D730" s="84" t="s">
        <v>337</v>
      </c>
      <c r="E730" s="85">
        <v>86.889634412555395</v>
      </c>
      <c r="F730" s="91">
        <v>86.710402352995203</v>
      </c>
      <c r="G730" s="86">
        <v>84.196557825317697</v>
      </c>
      <c r="H730" s="86">
        <v>84.024219306509806</v>
      </c>
      <c r="I730" s="86">
        <v>27.2</v>
      </c>
      <c r="J730" s="86">
        <v>22.03</v>
      </c>
      <c r="K730" s="87">
        <v>1.2800000000000001E-2</v>
      </c>
      <c r="L730" s="85">
        <v>2.50000011327</v>
      </c>
      <c r="M730" s="150">
        <v>0</v>
      </c>
      <c r="N730" s="86">
        <v>72.478081574661303</v>
      </c>
      <c r="O730" s="86">
        <v>64.724157227485904</v>
      </c>
      <c r="P730" s="86">
        <v>0.38400000000000001</v>
      </c>
      <c r="Q730" s="88">
        <v>0.6</v>
      </c>
      <c r="R730" s="85">
        <v>0</v>
      </c>
      <c r="S730" s="86">
        <v>0.3</v>
      </c>
      <c r="T730" s="86">
        <v>2.2000000000000002</v>
      </c>
      <c r="U730" s="88">
        <v>1.7245341115374899</v>
      </c>
      <c r="V730" s="89">
        <v>4.7300000000000004</v>
      </c>
      <c r="W730" s="85">
        <v>36.326652544372102</v>
      </c>
      <c r="X730" s="88">
        <v>32.333333333299997</v>
      </c>
      <c r="Y730" s="85"/>
      <c r="Z730" s="88"/>
      <c r="AA730" s="85">
        <v>0</v>
      </c>
      <c r="AB730" s="91">
        <v>0.02</v>
      </c>
      <c r="AC730" s="86">
        <v>0</v>
      </c>
      <c r="AD730" s="86">
        <v>0</v>
      </c>
      <c r="AE730" s="86">
        <v>0.03</v>
      </c>
      <c r="AF730" s="151">
        <v>0</v>
      </c>
      <c r="AG730" s="85">
        <v>0</v>
      </c>
      <c r="AH730" s="86">
        <v>9.8627999999999993E-2</v>
      </c>
      <c r="AI730" s="151">
        <v>4.3514026395699998E-2</v>
      </c>
      <c r="AJ730" s="152">
        <v>3.02</v>
      </c>
      <c r="AK730" s="153">
        <v>40</v>
      </c>
    </row>
    <row r="731" spans="1:37" x14ac:dyDescent="0.2">
      <c r="A731" s="149" t="s">
        <v>1765</v>
      </c>
      <c r="B731" s="66" t="s">
        <v>1766</v>
      </c>
      <c r="C731" s="67">
        <v>75</v>
      </c>
      <c r="D731" s="84" t="s">
        <v>337</v>
      </c>
      <c r="E731" s="85">
        <v>90.809535575091502</v>
      </c>
      <c r="F731" s="91">
        <v>90.456454685295697</v>
      </c>
      <c r="G731" s="86">
        <v>89.602046753329603</v>
      </c>
      <c r="H731" s="86">
        <v>89.250559908183007</v>
      </c>
      <c r="I731" s="86">
        <v>8.31</v>
      </c>
      <c r="J731" s="86">
        <v>8.49</v>
      </c>
      <c r="K731" s="87">
        <v>0</v>
      </c>
      <c r="L731" s="85">
        <v>0.85999997172700005</v>
      </c>
      <c r="M731" s="150">
        <v>0</v>
      </c>
      <c r="N731" s="86">
        <v>79.618480465938106</v>
      </c>
      <c r="O731" s="86">
        <v>71.8210113665465</v>
      </c>
      <c r="P731" s="86">
        <v>0.20899999999999999</v>
      </c>
      <c r="Q731" s="88">
        <v>7.9699999999999993E-2</v>
      </c>
      <c r="R731" s="85">
        <v>0</v>
      </c>
      <c r="S731" s="86">
        <v>0.1</v>
      </c>
      <c r="T731" s="86">
        <v>1.06</v>
      </c>
      <c r="U731" s="88">
        <v>0.92135780723218097</v>
      </c>
      <c r="V731" s="89">
        <v>4.55</v>
      </c>
      <c r="W731" s="85">
        <v>34.277213775786699</v>
      </c>
      <c r="X731" s="88">
        <v>31.5</v>
      </c>
      <c r="Y731" s="85"/>
      <c r="Z731" s="88"/>
      <c r="AA731" s="85">
        <v>0</v>
      </c>
      <c r="AB731" s="91">
        <v>0.31</v>
      </c>
      <c r="AC731" s="86">
        <v>0</v>
      </c>
      <c r="AD731" s="86">
        <v>0.28000000000000003</v>
      </c>
      <c r="AE731" s="86">
        <v>0</v>
      </c>
      <c r="AF731" s="151">
        <v>0</v>
      </c>
      <c r="AG731" s="85">
        <v>0</v>
      </c>
      <c r="AH731" s="86">
        <v>3.9917000000000001E-2</v>
      </c>
      <c r="AI731" s="151">
        <v>5.48420018385E-2</v>
      </c>
      <c r="AJ731" s="152">
        <v>3.31</v>
      </c>
      <c r="AK731" s="153">
        <v>52</v>
      </c>
    </row>
    <row r="732" spans="1:37" x14ac:dyDescent="0.2">
      <c r="A732" s="149" t="s">
        <v>1767</v>
      </c>
      <c r="B732" s="66" t="s">
        <v>1768</v>
      </c>
      <c r="C732" s="67">
        <v>75</v>
      </c>
      <c r="D732" s="84" t="s">
        <v>337</v>
      </c>
      <c r="E732" s="85">
        <v>78.322333097614006</v>
      </c>
      <c r="F732" s="91">
        <v>78.0420889971452</v>
      </c>
      <c r="G732" s="86">
        <v>78.028993478431701</v>
      </c>
      <c r="H732" s="86">
        <v>77.748749377962895</v>
      </c>
      <c r="I732" s="86">
        <v>0</v>
      </c>
      <c r="J732" s="86">
        <v>4.3</v>
      </c>
      <c r="K732" s="87">
        <v>0</v>
      </c>
      <c r="L732" s="85">
        <v>0.50000000017299995</v>
      </c>
      <c r="M732" s="150">
        <v>0</v>
      </c>
      <c r="N732" s="86">
        <v>66.004928427056498</v>
      </c>
      <c r="O732" s="86">
        <v>88.693368830861004</v>
      </c>
      <c r="P732" s="86">
        <v>0.114</v>
      </c>
      <c r="Q732" s="88">
        <v>0.20369999999999999</v>
      </c>
      <c r="R732" s="85">
        <v>0</v>
      </c>
      <c r="S732" s="86">
        <v>0.1</v>
      </c>
      <c r="T732" s="86">
        <v>0.48</v>
      </c>
      <c r="U732" s="88">
        <v>0.444592860323197</v>
      </c>
      <c r="V732" s="89">
        <v>5</v>
      </c>
      <c r="W732" s="85">
        <v>28.960739079886999</v>
      </c>
      <c r="X732" s="88"/>
      <c r="Y732" s="85"/>
      <c r="Z732" s="88"/>
      <c r="AA732" s="85">
        <v>0</v>
      </c>
      <c r="AB732" s="91">
        <v>0.01</v>
      </c>
      <c r="AC732" s="86">
        <v>0</v>
      </c>
      <c r="AD732" s="86">
        <v>0.01</v>
      </c>
      <c r="AE732" s="86">
        <v>0</v>
      </c>
      <c r="AF732" s="151">
        <v>0</v>
      </c>
      <c r="AG732" s="85">
        <v>0</v>
      </c>
      <c r="AH732" s="86">
        <v>9.2739999999999993E-3</v>
      </c>
      <c r="AI732" s="151">
        <v>0</v>
      </c>
      <c r="AJ732" s="152">
        <v>3.43</v>
      </c>
      <c r="AK732" s="153">
        <v>45</v>
      </c>
    </row>
    <row r="733" spans="1:37" x14ac:dyDescent="0.2">
      <c r="A733" s="149" t="s">
        <v>1769</v>
      </c>
      <c r="B733" s="66" t="s">
        <v>1770</v>
      </c>
      <c r="C733" s="67">
        <v>75</v>
      </c>
      <c r="D733" s="84" t="s">
        <v>337</v>
      </c>
      <c r="E733" s="85">
        <v>81.652676492835994</v>
      </c>
      <c r="F733" s="91">
        <v>81.576299690820804</v>
      </c>
      <c r="G733" s="86">
        <v>81.452921779873293</v>
      </c>
      <c r="H733" s="86">
        <v>81.376544977858103</v>
      </c>
      <c r="I733" s="86">
        <v>0</v>
      </c>
      <c r="J733" s="86">
        <v>26.86</v>
      </c>
      <c r="K733" s="87">
        <v>0</v>
      </c>
      <c r="L733" s="85">
        <v>1.2599998988600001</v>
      </c>
      <c r="M733" s="150">
        <v>0</v>
      </c>
      <c r="N733" s="86">
        <v>64.182172121870593</v>
      </c>
      <c r="O733" s="86">
        <v>80.090966960307199</v>
      </c>
      <c r="P733" s="86">
        <v>6.8000000000000005E-2</v>
      </c>
      <c r="Q733" s="88">
        <v>7.3400000000000007E-2</v>
      </c>
      <c r="R733" s="85">
        <v>0</v>
      </c>
      <c r="S733" s="86">
        <v>5.4</v>
      </c>
      <c r="T733" s="86">
        <v>1.07</v>
      </c>
      <c r="U733" s="88">
        <v>0.96939787173103598</v>
      </c>
      <c r="V733" s="89">
        <v>4.63</v>
      </c>
      <c r="W733" s="85">
        <v>32.376739300588802</v>
      </c>
      <c r="X733" s="88"/>
      <c r="Y733" s="85"/>
      <c r="Z733" s="88"/>
      <c r="AA733" s="85">
        <v>0</v>
      </c>
      <c r="AB733" s="91">
        <v>0.06</v>
      </c>
      <c r="AC733" s="86">
        <v>0</v>
      </c>
      <c r="AD733" s="86">
        <v>0.03</v>
      </c>
      <c r="AE733" s="86">
        <v>0.09</v>
      </c>
      <c r="AF733" s="151">
        <v>1.45976301358E-7</v>
      </c>
      <c r="AG733" s="85">
        <v>3.5417716152599999E-9</v>
      </c>
      <c r="AH733" s="86">
        <v>9.2260999999999996E-2</v>
      </c>
      <c r="AI733" s="151">
        <v>2.8544687310299999E-10</v>
      </c>
      <c r="AJ733" s="152">
        <v>3.36</v>
      </c>
      <c r="AK733" s="153">
        <v>41</v>
      </c>
    </row>
    <row r="734" spans="1:37" x14ac:dyDescent="0.2">
      <c r="A734" s="149" t="s">
        <v>1771</v>
      </c>
      <c r="B734" s="66" t="s">
        <v>1772</v>
      </c>
      <c r="C734" s="67">
        <v>75</v>
      </c>
      <c r="D734" s="84" t="s">
        <v>337</v>
      </c>
      <c r="E734" s="85">
        <v>58.018641079075699</v>
      </c>
      <c r="F734" s="91">
        <v>57.9835268433065</v>
      </c>
      <c r="G734" s="86">
        <v>57.465210189235201</v>
      </c>
      <c r="H734" s="86">
        <v>57.433912718223503</v>
      </c>
      <c r="I734" s="86">
        <v>162.54</v>
      </c>
      <c r="J734" s="86">
        <v>171.91</v>
      </c>
      <c r="K734" s="87">
        <v>0</v>
      </c>
      <c r="L734" s="85">
        <v>2.9799999991799999</v>
      </c>
      <c r="M734" s="150">
        <v>0</v>
      </c>
      <c r="N734" s="86">
        <v>99.087759996238205</v>
      </c>
      <c r="O734" s="86">
        <v>68.012330142390496</v>
      </c>
      <c r="P734" s="86">
        <v>0.98799999999999999</v>
      </c>
      <c r="Q734" s="88">
        <v>0.12720000000000001</v>
      </c>
      <c r="R734" s="85">
        <v>0</v>
      </c>
      <c r="S734" s="86">
        <v>4.7</v>
      </c>
      <c r="T734" s="86">
        <v>1.89</v>
      </c>
      <c r="U734" s="88">
        <v>1.8847184372638399</v>
      </c>
      <c r="V734" s="89">
        <v>4.51</v>
      </c>
      <c r="W734" s="85">
        <v>28.8630560955249</v>
      </c>
      <c r="X734" s="88">
        <v>24.2</v>
      </c>
      <c r="Y734" s="85"/>
      <c r="Z734" s="88">
        <v>96.360000000000014</v>
      </c>
      <c r="AA734" s="85">
        <v>0</v>
      </c>
      <c r="AB734" s="91">
        <v>0.02</v>
      </c>
      <c r="AC734" s="86">
        <v>0</v>
      </c>
      <c r="AD734" s="86">
        <v>0.01</v>
      </c>
      <c r="AE734" s="86">
        <v>0.85</v>
      </c>
      <c r="AF734" s="151">
        <v>7.0739998795899997</v>
      </c>
      <c r="AG734" s="85">
        <v>0.16514799636700001</v>
      </c>
      <c r="AH734" s="86">
        <v>0.66401399999999999</v>
      </c>
      <c r="AI734" s="151">
        <v>1.3309999707199999E-2</v>
      </c>
      <c r="AJ734" s="152">
        <v>3.24</v>
      </c>
      <c r="AK734" s="153">
        <v>37</v>
      </c>
    </row>
    <row r="735" spans="1:37" x14ac:dyDescent="0.2">
      <c r="A735" s="149" t="s">
        <v>1773</v>
      </c>
      <c r="B735" s="66" t="s">
        <v>1774</v>
      </c>
      <c r="C735" s="67">
        <v>75</v>
      </c>
      <c r="D735" s="84" t="s">
        <v>337</v>
      </c>
      <c r="E735" s="85">
        <v>73.507328040859406</v>
      </c>
      <c r="F735" s="91">
        <v>73.367151501693201</v>
      </c>
      <c r="G735" s="86">
        <v>72.541359018486602</v>
      </c>
      <c r="H735" s="86">
        <v>72.401182479320497</v>
      </c>
      <c r="I735" s="86">
        <v>165.45</v>
      </c>
      <c r="J735" s="86">
        <v>197.66</v>
      </c>
      <c r="K735" s="87">
        <v>0</v>
      </c>
      <c r="L735" s="85">
        <v>1.16000000083</v>
      </c>
      <c r="M735" s="150">
        <v>0</v>
      </c>
      <c r="N735" s="86">
        <v>100</v>
      </c>
      <c r="O735" s="86">
        <v>79.233643235728593</v>
      </c>
      <c r="P735" s="86">
        <v>0.52100000000000002</v>
      </c>
      <c r="Q735" s="88">
        <v>0.1079</v>
      </c>
      <c r="R735" s="85">
        <v>0</v>
      </c>
      <c r="S735" s="86">
        <v>2</v>
      </c>
      <c r="T735" s="86">
        <v>1.58</v>
      </c>
      <c r="U735" s="88">
        <v>0.91531116415921798</v>
      </c>
      <c r="V735" s="89">
        <v>4.59</v>
      </c>
      <c r="W735" s="85">
        <v>25.800085999318199</v>
      </c>
      <c r="X735" s="88"/>
      <c r="Y735" s="85"/>
      <c r="Z735" s="88"/>
      <c r="AA735" s="85">
        <v>0.26</v>
      </c>
      <c r="AB735" s="91">
        <v>0.28999999999999998</v>
      </c>
      <c r="AC735" s="86">
        <v>0.08</v>
      </c>
      <c r="AD735" s="86">
        <v>0.09</v>
      </c>
      <c r="AE735" s="86">
        <v>1.07</v>
      </c>
      <c r="AF735" s="151">
        <v>0</v>
      </c>
      <c r="AG735" s="85">
        <v>0</v>
      </c>
      <c r="AH735" s="86">
        <v>0.80073899999999998</v>
      </c>
      <c r="AI735" s="151">
        <v>1.4520000006999999E-2</v>
      </c>
      <c r="AJ735" s="152">
        <v>2.77</v>
      </c>
      <c r="AK735" s="153">
        <v>36</v>
      </c>
    </row>
    <row r="736" spans="1:37" x14ac:dyDescent="0.2">
      <c r="A736" s="149" t="s">
        <v>1775</v>
      </c>
      <c r="B736" s="66" t="s">
        <v>1776</v>
      </c>
      <c r="C736" s="67">
        <v>75</v>
      </c>
      <c r="D736" s="84" t="s">
        <v>337</v>
      </c>
      <c r="E736" s="85">
        <v>33.873348678943202</v>
      </c>
      <c r="F736" s="91">
        <v>31.871747397918298</v>
      </c>
      <c r="G736" s="86">
        <v>33.868344675740602</v>
      </c>
      <c r="H736" s="86">
        <v>31.866743394715801</v>
      </c>
      <c r="I736" s="86">
        <v>0</v>
      </c>
      <c r="J736" s="86">
        <v>0</v>
      </c>
      <c r="K736" s="87">
        <v>0</v>
      </c>
      <c r="L736" s="85">
        <v>3.00001452171E-2</v>
      </c>
      <c r="M736" s="150">
        <v>0</v>
      </c>
      <c r="N736" s="86">
        <v>100</v>
      </c>
      <c r="O736" s="86">
        <v>97.729965700031201</v>
      </c>
      <c r="P736" s="86">
        <v>0</v>
      </c>
      <c r="Q736" s="88">
        <v>0</v>
      </c>
      <c r="R736" s="85">
        <v>0</v>
      </c>
      <c r="S736" s="86">
        <v>0</v>
      </c>
      <c r="T736" s="86">
        <v>0</v>
      </c>
      <c r="U736" s="88">
        <v>0</v>
      </c>
      <c r="V736" s="89">
        <v>4.99</v>
      </c>
      <c r="W736" s="85">
        <v>28.096921085707798</v>
      </c>
      <c r="X736" s="88"/>
      <c r="Y736" s="85"/>
      <c r="Z736" s="88">
        <v>19.040000000000006</v>
      </c>
      <c r="AA736" s="85">
        <v>0</v>
      </c>
      <c r="AB736" s="91">
        <v>0</v>
      </c>
      <c r="AC736" s="86">
        <v>0</v>
      </c>
      <c r="AD736" s="86">
        <v>0</v>
      </c>
      <c r="AE736" s="86">
        <v>0.04</v>
      </c>
      <c r="AF736" s="151">
        <v>0</v>
      </c>
      <c r="AG736" s="85">
        <v>0</v>
      </c>
      <c r="AH736" s="86">
        <v>9.9999999999999995E-7</v>
      </c>
      <c r="AI736" s="151">
        <v>0</v>
      </c>
      <c r="AJ736" s="152">
        <v>3.39</v>
      </c>
      <c r="AK736" s="153">
        <v>19</v>
      </c>
    </row>
    <row r="737" spans="1:37" x14ac:dyDescent="0.2">
      <c r="A737" s="149" t="s">
        <v>785</v>
      </c>
      <c r="B737" s="66" t="s">
        <v>1777</v>
      </c>
      <c r="C737" s="67">
        <v>75</v>
      </c>
      <c r="D737" s="84" t="s">
        <v>337</v>
      </c>
      <c r="E737" s="85">
        <v>0.88554143867858603</v>
      </c>
      <c r="F737" s="91">
        <v>0.31972706680710999</v>
      </c>
      <c r="G737" s="86">
        <v>0.88554143867858603</v>
      </c>
      <c r="H737" s="86">
        <v>0.31972706680710999</v>
      </c>
      <c r="I737" s="86">
        <v>0</v>
      </c>
      <c r="J737" s="86">
        <v>0</v>
      </c>
      <c r="K737" s="87">
        <v>0</v>
      </c>
      <c r="L737" s="85">
        <v>0.30000000075299998</v>
      </c>
      <c r="M737" s="150">
        <v>0</v>
      </c>
      <c r="N737" s="86"/>
      <c r="O737" s="86"/>
      <c r="P737" s="86">
        <v>0</v>
      </c>
      <c r="Q737" s="88">
        <v>0</v>
      </c>
      <c r="R737" s="85">
        <v>0</v>
      </c>
      <c r="S737" s="86">
        <v>0</v>
      </c>
      <c r="T737" s="86">
        <v>0</v>
      </c>
      <c r="U737" s="88">
        <v>0</v>
      </c>
      <c r="V737" s="89"/>
      <c r="W737" s="85"/>
      <c r="X737" s="88"/>
      <c r="Y737" s="85"/>
      <c r="Z737" s="88"/>
      <c r="AA737" s="85">
        <v>0</v>
      </c>
      <c r="AB737" s="91">
        <v>0</v>
      </c>
      <c r="AC737" s="86">
        <v>0</v>
      </c>
      <c r="AD737" s="86">
        <v>0</v>
      </c>
      <c r="AE737" s="86">
        <v>0</v>
      </c>
      <c r="AF737" s="151">
        <v>0</v>
      </c>
      <c r="AG737" s="85">
        <v>0</v>
      </c>
      <c r="AH737" s="86">
        <v>0</v>
      </c>
      <c r="AI737" s="151">
        <v>0</v>
      </c>
      <c r="AJ737" s="152">
        <v>3.5</v>
      </c>
      <c r="AK737" s="153">
        <v>0</v>
      </c>
    </row>
    <row r="738" spans="1:37" x14ac:dyDescent="0.2">
      <c r="A738" s="149" t="s">
        <v>1778</v>
      </c>
      <c r="B738" s="66" t="s">
        <v>1779</v>
      </c>
      <c r="C738" s="67">
        <v>63</v>
      </c>
      <c r="D738" s="84" t="s">
        <v>337</v>
      </c>
      <c r="E738" s="85">
        <v>61.633478606342301</v>
      </c>
      <c r="F738" s="91">
        <v>61.570874768245403</v>
      </c>
      <c r="G738" s="86">
        <v>59.126917242541701</v>
      </c>
      <c r="H738" s="86">
        <v>59.064313404444903</v>
      </c>
      <c r="I738" s="86">
        <v>29.23</v>
      </c>
      <c r="J738" s="86">
        <v>28.32</v>
      </c>
      <c r="K738" s="87">
        <v>0</v>
      </c>
      <c r="L738" s="85">
        <v>4.3599999934399998</v>
      </c>
      <c r="M738" s="150">
        <v>0</v>
      </c>
      <c r="N738" s="86">
        <v>50.787249456653001</v>
      </c>
      <c r="O738" s="86">
        <v>58.770879294043503</v>
      </c>
      <c r="P738" s="86">
        <v>1.0640000000000001</v>
      </c>
      <c r="Q738" s="88">
        <v>0.74909999999999999</v>
      </c>
      <c r="R738" s="85">
        <v>0</v>
      </c>
      <c r="S738" s="86">
        <v>4</v>
      </c>
      <c r="T738" s="86">
        <v>1.99</v>
      </c>
      <c r="U738" s="88">
        <v>10.8280561508271</v>
      </c>
      <c r="V738" s="89">
        <v>4.76</v>
      </c>
      <c r="W738" s="85">
        <v>24.361286724338001</v>
      </c>
      <c r="X738" s="88">
        <v>28.1</v>
      </c>
      <c r="Y738" s="85">
        <v>-100</v>
      </c>
      <c r="Z738" s="88"/>
      <c r="AA738" s="85">
        <v>0</v>
      </c>
      <c r="AB738" s="91">
        <v>0</v>
      </c>
      <c r="AC738" s="86">
        <v>0</v>
      </c>
      <c r="AD738" s="86">
        <v>0</v>
      </c>
      <c r="AE738" s="86">
        <v>0</v>
      </c>
      <c r="AF738" s="151">
        <v>0</v>
      </c>
      <c r="AG738" s="85">
        <v>0.46471299914600001</v>
      </c>
      <c r="AH738" s="86">
        <v>6.7798999999999998E-2</v>
      </c>
      <c r="AI738" s="151">
        <v>0</v>
      </c>
      <c r="AJ738" s="152">
        <v>3.03</v>
      </c>
      <c r="AK738" s="153">
        <v>32</v>
      </c>
    </row>
    <row r="739" spans="1:37" x14ac:dyDescent="0.2">
      <c r="A739" s="149" t="s">
        <v>1780</v>
      </c>
      <c r="B739" s="66" t="s">
        <v>1781</v>
      </c>
      <c r="C739" s="67">
        <v>63</v>
      </c>
      <c r="D739" s="84" t="s">
        <v>337</v>
      </c>
      <c r="E739" s="85">
        <v>60.785686725638399</v>
      </c>
      <c r="F739" s="91">
        <v>60.723523443417101</v>
      </c>
      <c r="G739" s="86">
        <v>57.5674864598368</v>
      </c>
      <c r="H739" s="86">
        <v>57.508895780042003</v>
      </c>
      <c r="I739" s="86">
        <v>28.26</v>
      </c>
      <c r="J739" s="86">
        <v>36.270000000000003</v>
      </c>
      <c r="K739" s="87">
        <v>0</v>
      </c>
      <c r="L739" s="85">
        <v>6.2499999615000004</v>
      </c>
      <c r="M739" s="150">
        <v>7.9214253162674803E-2</v>
      </c>
      <c r="N739" s="86">
        <v>51.983924057014903</v>
      </c>
      <c r="O739" s="86">
        <v>50.548491285244602</v>
      </c>
      <c r="P739" s="86">
        <v>1.804</v>
      </c>
      <c r="Q739" s="88">
        <v>0.29370000000000002</v>
      </c>
      <c r="R739" s="85">
        <v>4.7281323877068598E-2</v>
      </c>
      <c r="S739" s="86">
        <v>3.6</v>
      </c>
      <c r="T739" s="86">
        <v>1.9</v>
      </c>
      <c r="U739" s="88">
        <v>9.2751904197093307</v>
      </c>
      <c r="V739" s="89">
        <v>4.25</v>
      </c>
      <c r="W739" s="85">
        <v>30.004660774848698</v>
      </c>
      <c r="X739" s="88">
        <v>32.799999999999997</v>
      </c>
      <c r="Y739" s="85"/>
      <c r="Z739" s="88"/>
      <c r="AA739" s="85">
        <v>0</v>
      </c>
      <c r="AB739" s="91">
        <v>0</v>
      </c>
      <c r="AC739" s="86">
        <v>0</v>
      </c>
      <c r="AD739" s="86">
        <v>0</v>
      </c>
      <c r="AE739" s="86">
        <v>0</v>
      </c>
      <c r="AF739" s="151">
        <v>0.97520009379600003</v>
      </c>
      <c r="AG739" s="85">
        <v>1.04352599492</v>
      </c>
      <c r="AH739" s="86">
        <v>0.323073</v>
      </c>
      <c r="AI739" s="151">
        <v>0.20792699740500001</v>
      </c>
      <c r="AJ739" s="152">
        <v>3.06</v>
      </c>
      <c r="AK739" s="153">
        <v>34</v>
      </c>
    </row>
    <row r="740" spans="1:37" x14ac:dyDescent="0.2">
      <c r="A740" s="149" t="s">
        <v>1782</v>
      </c>
      <c r="B740" s="66" t="s">
        <v>1783</v>
      </c>
      <c r="C740" s="67">
        <v>65</v>
      </c>
      <c r="D740" s="84" t="s">
        <v>337</v>
      </c>
      <c r="E740" s="85">
        <v>42.087956222701898</v>
      </c>
      <c r="F740" s="91">
        <v>42.087956222701898</v>
      </c>
      <c r="G740" s="86">
        <v>41.111501581404703</v>
      </c>
      <c r="H740" s="86">
        <v>41.111501581404703</v>
      </c>
      <c r="I740" s="86">
        <v>53.64</v>
      </c>
      <c r="J740" s="86">
        <v>98.86</v>
      </c>
      <c r="K740" s="87">
        <v>0</v>
      </c>
      <c r="L740" s="85">
        <v>8.0900000013100009</v>
      </c>
      <c r="M740" s="150">
        <v>4.1256625814105698E-2</v>
      </c>
      <c r="N740" s="86">
        <v>32.815656565656603</v>
      </c>
      <c r="O740" s="86">
        <v>49.672489082969399</v>
      </c>
      <c r="P740" s="86">
        <v>3.49</v>
      </c>
      <c r="Q740" s="88">
        <v>0.6694</v>
      </c>
      <c r="R740" s="85">
        <v>0.14892032762472099</v>
      </c>
      <c r="S740" s="86">
        <v>8.1</v>
      </c>
      <c r="T740" s="86">
        <v>2.54</v>
      </c>
      <c r="U740" s="88">
        <v>12.6336663487123</v>
      </c>
      <c r="V740" s="89">
        <v>4.09</v>
      </c>
      <c r="W740" s="85">
        <v>26.195467352860799</v>
      </c>
      <c r="X740" s="88">
        <v>32.166666666700003</v>
      </c>
      <c r="Y740" s="85">
        <v>-100</v>
      </c>
      <c r="Z740" s="88">
        <v>-100</v>
      </c>
      <c r="AA740" s="85">
        <v>0</v>
      </c>
      <c r="AB740" s="91">
        <v>0</v>
      </c>
      <c r="AC740" s="86">
        <v>0</v>
      </c>
      <c r="AD740" s="86">
        <v>0</v>
      </c>
      <c r="AE740" s="86">
        <v>0</v>
      </c>
      <c r="AF740" s="151">
        <v>0</v>
      </c>
      <c r="AG740" s="85">
        <v>1.58670000043</v>
      </c>
      <c r="AH740" s="86">
        <v>0.27882699999999999</v>
      </c>
      <c r="AI740" s="151">
        <v>0.68173700018500005</v>
      </c>
      <c r="AJ740" s="152">
        <v>2.44</v>
      </c>
      <c r="AK740" s="153">
        <v>19</v>
      </c>
    </row>
    <row r="741" spans="1:37" x14ac:dyDescent="0.2">
      <c r="A741" s="149" t="s">
        <v>1784</v>
      </c>
      <c r="B741" s="66" t="s">
        <v>1785</v>
      </c>
      <c r="C741" s="67">
        <v>65</v>
      </c>
      <c r="D741" s="84" t="s">
        <v>337</v>
      </c>
      <c r="E741" s="85">
        <v>64.337707651189007</v>
      </c>
      <c r="F741" s="91">
        <v>64.332551284364996</v>
      </c>
      <c r="G741" s="86">
        <v>59.170168699134599</v>
      </c>
      <c r="H741" s="86">
        <v>59.165012332310702</v>
      </c>
      <c r="I741" s="86">
        <v>31.56</v>
      </c>
      <c r="J741" s="86">
        <v>41.14</v>
      </c>
      <c r="K741" s="87">
        <v>0</v>
      </c>
      <c r="L741" s="85">
        <v>3.6499999789499999</v>
      </c>
      <c r="M741" s="150">
        <v>1.32505348199619E-2</v>
      </c>
      <c r="N741" s="86">
        <v>53.340061763538799</v>
      </c>
      <c r="O741" s="86">
        <v>61.657913799348101</v>
      </c>
      <c r="P741" s="86">
        <v>1.3440000000000001</v>
      </c>
      <c r="Q741" s="88">
        <v>0.30559999999999998</v>
      </c>
      <c r="R741" s="85">
        <v>4.8484848484848499E-2</v>
      </c>
      <c r="S741" s="86">
        <v>5.9</v>
      </c>
      <c r="T741" s="86">
        <v>1.72</v>
      </c>
      <c r="U741" s="88">
        <v>7.9511176425090904</v>
      </c>
      <c r="V741" s="89">
        <v>4.3</v>
      </c>
      <c r="W741" s="85">
        <v>32.601091555985903</v>
      </c>
      <c r="X741" s="88">
        <v>28.666666666699999</v>
      </c>
      <c r="Y741" s="85">
        <v>-100</v>
      </c>
      <c r="Z741" s="88"/>
      <c r="AA741" s="85">
        <v>0</v>
      </c>
      <c r="AB741" s="91">
        <v>0</v>
      </c>
      <c r="AC741" s="86">
        <v>0</v>
      </c>
      <c r="AD741" s="86">
        <v>0</v>
      </c>
      <c r="AE741" s="86">
        <v>0.01</v>
      </c>
      <c r="AF741" s="151">
        <v>0</v>
      </c>
      <c r="AG741" s="85">
        <v>3.2100358871500001</v>
      </c>
      <c r="AH741" s="86">
        <v>0.315855</v>
      </c>
      <c r="AI741" s="151">
        <v>0.29217299124599999</v>
      </c>
      <c r="AJ741" s="152">
        <v>2.62</v>
      </c>
      <c r="AK741" s="153">
        <v>29</v>
      </c>
    </row>
    <row r="742" spans="1:37" x14ac:dyDescent="0.2">
      <c r="A742" s="149" t="s">
        <v>1786</v>
      </c>
      <c r="B742" s="66" t="s">
        <v>1787</v>
      </c>
      <c r="C742" s="67">
        <v>63</v>
      </c>
      <c r="D742" s="84" t="s">
        <v>337</v>
      </c>
      <c r="E742" s="85">
        <v>90.009528079811702</v>
      </c>
      <c r="F742" s="91">
        <v>89.904438964241706</v>
      </c>
      <c r="G742" s="86">
        <v>86.746160744311197</v>
      </c>
      <c r="H742" s="86">
        <v>86.641071628741201</v>
      </c>
      <c r="I742" s="86">
        <v>0.36</v>
      </c>
      <c r="J742" s="86">
        <v>0.39</v>
      </c>
      <c r="K742" s="87">
        <v>0</v>
      </c>
      <c r="L742" s="85">
        <v>4.4899999538599999</v>
      </c>
      <c r="M742" s="150">
        <v>0</v>
      </c>
      <c r="N742" s="86">
        <v>74.864185746171202</v>
      </c>
      <c r="O742" s="86">
        <v>56.378064668956497</v>
      </c>
      <c r="P742" s="86">
        <v>0.23400000000000001</v>
      </c>
      <c r="Q742" s="88">
        <v>0.29580000000000001</v>
      </c>
      <c r="R742" s="85">
        <v>0</v>
      </c>
      <c r="S742" s="86">
        <v>2.6</v>
      </c>
      <c r="T742" s="86">
        <v>1.59</v>
      </c>
      <c r="U742" s="88">
        <v>1.1826028472144401</v>
      </c>
      <c r="V742" s="89">
        <v>4.4000000000000004</v>
      </c>
      <c r="W742" s="85">
        <v>34.9406324633674</v>
      </c>
      <c r="X742" s="88">
        <v>36.066666666700002</v>
      </c>
      <c r="Y742" s="85"/>
      <c r="Z742" s="88"/>
      <c r="AA742" s="85">
        <v>0</v>
      </c>
      <c r="AB742" s="91">
        <v>0</v>
      </c>
      <c r="AC742" s="86">
        <v>0</v>
      </c>
      <c r="AD742" s="86">
        <v>0</v>
      </c>
      <c r="AE742" s="86">
        <v>0</v>
      </c>
      <c r="AF742" s="151">
        <v>0</v>
      </c>
      <c r="AG742" s="85">
        <v>4.2484001322800002E-2</v>
      </c>
      <c r="AH742" s="86">
        <v>2.081E-3</v>
      </c>
      <c r="AI742" s="151">
        <v>5.0595031890999999E-10</v>
      </c>
      <c r="AJ742" s="152">
        <v>3.22</v>
      </c>
      <c r="AK742" s="153">
        <v>59</v>
      </c>
    </row>
    <row r="743" spans="1:37" x14ac:dyDescent="0.2">
      <c r="A743" s="149" t="s">
        <v>1788</v>
      </c>
      <c r="B743" s="66" t="s">
        <v>1789</v>
      </c>
      <c r="C743" s="67">
        <v>63</v>
      </c>
      <c r="D743" s="84" t="s">
        <v>337</v>
      </c>
      <c r="E743" s="85">
        <v>73.287930101749694</v>
      </c>
      <c r="F743" s="91">
        <v>73.210117164051894</v>
      </c>
      <c r="G743" s="86">
        <v>71.6153224790461</v>
      </c>
      <c r="H743" s="86">
        <v>71.542697070528206</v>
      </c>
      <c r="I743" s="86">
        <v>26.99</v>
      </c>
      <c r="J743" s="86">
        <v>31.8</v>
      </c>
      <c r="K743" s="87">
        <v>0</v>
      </c>
      <c r="L743" s="85">
        <v>4.9500000011700003</v>
      </c>
      <c r="M743" s="150">
        <v>0</v>
      </c>
      <c r="N743" s="86">
        <v>64.005397670400995</v>
      </c>
      <c r="O743" s="86">
        <v>66.045429529193996</v>
      </c>
      <c r="P743" s="86">
        <v>1.1259999999999999</v>
      </c>
      <c r="Q743" s="88">
        <v>0.35410000000000003</v>
      </c>
      <c r="R743" s="85">
        <v>0</v>
      </c>
      <c r="S743" s="86">
        <v>3.3</v>
      </c>
      <c r="T743" s="86">
        <v>2.04</v>
      </c>
      <c r="U743" s="88">
        <v>6.9416551182386099</v>
      </c>
      <c r="V743" s="89">
        <v>4.54</v>
      </c>
      <c r="W743" s="85">
        <v>32.581506491997402</v>
      </c>
      <c r="X743" s="88">
        <v>32.333333333299997</v>
      </c>
      <c r="Y743" s="85">
        <v>-100</v>
      </c>
      <c r="Z743" s="88"/>
      <c r="AA743" s="85">
        <v>0</v>
      </c>
      <c r="AB743" s="91">
        <v>0</v>
      </c>
      <c r="AC743" s="86">
        <v>0</v>
      </c>
      <c r="AD743" s="86">
        <v>0</v>
      </c>
      <c r="AE743" s="86">
        <v>0</v>
      </c>
      <c r="AF743" s="151">
        <v>0.45649999390899998</v>
      </c>
      <c r="AG743" s="85">
        <v>0.823226999756</v>
      </c>
      <c r="AH743" s="86">
        <v>0.228741</v>
      </c>
      <c r="AI743" s="151">
        <v>0.115514999966</v>
      </c>
      <c r="AJ743" s="152">
        <v>2.81</v>
      </c>
      <c r="AK743" s="153">
        <v>38</v>
      </c>
    </row>
    <row r="744" spans="1:37" x14ac:dyDescent="0.2">
      <c r="A744" s="149" t="s">
        <v>1790</v>
      </c>
      <c r="B744" s="66" t="s">
        <v>1791</v>
      </c>
      <c r="C744" s="67">
        <v>63</v>
      </c>
      <c r="D744" s="84" t="s">
        <v>337</v>
      </c>
      <c r="E744" s="85">
        <v>66.440447613668496</v>
      </c>
      <c r="F744" s="91">
        <v>66.410441965546497</v>
      </c>
      <c r="G744" s="86">
        <v>63.901440271109898</v>
      </c>
      <c r="H744" s="86">
        <v>63.877612256424698</v>
      </c>
      <c r="I744" s="86">
        <v>10.79</v>
      </c>
      <c r="J744" s="86">
        <v>9.0500000000000007</v>
      </c>
      <c r="K744" s="87">
        <v>0</v>
      </c>
      <c r="L744" s="85">
        <v>4.5999999779599996</v>
      </c>
      <c r="M744" s="150">
        <v>0</v>
      </c>
      <c r="N744" s="86">
        <v>54.957956388059401</v>
      </c>
      <c r="O744" s="86">
        <v>47.258006799069598</v>
      </c>
      <c r="P744" s="86">
        <v>0.48599999999999999</v>
      </c>
      <c r="Q744" s="88">
        <v>0.1177</v>
      </c>
      <c r="R744" s="85">
        <v>0</v>
      </c>
      <c r="S744" s="86">
        <v>3.3</v>
      </c>
      <c r="T744" s="86">
        <v>1.8</v>
      </c>
      <c r="U744" s="88">
        <v>8.2877365151087297</v>
      </c>
      <c r="V744" s="89">
        <v>3.85</v>
      </c>
      <c r="W744" s="85">
        <v>28.457887412004901</v>
      </c>
      <c r="X744" s="88">
        <v>26.333333333300001</v>
      </c>
      <c r="Y744" s="85"/>
      <c r="Z744" s="88"/>
      <c r="AA744" s="85">
        <v>0</v>
      </c>
      <c r="AB744" s="91">
        <v>0</v>
      </c>
      <c r="AC744" s="86">
        <v>0</v>
      </c>
      <c r="AD744" s="86">
        <v>0</v>
      </c>
      <c r="AE744" s="86">
        <v>0</v>
      </c>
      <c r="AF744" s="151">
        <v>0</v>
      </c>
      <c r="AG744" s="85">
        <v>0.61173899382899999</v>
      </c>
      <c r="AH744" s="86">
        <v>6.3576999999999995E-2</v>
      </c>
      <c r="AI744" s="151">
        <v>2.31030003794E-2</v>
      </c>
      <c r="AJ744" s="152">
        <v>3.27</v>
      </c>
      <c r="AK744" s="153">
        <v>41</v>
      </c>
    </row>
    <row r="745" spans="1:37" x14ac:dyDescent="0.2">
      <c r="A745" s="149" t="s">
        <v>1792</v>
      </c>
      <c r="B745" s="66" t="s">
        <v>1793</v>
      </c>
      <c r="C745" s="67">
        <v>63</v>
      </c>
      <c r="D745" s="84" t="s">
        <v>337</v>
      </c>
      <c r="E745" s="85">
        <v>86.247433935861807</v>
      </c>
      <c r="F745" s="91">
        <v>86.134411785058006</v>
      </c>
      <c r="G745" s="86">
        <v>82.270899487171604</v>
      </c>
      <c r="H745" s="86">
        <v>82.171716783405003</v>
      </c>
      <c r="I745" s="86">
        <v>10.34</v>
      </c>
      <c r="J745" s="86">
        <v>8.86</v>
      </c>
      <c r="K745" s="87">
        <v>0</v>
      </c>
      <c r="L745" s="85">
        <v>1.3000000012199999</v>
      </c>
      <c r="M745" s="150">
        <v>9.5112860768407199E-4</v>
      </c>
      <c r="N745" s="86">
        <v>70.294294201850093</v>
      </c>
      <c r="O745" s="86">
        <v>45.074417673363101</v>
      </c>
      <c r="P745" s="86">
        <v>0.25800000000000001</v>
      </c>
      <c r="Q745" s="88">
        <v>0.1709</v>
      </c>
      <c r="R745" s="85">
        <v>3.08356460067838E-2</v>
      </c>
      <c r="S745" s="86">
        <v>0.3</v>
      </c>
      <c r="T745" s="86">
        <v>1.35</v>
      </c>
      <c r="U745" s="88">
        <v>1.96981462829552</v>
      </c>
      <c r="V745" s="89">
        <v>4.42</v>
      </c>
      <c r="W745" s="85">
        <v>34.526608266620698</v>
      </c>
      <c r="X745" s="88">
        <v>37.299999999999997</v>
      </c>
      <c r="Y745" s="85">
        <v>-31.78</v>
      </c>
      <c r="Z745" s="88"/>
      <c r="AA745" s="85">
        <v>0</v>
      </c>
      <c r="AB745" s="91">
        <v>0</v>
      </c>
      <c r="AC745" s="86">
        <v>0</v>
      </c>
      <c r="AD745" s="86">
        <v>0</v>
      </c>
      <c r="AE745" s="86">
        <v>0.03</v>
      </c>
      <c r="AF745" s="151">
        <v>0</v>
      </c>
      <c r="AG745" s="85">
        <v>8.0660000038100005E-2</v>
      </c>
      <c r="AH745" s="86">
        <v>7.3943999999999996E-2</v>
      </c>
      <c r="AI745" s="151">
        <v>0.24223600011499999</v>
      </c>
      <c r="AJ745" s="152">
        <v>3.38</v>
      </c>
      <c r="AK745" s="153">
        <v>55</v>
      </c>
    </row>
    <row r="746" spans="1:37" x14ac:dyDescent="0.2">
      <c r="A746" s="149" t="s">
        <v>1794</v>
      </c>
      <c r="B746" s="66" t="s">
        <v>1795</v>
      </c>
      <c r="C746" s="67">
        <v>63</v>
      </c>
      <c r="D746" s="84" t="s">
        <v>337</v>
      </c>
      <c r="E746" s="85">
        <v>66.136809550729893</v>
      </c>
      <c r="F746" s="91">
        <v>65.880748894283499</v>
      </c>
      <c r="G746" s="86">
        <v>62.423930032256997</v>
      </c>
      <c r="H746" s="86">
        <v>62.295899704033801</v>
      </c>
      <c r="I746" s="86">
        <v>90.33</v>
      </c>
      <c r="J746" s="86">
        <v>121.21</v>
      </c>
      <c r="K746" s="87">
        <v>0</v>
      </c>
      <c r="L746" s="85">
        <v>2.2700000022500002</v>
      </c>
      <c r="M746" s="150">
        <v>0</v>
      </c>
      <c r="N746" s="86">
        <v>56.270802822527003</v>
      </c>
      <c r="O746" s="86">
        <v>49.366606861305897</v>
      </c>
      <c r="P746" s="86">
        <v>4.8120000000000003</v>
      </c>
      <c r="Q746" s="88">
        <v>0.53580000000000005</v>
      </c>
      <c r="R746" s="85">
        <v>0</v>
      </c>
      <c r="S746" s="86">
        <v>2.4</v>
      </c>
      <c r="T746" s="86">
        <v>3.25</v>
      </c>
      <c r="U746" s="88">
        <v>3.9672774433839901</v>
      </c>
      <c r="V746" s="89">
        <v>4.17</v>
      </c>
      <c r="W746" s="85">
        <v>33.447671699730797</v>
      </c>
      <c r="X746" s="88">
        <v>35.866666666699999</v>
      </c>
      <c r="Y746" s="85">
        <v>-100</v>
      </c>
      <c r="Z746" s="88"/>
      <c r="AA746" s="85">
        <v>0</v>
      </c>
      <c r="AB746" s="91">
        <v>0</v>
      </c>
      <c r="AC746" s="86">
        <v>0</v>
      </c>
      <c r="AD746" s="86">
        <v>0</v>
      </c>
      <c r="AE746" s="86">
        <v>0</v>
      </c>
      <c r="AF746" s="151">
        <v>0</v>
      </c>
      <c r="AG746" s="85">
        <v>4.0424000048000001E-2</v>
      </c>
      <c r="AH746" s="86">
        <v>0.47937099999999999</v>
      </c>
      <c r="AI746" s="151">
        <v>0.60067800071300004</v>
      </c>
      <c r="AJ746" s="152">
        <v>3.05</v>
      </c>
      <c r="AK746" s="153">
        <v>36</v>
      </c>
    </row>
    <row r="747" spans="1:37" x14ac:dyDescent="0.2">
      <c r="A747" s="149" t="s">
        <v>1796</v>
      </c>
      <c r="B747" s="66" t="s">
        <v>1797</v>
      </c>
      <c r="C747" s="67">
        <v>63</v>
      </c>
      <c r="D747" s="84" t="s">
        <v>337</v>
      </c>
      <c r="E747" s="85">
        <v>80.034745586454093</v>
      </c>
      <c r="F747" s="91">
        <v>79.809633336188</v>
      </c>
      <c r="G747" s="86">
        <v>75.407710094571598</v>
      </c>
      <c r="H747" s="86">
        <v>75.187491588876497</v>
      </c>
      <c r="I747" s="86">
        <v>42.84</v>
      </c>
      <c r="J747" s="86">
        <v>39.6</v>
      </c>
      <c r="K747" s="87">
        <v>0</v>
      </c>
      <c r="L747" s="85">
        <v>1.57999999879</v>
      </c>
      <c r="M747" s="150">
        <v>0</v>
      </c>
      <c r="N747" s="86">
        <v>64.394579308825101</v>
      </c>
      <c r="O747" s="86">
        <v>54.654442877291999</v>
      </c>
      <c r="P747" s="86">
        <v>1.3740000000000001</v>
      </c>
      <c r="Q747" s="88">
        <v>0.80200000000000005</v>
      </c>
      <c r="R747" s="85">
        <v>0</v>
      </c>
      <c r="S747" s="86">
        <v>2.1</v>
      </c>
      <c r="T747" s="86">
        <v>1.56</v>
      </c>
      <c r="U747" s="88">
        <v>3.1601355567246201</v>
      </c>
      <c r="V747" s="89">
        <v>4.58</v>
      </c>
      <c r="W747" s="85">
        <v>33.810315818551103</v>
      </c>
      <c r="X747" s="88">
        <v>32.733333333300003</v>
      </c>
      <c r="Y747" s="85"/>
      <c r="Z747" s="88"/>
      <c r="AA747" s="85">
        <v>0</v>
      </c>
      <c r="AB747" s="91">
        <v>0</v>
      </c>
      <c r="AC747" s="86">
        <v>0</v>
      </c>
      <c r="AD747" s="86">
        <v>0</v>
      </c>
      <c r="AE747" s="86">
        <v>0</v>
      </c>
      <c r="AF747" s="151">
        <v>0</v>
      </c>
      <c r="AG747" s="85">
        <v>0</v>
      </c>
      <c r="AH747" s="86">
        <v>0.18584500000000001</v>
      </c>
      <c r="AI747" s="151">
        <v>0.115514999994</v>
      </c>
      <c r="AJ747" s="152">
        <v>3.14</v>
      </c>
      <c r="AK747" s="153">
        <v>44</v>
      </c>
    </row>
    <row r="748" spans="1:37" x14ac:dyDescent="0.2">
      <c r="A748" s="149" t="s">
        <v>1798</v>
      </c>
      <c r="B748" s="66" t="s">
        <v>1799</v>
      </c>
      <c r="C748" s="67">
        <v>63</v>
      </c>
      <c r="D748" s="84" t="s">
        <v>337</v>
      </c>
      <c r="E748" s="85">
        <v>83.191047923539998</v>
      </c>
      <c r="F748" s="91">
        <v>83.170640454406296</v>
      </c>
      <c r="G748" s="86">
        <v>79.235400156457303</v>
      </c>
      <c r="H748" s="86">
        <v>79.214992687323601</v>
      </c>
      <c r="I748" s="86">
        <v>16.100000000000001</v>
      </c>
      <c r="J748" s="86">
        <v>16.649999999999999</v>
      </c>
      <c r="K748" s="87">
        <v>0</v>
      </c>
      <c r="L748" s="85">
        <v>2.5899999988800002</v>
      </c>
      <c r="M748" s="150">
        <v>0</v>
      </c>
      <c r="N748" s="86">
        <v>69.611529888206405</v>
      </c>
      <c r="O748" s="86">
        <v>33.935821872953497</v>
      </c>
      <c r="P748" s="86">
        <v>0.46400000000000002</v>
      </c>
      <c r="Q748" s="88">
        <v>0.34010000000000001</v>
      </c>
      <c r="R748" s="85">
        <v>0</v>
      </c>
      <c r="S748" s="86">
        <v>1.9</v>
      </c>
      <c r="T748" s="86">
        <v>1.86</v>
      </c>
      <c r="U748" s="88">
        <v>0.91153362130539795</v>
      </c>
      <c r="V748" s="89">
        <v>4.42</v>
      </c>
      <c r="W748" s="85">
        <v>36.577112778093898</v>
      </c>
      <c r="X748" s="88">
        <v>34.666666666700003</v>
      </c>
      <c r="Y748" s="85"/>
      <c r="Z748" s="88"/>
      <c r="AA748" s="85">
        <v>0</v>
      </c>
      <c r="AB748" s="91">
        <v>0</v>
      </c>
      <c r="AC748" s="86">
        <v>0</v>
      </c>
      <c r="AD748" s="86">
        <v>0</v>
      </c>
      <c r="AE748" s="86">
        <v>0</v>
      </c>
      <c r="AF748" s="151">
        <v>0</v>
      </c>
      <c r="AG748" s="85">
        <v>4.2542999877999997E-2</v>
      </c>
      <c r="AH748" s="86">
        <v>6.3634999999999997E-2</v>
      </c>
      <c r="AI748" s="151">
        <v>6.9308999801299995E-2</v>
      </c>
      <c r="AJ748" s="152">
        <v>3.47</v>
      </c>
      <c r="AK748" s="153">
        <v>59</v>
      </c>
    </row>
    <row r="749" spans="1:37" x14ac:dyDescent="0.2">
      <c r="A749" s="149" t="s">
        <v>1800</v>
      </c>
      <c r="B749" s="66" t="s">
        <v>1801</v>
      </c>
      <c r="C749" s="67">
        <v>63</v>
      </c>
      <c r="D749" s="84" t="s">
        <v>337</v>
      </c>
      <c r="E749" s="85">
        <v>82.7067273540477</v>
      </c>
      <c r="F749" s="91">
        <v>82.561147798328506</v>
      </c>
      <c r="G749" s="86">
        <v>80.724740631604803</v>
      </c>
      <c r="H749" s="86">
        <v>80.583546002262594</v>
      </c>
      <c r="I749" s="86">
        <v>12.78</v>
      </c>
      <c r="J749" s="86">
        <v>12.45</v>
      </c>
      <c r="K749" s="87">
        <v>0</v>
      </c>
      <c r="L749" s="85">
        <v>1.92999999846</v>
      </c>
      <c r="M749" s="150">
        <v>0</v>
      </c>
      <c r="N749" s="86">
        <v>69.572814681476899</v>
      </c>
      <c r="O749" s="86">
        <v>56.431116276411302</v>
      </c>
      <c r="P749" s="86">
        <v>0.40799999999999997</v>
      </c>
      <c r="Q749" s="88">
        <v>0.41899999999999998</v>
      </c>
      <c r="R749" s="85">
        <v>0</v>
      </c>
      <c r="S749" s="86">
        <v>1.6</v>
      </c>
      <c r="T749" s="86">
        <v>1.34</v>
      </c>
      <c r="U749" s="88">
        <v>2.61341612074333</v>
      </c>
      <c r="V749" s="89">
        <v>4.79</v>
      </c>
      <c r="W749" s="85">
        <v>34.167659983314202</v>
      </c>
      <c r="X749" s="88">
        <v>34.200000000000003</v>
      </c>
      <c r="Y749" s="85">
        <v>-100</v>
      </c>
      <c r="Z749" s="88"/>
      <c r="AA749" s="85">
        <v>0</v>
      </c>
      <c r="AB749" s="91">
        <v>0</v>
      </c>
      <c r="AC749" s="86">
        <v>0</v>
      </c>
      <c r="AD749" s="86">
        <v>0</v>
      </c>
      <c r="AE749" s="86">
        <v>0</v>
      </c>
      <c r="AF749" s="151">
        <v>0</v>
      </c>
      <c r="AG749" s="85">
        <v>2.3309000012400001E-2</v>
      </c>
      <c r="AH749" s="86">
        <v>8.1861000000000003E-2</v>
      </c>
      <c r="AI749" s="151">
        <v>0</v>
      </c>
      <c r="AJ749" s="152">
        <v>3.23</v>
      </c>
      <c r="AK749" s="153">
        <v>48</v>
      </c>
    </row>
    <row r="750" spans="1:37" x14ac:dyDescent="0.2">
      <c r="A750" s="149" t="s">
        <v>1802</v>
      </c>
      <c r="B750" s="66" t="s">
        <v>1803</v>
      </c>
      <c r="C750" s="67">
        <v>63</v>
      </c>
      <c r="D750" s="84" t="s">
        <v>337</v>
      </c>
      <c r="E750" s="85">
        <v>82.741932075152704</v>
      </c>
      <c r="F750" s="91">
        <v>82.646828835302301</v>
      </c>
      <c r="G750" s="86">
        <v>81.158991482976504</v>
      </c>
      <c r="H750" s="86">
        <v>81.063888243126101</v>
      </c>
      <c r="I750" s="86">
        <v>18.88</v>
      </c>
      <c r="J750" s="86">
        <v>19.350000000000001</v>
      </c>
      <c r="K750" s="87">
        <v>0</v>
      </c>
      <c r="L750" s="85">
        <v>1.74999999753</v>
      </c>
      <c r="M750" s="150">
        <v>0</v>
      </c>
      <c r="N750" s="86">
        <v>72.424799712516105</v>
      </c>
      <c r="O750" s="86">
        <v>72.225357411587694</v>
      </c>
      <c r="P750" s="86">
        <v>0.45400000000000001</v>
      </c>
      <c r="Q750" s="88">
        <v>1.4794</v>
      </c>
      <c r="R750" s="85">
        <v>0</v>
      </c>
      <c r="S750" s="86">
        <v>1.2</v>
      </c>
      <c r="T750" s="86">
        <v>1.37</v>
      </c>
      <c r="U750" s="88">
        <v>2.0922712767081602</v>
      </c>
      <c r="V750" s="89">
        <v>4.63</v>
      </c>
      <c r="W750" s="85">
        <v>35.967177027409797</v>
      </c>
      <c r="X750" s="88">
        <v>35.0333333333</v>
      </c>
      <c r="Y750" s="85"/>
      <c r="Z750" s="88"/>
      <c r="AA750" s="85">
        <v>0</v>
      </c>
      <c r="AB750" s="91">
        <v>0</v>
      </c>
      <c r="AC750" s="86">
        <v>0</v>
      </c>
      <c r="AD750" s="86">
        <v>0</v>
      </c>
      <c r="AE750" s="86">
        <v>0</v>
      </c>
      <c r="AF750" s="151">
        <v>0</v>
      </c>
      <c r="AG750" s="85">
        <v>2.5101999894500002E-2</v>
      </c>
      <c r="AH750" s="86">
        <v>3.9425000000000002E-2</v>
      </c>
      <c r="AI750" s="151">
        <v>2.31029999029E-2</v>
      </c>
      <c r="AJ750" s="152">
        <v>2.92</v>
      </c>
      <c r="AK750" s="153">
        <v>33</v>
      </c>
    </row>
    <row r="751" spans="1:37" x14ac:dyDescent="0.2">
      <c r="A751" s="149" t="s">
        <v>1804</v>
      </c>
      <c r="B751" s="66" t="s">
        <v>1805</v>
      </c>
      <c r="C751" s="67">
        <v>63</v>
      </c>
      <c r="D751" s="84" t="s">
        <v>337</v>
      </c>
      <c r="E751" s="85">
        <v>73.8003040472707</v>
      </c>
      <c r="F751" s="91">
        <v>73.521115987340906</v>
      </c>
      <c r="G751" s="86">
        <v>71.502739293807196</v>
      </c>
      <c r="H751" s="86">
        <v>71.242673703735605</v>
      </c>
      <c r="I751" s="86">
        <v>102.22</v>
      </c>
      <c r="J751" s="86">
        <v>114.34</v>
      </c>
      <c r="K751" s="87">
        <v>0</v>
      </c>
      <c r="L751" s="85">
        <v>1.1699999990500001</v>
      </c>
      <c r="M751" s="150">
        <v>0</v>
      </c>
      <c r="N751" s="86">
        <v>64.499285797011893</v>
      </c>
      <c r="O751" s="86">
        <v>59.228826521538103</v>
      </c>
      <c r="P751" s="86">
        <v>1.8580000000000001</v>
      </c>
      <c r="Q751" s="88">
        <v>0.1275</v>
      </c>
      <c r="R751" s="85">
        <v>0</v>
      </c>
      <c r="S751" s="86">
        <v>0.2</v>
      </c>
      <c r="T751" s="86">
        <v>2.48</v>
      </c>
      <c r="U751" s="88">
        <v>2.2660126781975198</v>
      </c>
      <c r="V751" s="89">
        <v>3.02</v>
      </c>
      <c r="W751" s="85">
        <v>32.872082188506702</v>
      </c>
      <c r="X751" s="88">
        <v>35.5333333333</v>
      </c>
      <c r="Y751" s="85"/>
      <c r="Z751" s="88"/>
      <c r="AA751" s="85">
        <v>0</v>
      </c>
      <c r="AB751" s="91">
        <v>0</v>
      </c>
      <c r="AC751" s="86">
        <v>0</v>
      </c>
      <c r="AD751" s="86">
        <v>0</v>
      </c>
      <c r="AE751" s="86">
        <v>0.08</v>
      </c>
      <c r="AF751" s="151">
        <v>0</v>
      </c>
      <c r="AG751" s="85">
        <v>0.116115999927</v>
      </c>
      <c r="AH751" s="86">
        <v>0.64209499999999997</v>
      </c>
      <c r="AI751" s="151">
        <v>0.29333999981499997</v>
      </c>
      <c r="AJ751" s="152">
        <v>3.07</v>
      </c>
      <c r="AK751" s="153">
        <v>37</v>
      </c>
    </row>
    <row r="752" spans="1:37" x14ac:dyDescent="0.2">
      <c r="A752" s="149" t="s">
        <v>1806</v>
      </c>
      <c r="B752" s="66" t="s">
        <v>1807</v>
      </c>
      <c r="C752" s="67">
        <v>63</v>
      </c>
      <c r="D752" s="84" t="s">
        <v>337</v>
      </c>
      <c r="E752" s="85">
        <v>87.528751891167204</v>
      </c>
      <c r="F752" s="91">
        <v>87.422354518505799</v>
      </c>
      <c r="G752" s="86">
        <v>84.658482884168293</v>
      </c>
      <c r="H752" s="86">
        <v>84.559465676084599</v>
      </c>
      <c r="I752" s="86">
        <v>12.57</v>
      </c>
      <c r="J752" s="86">
        <v>15.94</v>
      </c>
      <c r="K752" s="87">
        <v>0</v>
      </c>
      <c r="L752" s="85">
        <v>0.55000000002500005</v>
      </c>
      <c r="M752" s="150">
        <v>0</v>
      </c>
      <c r="N752" s="86">
        <v>77.623239903476403</v>
      </c>
      <c r="O752" s="86">
        <v>69.885294117647007</v>
      </c>
      <c r="P752" s="86">
        <v>0.30499999999999999</v>
      </c>
      <c r="Q752" s="88">
        <v>0.246</v>
      </c>
      <c r="R752" s="85">
        <v>0</v>
      </c>
      <c r="S752" s="86">
        <v>0.1</v>
      </c>
      <c r="T752" s="86">
        <v>1.34</v>
      </c>
      <c r="U752" s="88">
        <v>0.70542073088229895</v>
      </c>
      <c r="V752" s="89">
        <v>4.6100000000000003</v>
      </c>
      <c r="W752" s="85">
        <v>32.932269514860401</v>
      </c>
      <c r="X752" s="88">
        <v>27.2</v>
      </c>
      <c r="Y752" s="85"/>
      <c r="Z752" s="88"/>
      <c r="AA752" s="85">
        <v>0</v>
      </c>
      <c r="AB752" s="91">
        <v>0</v>
      </c>
      <c r="AC752" s="86">
        <v>0</v>
      </c>
      <c r="AD752" s="86">
        <v>0.03</v>
      </c>
      <c r="AE752" s="86">
        <v>0.02</v>
      </c>
      <c r="AF752" s="151">
        <v>0</v>
      </c>
      <c r="AG752" s="85">
        <v>0</v>
      </c>
      <c r="AH752" s="86">
        <v>0.10270600000000001</v>
      </c>
      <c r="AI752" s="151">
        <v>8.3105999752400003E-2</v>
      </c>
      <c r="AJ752" s="152">
        <v>3.18</v>
      </c>
      <c r="AK752" s="153">
        <v>47</v>
      </c>
    </row>
    <row r="753" spans="1:37" x14ac:dyDescent="0.2">
      <c r="A753" s="149" t="s">
        <v>1808</v>
      </c>
      <c r="B753" s="66" t="s">
        <v>1809</v>
      </c>
      <c r="C753" s="67">
        <v>75</v>
      </c>
      <c r="D753" s="84" t="s">
        <v>337</v>
      </c>
      <c r="E753" s="85">
        <v>61.560986597589803</v>
      </c>
      <c r="F753" s="91">
        <v>61.464128843338202</v>
      </c>
      <c r="G753" s="86">
        <v>57.574051131884197</v>
      </c>
      <c r="H753" s="86">
        <v>57.481698389458302</v>
      </c>
      <c r="I753" s="86">
        <v>257.38</v>
      </c>
      <c r="J753" s="86">
        <v>593.54</v>
      </c>
      <c r="K753" s="87">
        <v>0</v>
      </c>
      <c r="L753" s="85">
        <v>0.50999999941999996</v>
      </c>
      <c r="M753" s="150">
        <v>0</v>
      </c>
      <c r="N753" s="86">
        <v>85.450448786614004</v>
      </c>
      <c r="O753" s="86">
        <v>53.3648574561403</v>
      </c>
      <c r="P753" s="86">
        <v>6.1790000000000003</v>
      </c>
      <c r="Q753" s="88">
        <v>0.1502</v>
      </c>
      <c r="R753" s="85">
        <v>0</v>
      </c>
      <c r="S753" s="86">
        <v>2</v>
      </c>
      <c r="T753" s="86">
        <v>2.93</v>
      </c>
      <c r="U753" s="88">
        <v>1.83579231895484</v>
      </c>
      <c r="V753" s="89">
        <v>4.33</v>
      </c>
      <c r="W753" s="85">
        <v>26.065653007317799</v>
      </c>
      <c r="X753" s="88">
        <v>25.9</v>
      </c>
      <c r="Y753" s="85"/>
      <c r="Z753" s="88"/>
      <c r="AA753" s="85">
        <v>2.54</v>
      </c>
      <c r="AB753" s="91">
        <v>2.59</v>
      </c>
      <c r="AC753" s="86">
        <v>1.01</v>
      </c>
      <c r="AD753" s="86">
        <v>1.06</v>
      </c>
      <c r="AE753" s="86">
        <v>3.4</v>
      </c>
      <c r="AF753" s="151">
        <v>4.9959001484399996</v>
      </c>
      <c r="AG753" s="85">
        <v>0</v>
      </c>
      <c r="AH753" s="86">
        <v>1.187344</v>
      </c>
      <c r="AI753" s="151">
        <v>2.9039999955099999E-2</v>
      </c>
      <c r="AJ753" s="152">
        <v>2.8</v>
      </c>
      <c r="AK753" s="153">
        <v>35</v>
      </c>
    </row>
    <row r="754" spans="1:37" x14ac:dyDescent="0.2">
      <c r="A754" s="149" t="s">
        <v>1810</v>
      </c>
      <c r="B754" s="66" t="s">
        <v>1811</v>
      </c>
      <c r="C754" s="67">
        <v>75</v>
      </c>
      <c r="D754" s="84" t="s">
        <v>337</v>
      </c>
      <c r="E754" s="85">
        <v>55.4608802397372</v>
      </c>
      <c r="F754" s="91">
        <v>55.359786258439499</v>
      </c>
      <c r="G754" s="86">
        <v>53.392064122468099</v>
      </c>
      <c r="H754" s="86">
        <v>53.296987640057303</v>
      </c>
      <c r="I754" s="86">
        <v>216.3</v>
      </c>
      <c r="J754" s="86">
        <v>424.56</v>
      </c>
      <c r="K754" s="87">
        <v>0</v>
      </c>
      <c r="L754" s="85">
        <v>1.45000000095</v>
      </c>
      <c r="M754" s="150">
        <v>9.1102940536867093E-3</v>
      </c>
      <c r="N754" s="86">
        <v>96.108397301698105</v>
      </c>
      <c r="O754" s="86">
        <v>53.054124196035701</v>
      </c>
      <c r="P754" s="86">
        <v>5.2850000000000001</v>
      </c>
      <c r="Q754" s="88">
        <v>0.13370000000000001</v>
      </c>
      <c r="R754" s="85">
        <v>2.5730091341824302E-2</v>
      </c>
      <c r="S754" s="86">
        <v>1.9</v>
      </c>
      <c r="T754" s="86">
        <v>2.75</v>
      </c>
      <c r="U754" s="88">
        <v>1.3912457426195399</v>
      </c>
      <c r="V754" s="89">
        <v>3.97</v>
      </c>
      <c r="W754" s="85">
        <v>29.746283708066699</v>
      </c>
      <c r="X754" s="88">
        <v>31.0333333333</v>
      </c>
      <c r="Y754" s="85"/>
      <c r="Z754" s="88">
        <v>-59.22</v>
      </c>
      <c r="AA754" s="85">
        <v>0.98</v>
      </c>
      <c r="AB754" s="91">
        <v>1.08</v>
      </c>
      <c r="AC754" s="86">
        <v>0.34</v>
      </c>
      <c r="AD754" s="86">
        <v>0.39</v>
      </c>
      <c r="AE754" s="86">
        <v>1.99</v>
      </c>
      <c r="AF754" s="151">
        <v>20.417200101900001</v>
      </c>
      <c r="AG754" s="85">
        <v>1.9079999992500001E-3</v>
      </c>
      <c r="AH754" s="86">
        <v>1.4909809999999999</v>
      </c>
      <c r="AI754" s="151">
        <v>5.0819999980099999E-2</v>
      </c>
      <c r="AJ754" s="152">
        <v>3.04</v>
      </c>
      <c r="AK754" s="153">
        <v>34</v>
      </c>
    </row>
    <row r="755" spans="1:37" x14ac:dyDescent="0.2">
      <c r="A755" s="149" t="s">
        <v>1812</v>
      </c>
      <c r="B755" s="66" t="s">
        <v>1813</v>
      </c>
      <c r="C755" s="67">
        <v>75</v>
      </c>
      <c r="D755" s="84" t="s">
        <v>337</v>
      </c>
      <c r="E755" s="85">
        <v>62.306321784225801</v>
      </c>
      <c r="F755" s="91">
        <v>61.964302758423202</v>
      </c>
      <c r="G755" s="86">
        <v>61.394005917724499</v>
      </c>
      <c r="H755" s="86">
        <v>61.051986891921999</v>
      </c>
      <c r="I755" s="86">
        <v>71.92</v>
      </c>
      <c r="J755" s="86">
        <v>157.69</v>
      </c>
      <c r="K755" s="87">
        <v>0</v>
      </c>
      <c r="L755" s="85">
        <v>1.9499999989500001</v>
      </c>
      <c r="M755" s="150">
        <v>0</v>
      </c>
      <c r="N755" s="86">
        <v>100</v>
      </c>
      <c r="O755" s="86">
        <v>70.3560258396422</v>
      </c>
      <c r="P755" s="86">
        <v>1.552</v>
      </c>
      <c r="Q755" s="88">
        <v>0.3977</v>
      </c>
      <c r="R755" s="85">
        <v>0</v>
      </c>
      <c r="S755" s="86">
        <v>4</v>
      </c>
      <c r="T755" s="86">
        <v>1.61</v>
      </c>
      <c r="U755" s="88">
        <v>2.3909516082848099</v>
      </c>
      <c r="V755" s="89">
        <v>4.3099999999999996</v>
      </c>
      <c r="W755" s="85">
        <v>27.111195094914201</v>
      </c>
      <c r="X755" s="88">
        <v>30.4666666667</v>
      </c>
      <c r="Y755" s="85"/>
      <c r="Z755" s="88">
        <v>52.879999999999995</v>
      </c>
      <c r="AA755" s="85">
        <v>0.03</v>
      </c>
      <c r="AB755" s="91">
        <v>0.04</v>
      </c>
      <c r="AC755" s="86">
        <v>0</v>
      </c>
      <c r="AD755" s="86">
        <v>0.01</v>
      </c>
      <c r="AE755" s="86">
        <v>0.52</v>
      </c>
      <c r="AF755" s="151">
        <v>11.754199975400001</v>
      </c>
      <c r="AG755" s="85">
        <v>0.19355599988899999</v>
      </c>
      <c r="AH755" s="86">
        <v>0.64455600000000002</v>
      </c>
      <c r="AI755" s="151">
        <v>6.0499999965300004E-3</v>
      </c>
      <c r="AJ755" s="152">
        <v>2.63</v>
      </c>
      <c r="AK755" s="153">
        <v>27</v>
      </c>
    </row>
    <row r="756" spans="1:37" x14ac:dyDescent="0.2">
      <c r="A756" s="149" t="s">
        <v>1814</v>
      </c>
      <c r="B756" s="66" t="s">
        <v>1815</v>
      </c>
      <c r="C756" s="67">
        <v>63</v>
      </c>
      <c r="D756" s="84" t="s">
        <v>337</v>
      </c>
      <c r="E756" s="85">
        <v>80.264300049304495</v>
      </c>
      <c r="F756" s="91">
        <v>80.187218321840504</v>
      </c>
      <c r="G756" s="86">
        <v>76.864370881162202</v>
      </c>
      <c r="H756" s="86">
        <v>76.790066873606804</v>
      </c>
      <c r="I756" s="86">
        <v>17.7</v>
      </c>
      <c r="J756" s="86">
        <v>22.33</v>
      </c>
      <c r="K756" s="87">
        <v>0</v>
      </c>
      <c r="L756" s="85">
        <v>2.18999999574</v>
      </c>
      <c r="M756" s="150">
        <v>3.5227455094858397E-2</v>
      </c>
      <c r="N756" s="86">
        <v>70.953469837699302</v>
      </c>
      <c r="O756" s="86">
        <v>62.773325474104197</v>
      </c>
      <c r="P756" s="86">
        <v>0.78500000000000003</v>
      </c>
      <c r="Q756" s="88">
        <v>0.15429999999999999</v>
      </c>
      <c r="R756" s="85">
        <v>1.84842883548983E-2</v>
      </c>
      <c r="S756" s="86">
        <v>3.2</v>
      </c>
      <c r="T756" s="86">
        <v>2</v>
      </c>
      <c r="U756" s="88">
        <v>1.1506704721429399</v>
      </c>
      <c r="V756" s="89">
        <v>4.62</v>
      </c>
      <c r="W756" s="85">
        <v>32.2913247675557</v>
      </c>
      <c r="X756" s="88">
        <v>28.0333333333</v>
      </c>
      <c r="Y756" s="85"/>
      <c r="Z756" s="88"/>
      <c r="AA756" s="85">
        <v>0</v>
      </c>
      <c r="AB756" s="91">
        <v>0</v>
      </c>
      <c r="AC756" s="86">
        <v>0</v>
      </c>
      <c r="AD756" s="86">
        <v>0</v>
      </c>
      <c r="AE756" s="86">
        <v>0.12</v>
      </c>
      <c r="AF756" s="151">
        <v>0</v>
      </c>
      <c r="AG756" s="85">
        <v>0</v>
      </c>
      <c r="AH756" s="86">
        <v>0.14919099999999999</v>
      </c>
      <c r="AI756" s="151">
        <v>3.6300002343800002E-3</v>
      </c>
      <c r="AJ756" s="152">
        <v>3.18</v>
      </c>
      <c r="AK756" s="153">
        <v>43</v>
      </c>
    </row>
    <row r="757" spans="1:37" x14ac:dyDescent="0.2">
      <c r="A757" s="149" t="s">
        <v>1816</v>
      </c>
      <c r="B757" s="66" t="s">
        <v>1817</v>
      </c>
      <c r="C757" s="67">
        <v>63</v>
      </c>
      <c r="D757" s="84" t="s">
        <v>337</v>
      </c>
      <c r="E757" s="85">
        <v>72.274562584118399</v>
      </c>
      <c r="F757" s="91">
        <v>72.1604540932764</v>
      </c>
      <c r="G757" s="86">
        <v>71.341213646205205</v>
      </c>
      <c r="H757" s="86">
        <v>71.235882731581697</v>
      </c>
      <c r="I757" s="86">
        <v>39.78</v>
      </c>
      <c r="J757" s="86">
        <v>63.56</v>
      </c>
      <c r="K757" s="87">
        <v>0</v>
      </c>
      <c r="L757" s="85">
        <v>3.3200000039300002</v>
      </c>
      <c r="M757" s="150">
        <v>1.2964515478096499E-2</v>
      </c>
      <c r="N757" s="86">
        <v>67.742785610752406</v>
      </c>
      <c r="O757" s="86">
        <v>67.813411078717195</v>
      </c>
      <c r="P757" s="86">
        <v>0.51700000000000002</v>
      </c>
      <c r="Q757" s="88">
        <v>0.42259999999999998</v>
      </c>
      <c r="R757" s="85">
        <v>3.32005312084993E-2</v>
      </c>
      <c r="S757" s="86">
        <v>10.1</v>
      </c>
      <c r="T757" s="86">
        <v>2.46</v>
      </c>
      <c r="U757" s="88">
        <v>2.2295043595295199</v>
      </c>
      <c r="V757" s="89">
        <v>4.55</v>
      </c>
      <c r="W757" s="85">
        <v>34.585148035358102</v>
      </c>
      <c r="X757" s="88">
        <v>34.333333333299997</v>
      </c>
      <c r="Y757" s="85"/>
      <c r="Z757" s="88"/>
      <c r="AA757" s="85">
        <v>0</v>
      </c>
      <c r="AB757" s="91">
        <v>0.1</v>
      </c>
      <c r="AC757" s="86">
        <v>0</v>
      </c>
      <c r="AD757" s="86">
        <v>0.09</v>
      </c>
      <c r="AE757" s="86">
        <v>0.31</v>
      </c>
      <c r="AF757" s="151">
        <v>0</v>
      </c>
      <c r="AG757" s="85">
        <v>0</v>
      </c>
      <c r="AH757" s="86">
        <v>0.160691</v>
      </c>
      <c r="AI757" s="151">
        <v>1.2100000004900001E-3</v>
      </c>
      <c r="AJ757" s="152">
        <v>2.95</v>
      </c>
      <c r="AK757" s="153">
        <v>30</v>
      </c>
    </row>
    <row r="758" spans="1:37" x14ac:dyDescent="0.2">
      <c r="A758" s="149" t="s">
        <v>1818</v>
      </c>
      <c r="B758" s="66" t="s">
        <v>1819</v>
      </c>
      <c r="C758" s="67">
        <v>75</v>
      </c>
      <c r="D758" s="84" t="s">
        <v>337</v>
      </c>
      <c r="E758" s="85">
        <v>61.675098988121398</v>
      </c>
      <c r="F758" s="91">
        <v>61.675098988121398</v>
      </c>
      <c r="G758" s="86">
        <v>59.962971110133502</v>
      </c>
      <c r="H758" s="86">
        <v>59.962971110133502</v>
      </c>
      <c r="I758" s="86">
        <v>100.85</v>
      </c>
      <c r="J758" s="86">
        <v>111.92</v>
      </c>
      <c r="K758" s="87">
        <v>0</v>
      </c>
      <c r="L758" s="85">
        <v>2.1299999981400002</v>
      </c>
      <c r="M758" s="150">
        <v>5.1534513000452697E-3</v>
      </c>
      <c r="N758" s="86">
        <v>100</v>
      </c>
      <c r="O758" s="86">
        <v>66.265558939183407</v>
      </c>
      <c r="P758" s="86">
        <v>0.54500000000000004</v>
      </c>
      <c r="Q758" s="88">
        <v>2.0400000000000001E-2</v>
      </c>
      <c r="R758" s="85">
        <v>7.7790742901594698E-2</v>
      </c>
      <c r="S758" s="86">
        <v>6.5</v>
      </c>
      <c r="T758" s="86">
        <v>1.34</v>
      </c>
      <c r="U758" s="88">
        <v>1.61313975656255</v>
      </c>
      <c r="V758" s="89">
        <v>4.9000000000000004</v>
      </c>
      <c r="W758" s="85">
        <v>28.4685469225366</v>
      </c>
      <c r="X758" s="88">
        <v>28.1</v>
      </c>
      <c r="Y758" s="85"/>
      <c r="Z758" s="88"/>
      <c r="AA758" s="85">
        <v>0.5</v>
      </c>
      <c r="AB758" s="91">
        <v>0.5</v>
      </c>
      <c r="AC758" s="86">
        <v>0.17</v>
      </c>
      <c r="AD758" s="86">
        <v>0.17</v>
      </c>
      <c r="AE758" s="86">
        <v>0.68</v>
      </c>
      <c r="AF758" s="151">
        <v>2.7023999667399998</v>
      </c>
      <c r="AG758" s="85">
        <v>0</v>
      </c>
      <c r="AH758" s="86">
        <v>0.22739200000000001</v>
      </c>
      <c r="AI758" s="151">
        <v>1.21000000046E-3</v>
      </c>
      <c r="AJ758" s="152">
        <v>3.1</v>
      </c>
      <c r="AK758" s="153">
        <v>32</v>
      </c>
    </row>
    <row r="759" spans="1:37" x14ac:dyDescent="0.2">
      <c r="A759" s="149" t="s">
        <v>1820</v>
      </c>
      <c r="B759" s="66" t="s">
        <v>1821</v>
      </c>
      <c r="C759" s="67">
        <v>63</v>
      </c>
      <c r="D759" s="84" t="s">
        <v>337</v>
      </c>
      <c r="E759" s="85">
        <v>85.827298050139305</v>
      </c>
      <c r="F759" s="91">
        <v>85.450182129847903</v>
      </c>
      <c r="G759" s="86">
        <v>84.7036640239983</v>
      </c>
      <c r="H759" s="86">
        <v>84.330833511891996</v>
      </c>
      <c r="I759" s="86">
        <v>0</v>
      </c>
      <c r="J759" s="86">
        <v>31.3</v>
      </c>
      <c r="K759" s="87">
        <v>0</v>
      </c>
      <c r="L759" s="85">
        <v>0.80000000193499998</v>
      </c>
      <c r="M759" s="150">
        <v>5.0120705414172999E-4</v>
      </c>
      <c r="N759" s="86">
        <v>84.595081950698599</v>
      </c>
      <c r="O759" s="86">
        <v>74.584344121649593</v>
      </c>
      <c r="P759" s="86">
        <v>0.18099999999999999</v>
      </c>
      <c r="Q759" s="88">
        <v>0.50470000000000004</v>
      </c>
      <c r="R759" s="85">
        <v>1.06484932382068E-2</v>
      </c>
      <c r="S759" s="86">
        <v>0.1</v>
      </c>
      <c r="T759" s="86">
        <v>1.19</v>
      </c>
      <c r="U759" s="88">
        <v>0.73280479965716705</v>
      </c>
      <c r="V759" s="89">
        <v>4.82</v>
      </c>
      <c r="W759" s="85">
        <v>34.316454936922703</v>
      </c>
      <c r="X759" s="88"/>
      <c r="Y759" s="85"/>
      <c r="Z759" s="88"/>
      <c r="AA759" s="85">
        <v>0.02</v>
      </c>
      <c r="AB759" s="91">
        <v>0.32</v>
      </c>
      <c r="AC759" s="86">
        <v>0.01</v>
      </c>
      <c r="AD759" s="86">
        <v>0.24</v>
      </c>
      <c r="AE759" s="86">
        <v>0.02</v>
      </c>
      <c r="AF759" s="151">
        <v>0</v>
      </c>
      <c r="AG759" s="85">
        <v>0</v>
      </c>
      <c r="AH759" s="86">
        <v>0.13381799999999999</v>
      </c>
      <c r="AI759" s="151">
        <v>0.135365000195</v>
      </c>
      <c r="AJ759" s="152">
        <v>3.12</v>
      </c>
      <c r="AK759" s="153">
        <v>43</v>
      </c>
    </row>
    <row r="760" spans="1:37" x14ac:dyDescent="0.2">
      <c r="A760" s="149" t="s">
        <v>1822</v>
      </c>
      <c r="B760" s="66" t="s">
        <v>1823</v>
      </c>
      <c r="C760" s="67">
        <v>75</v>
      </c>
      <c r="D760" s="84" t="s">
        <v>337</v>
      </c>
      <c r="E760" s="85">
        <v>61.018603851981403</v>
      </c>
      <c r="F760" s="91">
        <v>60.922538621346803</v>
      </c>
      <c r="G760" s="86">
        <v>60.121214014589398</v>
      </c>
      <c r="H760" s="86">
        <v>60.025148783954798</v>
      </c>
      <c r="I760" s="86">
        <v>0</v>
      </c>
      <c r="J760" s="86">
        <v>212.71</v>
      </c>
      <c r="K760" s="87">
        <v>0</v>
      </c>
      <c r="L760" s="85">
        <v>1.5200000004300001</v>
      </c>
      <c r="M760" s="150">
        <v>7.0128802012826502E-5</v>
      </c>
      <c r="N760" s="86">
        <v>100</v>
      </c>
      <c r="O760" s="86">
        <v>71.905760604993603</v>
      </c>
      <c r="P760" s="86">
        <v>0.89900000000000002</v>
      </c>
      <c r="Q760" s="88">
        <v>0.1128</v>
      </c>
      <c r="R760" s="85">
        <v>8.3612040133779295E-3</v>
      </c>
      <c r="S760" s="86">
        <v>1.9</v>
      </c>
      <c r="T760" s="86">
        <v>1.32</v>
      </c>
      <c r="U760" s="88">
        <v>0.60450803667661202</v>
      </c>
      <c r="V760" s="89">
        <v>4.63</v>
      </c>
      <c r="W760" s="85">
        <v>29.0005649468273</v>
      </c>
      <c r="X760" s="88"/>
      <c r="Y760" s="85">
        <v>100</v>
      </c>
      <c r="Z760" s="88">
        <v>100</v>
      </c>
      <c r="AA760" s="85">
        <v>0.46</v>
      </c>
      <c r="AB760" s="91">
        <v>0.53</v>
      </c>
      <c r="AC760" s="86">
        <v>0.22</v>
      </c>
      <c r="AD760" s="86">
        <v>0.28999999999999998</v>
      </c>
      <c r="AE760" s="86">
        <v>0.57999999999999996</v>
      </c>
      <c r="AF760" s="151">
        <v>2.73769998628</v>
      </c>
      <c r="AG760" s="85">
        <v>0</v>
      </c>
      <c r="AH760" s="86">
        <v>0.81884999999999997</v>
      </c>
      <c r="AI760" s="151">
        <v>1.0890000015E-2</v>
      </c>
      <c r="AJ760" s="152">
        <v>3.12</v>
      </c>
      <c r="AK760" s="153">
        <v>33</v>
      </c>
    </row>
    <row r="761" spans="1:37" x14ac:dyDescent="0.2">
      <c r="A761" s="149" t="s">
        <v>1824</v>
      </c>
      <c r="B761" s="66" t="s">
        <v>1825</v>
      </c>
      <c r="C761" s="67">
        <v>75</v>
      </c>
      <c r="D761" s="84" t="s">
        <v>337</v>
      </c>
      <c r="E761" s="85">
        <v>61.357912880890503</v>
      </c>
      <c r="F761" s="91">
        <v>60.792310613806997</v>
      </c>
      <c r="G761" s="86">
        <v>60.481463086856202</v>
      </c>
      <c r="H761" s="86">
        <v>59.931052616202599</v>
      </c>
      <c r="I761" s="86">
        <v>177.98</v>
      </c>
      <c r="J761" s="86">
        <v>337.01</v>
      </c>
      <c r="K761" s="87">
        <v>0</v>
      </c>
      <c r="L761" s="85">
        <v>1.9800000009600001</v>
      </c>
      <c r="M761" s="150">
        <v>2.3280208270543301E-3</v>
      </c>
      <c r="N761" s="86">
        <v>74.266678203686098</v>
      </c>
      <c r="O761" s="86">
        <v>63.011847022342401</v>
      </c>
      <c r="P761" s="86">
        <v>5.4429999999999996</v>
      </c>
      <c r="Q761" s="88">
        <v>0.34410000000000002</v>
      </c>
      <c r="R761" s="85">
        <v>1.7717930545712302E-2</v>
      </c>
      <c r="S761" s="86">
        <v>3.1</v>
      </c>
      <c r="T761" s="86">
        <v>2.88</v>
      </c>
      <c r="U761" s="88">
        <v>2.1104911040345899</v>
      </c>
      <c r="V761" s="89">
        <v>4.2699999999999996</v>
      </c>
      <c r="W761" s="85">
        <v>27.769997448979002</v>
      </c>
      <c r="X761" s="88"/>
      <c r="Y761" s="85"/>
      <c r="Z761" s="88"/>
      <c r="AA761" s="85">
        <v>6.56</v>
      </c>
      <c r="AB761" s="91">
        <v>6.75</v>
      </c>
      <c r="AC761" s="86">
        <v>3.3</v>
      </c>
      <c r="AD761" s="86">
        <v>3.42</v>
      </c>
      <c r="AE761" s="86">
        <v>1.32</v>
      </c>
      <c r="AF761" s="151">
        <v>3.4299999492200001E-2</v>
      </c>
      <c r="AG761" s="85">
        <v>7.8227995355399996E-2</v>
      </c>
      <c r="AH761" s="86">
        <v>2.8349929999999999</v>
      </c>
      <c r="AI761" s="151">
        <v>0.19905298818200001</v>
      </c>
      <c r="AJ761" s="152">
        <v>3.08</v>
      </c>
      <c r="AK761" s="153">
        <v>40</v>
      </c>
    </row>
    <row r="762" spans="1:37" x14ac:dyDescent="0.2">
      <c r="A762" s="149" t="s">
        <v>1826</v>
      </c>
      <c r="B762" s="66" t="s">
        <v>1827</v>
      </c>
      <c r="C762" s="67">
        <v>75</v>
      </c>
      <c r="D762" s="84" t="s">
        <v>337</v>
      </c>
      <c r="E762" s="85">
        <v>72.739905773442999</v>
      </c>
      <c r="F762" s="91">
        <v>72.105013018142799</v>
      </c>
      <c r="G762" s="86">
        <v>71.880295077902204</v>
      </c>
      <c r="H762" s="86">
        <v>71.2479852874323</v>
      </c>
      <c r="I762" s="86">
        <v>52.16</v>
      </c>
      <c r="J762" s="86">
        <v>69.59</v>
      </c>
      <c r="K762" s="87">
        <v>0</v>
      </c>
      <c r="L762" s="85">
        <v>0.569999999576</v>
      </c>
      <c r="M762" s="150">
        <v>8.5015900434205099E-4</v>
      </c>
      <c r="N762" s="86">
        <v>93.080043565419203</v>
      </c>
      <c r="O762" s="86">
        <v>77.448331691521403</v>
      </c>
      <c r="P762" s="86">
        <v>0.434</v>
      </c>
      <c r="Q762" s="88">
        <v>0.13780000000000001</v>
      </c>
      <c r="R762" s="85">
        <v>8.1879963972815908E-3</v>
      </c>
      <c r="S762" s="86">
        <v>0.2</v>
      </c>
      <c r="T762" s="86">
        <v>1.0900000000000001</v>
      </c>
      <c r="U762" s="88">
        <v>0.40294251353473598</v>
      </c>
      <c r="V762" s="89">
        <v>4.67</v>
      </c>
      <c r="W762" s="85">
        <v>29.4694656508224</v>
      </c>
      <c r="X762" s="88">
        <v>25.5333333333</v>
      </c>
      <c r="Y762" s="85"/>
      <c r="Z762" s="88">
        <v>30.360000000000014</v>
      </c>
      <c r="AA762" s="85">
        <v>0.02</v>
      </c>
      <c r="AB762" s="91">
        <v>0.04</v>
      </c>
      <c r="AC762" s="86">
        <v>0.04</v>
      </c>
      <c r="AD762" s="86">
        <v>0.05</v>
      </c>
      <c r="AE762" s="86">
        <v>0.33</v>
      </c>
      <c r="AF762" s="151">
        <v>0</v>
      </c>
      <c r="AG762" s="85">
        <v>0</v>
      </c>
      <c r="AH762" s="86">
        <v>0.40888600000000003</v>
      </c>
      <c r="AI762" s="151">
        <v>9.67999998541E-3</v>
      </c>
      <c r="AJ762" s="152">
        <v>3.23</v>
      </c>
      <c r="AK762" s="153">
        <v>42</v>
      </c>
    </row>
    <row r="763" spans="1:37" x14ac:dyDescent="0.2">
      <c r="A763" s="149" t="s">
        <v>1828</v>
      </c>
      <c r="B763" s="66" t="s">
        <v>1829</v>
      </c>
      <c r="C763" s="67">
        <v>75</v>
      </c>
      <c r="D763" s="84" t="s">
        <v>337</v>
      </c>
      <c r="E763" s="85">
        <v>37.121159290924602</v>
      </c>
      <c r="F763" s="91">
        <v>35.391706997308198</v>
      </c>
      <c r="G763" s="86">
        <v>36.589771126514997</v>
      </c>
      <c r="H763" s="86">
        <v>34.880542266977201</v>
      </c>
      <c r="I763" s="86">
        <v>246.66</v>
      </c>
      <c r="J763" s="86">
        <v>420.95</v>
      </c>
      <c r="K763" s="87">
        <v>0</v>
      </c>
      <c r="L763" s="85">
        <v>0.88999999928999995</v>
      </c>
      <c r="M763" s="150">
        <v>0</v>
      </c>
      <c r="N763" s="86">
        <v>89.612699249110804</v>
      </c>
      <c r="O763" s="86">
        <v>74.748754095652401</v>
      </c>
      <c r="P763" s="86">
        <v>1.806</v>
      </c>
      <c r="Q763" s="88">
        <v>0.1085</v>
      </c>
      <c r="R763" s="85">
        <v>0</v>
      </c>
      <c r="S763" s="86">
        <v>0.5</v>
      </c>
      <c r="T763" s="86">
        <v>1.04</v>
      </c>
      <c r="U763" s="88">
        <v>0.46653370339893202</v>
      </c>
      <c r="V763" s="89">
        <v>4.2699999999999996</v>
      </c>
      <c r="W763" s="85">
        <v>26.509482309448298</v>
      </c>
      <c r="X763" s="88">
        <v>26.4</v>
      </c>
      <c r="Y763" s="85">
        <v>100</v>
      </c>
      <c r="Z763" s="88">
        <v>62.620000000000005</v>
      </c>
      <c r="AA763" s="85">
        <v>1.24</v>
      </c>
      <c r="AB763" s="91">
        <v>1.1000000000000001</v>
      </c>
      <c r="AC763" s="86">
        <v>0.54</v>
      </c>
      <c r="AD763" s="86">
        <v>0.53</v>
      </c>
      <c r="AE763" s="86">
        <v>0.92</v>
      </c>
      <c r="AF763" s="151">
        <v>13.371100415100001</v>
      </c>
      <c r="AG763" s="85">
        <v>1.6323999976300001E-2</v>
      </c>
      <c r="AH763" s="86">
        <v>1.1699809999999999</v>
      </c>
      <c r="AI763" s="151">
        <v>1.9359999971800001E-2</v>
      </c>
      <c r="AJ763" s="152">
        <v>2.87</v>
      </c>
      <c r="AK763" s="153">
        <v>18</v>
      </c>
    </row>
    <row r="764" spans="1:37" x14ac:dyDescent="0.2">
      <c r="A764" s="149" t="s">
        <v>785</v>
      </c>
      <c r="B764" s="66" t="s">
        <v>1830</v>
      </c>
      <c r="C764" s="67">
        <v>75</v>
      </c>
      <c r="D764" s="84" t="s">
        <v>337</v>
      </c>
      <c r="E764" s="85">
        <v>5.2931835558430902E-2</v>
      </c>
      <c r="F764" s="91">
        <v>0</v>
      </c>
      <c r="G764" s="86">
        <v>5.2931835558430902E-2</v>
      </c>
      <c r="H764" s="86">
        <v>0</v>
      </c>
      <c r="I764" s="86">
        <v>0</v>
      </c>
      <c r="J764" s="86">
        <v>0</v>
      </c>
      <c r="K764" s="87">
        <v>0</v>
      </c>
      <c r="L764" s="85">
        <v>5.1994674853799998E-6</v>
      </c>
      <c r="M764" s="150">
        <v>0</v>
      </c>
      <c r="N764" s="86"/>
      <c r="O764" s="86"/>
      <c r="P764" s="86">
        <v>0</v>
      </c>
      <c r="Q764" s="88">
        <v>0</v>
      </c>
      <c r="R764" s="85">
        <v>0</v>
      </c>
      <c r="S764" s="86"/>
      <c r="T764" s="86">
        <v>0</v>
      </c>
      <c r="U764" s="88">
        <v>0</v>
      </c>
      <c r="V764" s="89"/>
      <c r="W764" s="85"/>
      <c r="X764" s="88"/>
      <c r="Y764" s="85"/>
      <c r="Z764" s="88"/>
      <c r="AA764" s="85">
        <v>0</v>
      </c>
      <c r="AB764" s="91">
        <v>0</v>
      </c>
      <c r="AC764" s="86">
        <v>0</v>
      </c>
      <c r="AD764" s="86">
        <v>0</v>
      </c>
      <c r="AE764" s="86">
        <v>0.01</v>
      </c>
      <c r="AF764" s="151">
        <v>0</v>
      </c>
      <c r="AG764" s="85">
        <v>0</v>
      </c>
      <c r="AH764" s="86">
        <v>0</v>
      </c>
      <c r="AI764" s="151">
        <v>0</v>
      </c>
      <c r="AJ764" s="152"/>
      <c r="AK764" s="153">
        <v>0</v>
      </c>
    </row>
    <row r="765" spans="1:37" x14ac:dyDescent="0.2">
      <c r="A765" s="149" t="s">
        <v>1831</v>
      </c>
      <c r="B765" s="66" t="s">
        <v>1832</v>
      </c>
      <c r="C765" s="67">
        <v>75</v>
      </c>
      <c r="D765" s="84" t="s">
        <v>337</v>
      </c>
      <c r="E765" s="85">
        <v>77.552763291449395</v>
      </c>
      <c r="F765" s="91">
        <v>74.579118686780305</v>
      </c>
      <c r="G765" s="86">
        <v>77.539463091946402</v>
      </c>
      <c r="H765" s="86">
        <v>74.565818487277298</v>
      </c>
      <c r="I765" s="86">
        <v>0</v>
      </c>
      <c r="J765" s="86">
        <v>8.2200000000000006</v>
      </c>
      <c r="K765" s="87">
        <v>0</v>
      </c>
      <c r="L765" s="85">
        <v>0.180000009894</v>
      </c>
      <c r="M765" s="150">
        <v>0</v>
      </c>
      <c r="N765" s="86">
        <v>98.4454027578129</v>
      </c>
      <c r="O765" s="86">
        <v>93.678662821398106</v>
      </c>
      <c r="P765" s="86">
        <v>6.0000000000000001E-3</v>
      </c>
      <c r="Q765" s="88">
        <v>0</v>
      </c>
      <c r="R765" s="85">
        <v>0</v>
      </c>
      <c r="S765" s="86">
        <v>0.4</v>
      </c>
      <c r="T765" s="86">
        <v>0.43</v>
      </c>
      <c r="U765" s="88">
        <v>9.66014490217353E-2</v>
      </c>
      <c r="V765" s="89">
        <v>4.93</v>
      </c>
      <c r="W765" s="85">
        <v>30.2572754188141</v>
      </c>
      <c r="X765" s="88"/>
      <c r="Y765" s="85"/>
      <c r="Z765" s="88"/>
      <c r="AA765" s="85">
        <v>0</v>
      </c>
      <c r="AB765" s="91">
        <v>0.31</v>
      </c>
      <c r="AC765" s="86">
        <v>0</v>
      </c>
      <c r="AD765" s="86">
        <v>0.31</v>
      </c>
      <c r="AE765" s="86">
        <v>0</v>
      </c>
      <c r="AF765" s="151">
        <v>1.15890000698</v>
      </c>
      <c r="AG765" s="85">
        <v>0</v>
      </c>
      <c r="AH765" s="86">
        <v>9.4109999999999992E-3</v>
      </c>
      <c r="AI765" s="151">
        <v>0</v>
      </c>
      <c r="AJ765" s="152">
        <v>4.42</v>
      </c>
      <c r="AK765" s="153">
        <v>61</v>
      </c>
    </row>
    <row r="766" spans="1:37" x14ac:dyDescent="0.2">
      <c r="A766" s="149" t="s">
        <v>785</v>
      </c>
      <c r="B766" s="66" t="s">
        <v>1833</v>
      </c>
      <c r="C766" s="67">
        <v>75</v>
      </c>
      <c r="D766" s="84" t="s">
        <v>337</v>
      </c>
      <c r="E766" s="85">
        <v>2.3185340881249301</v>
      </c>
      <c r="F766" s="91">
        <v>7.9519615554896506E-2</v>
      </c>
      <c r="G766" s="86">
        <v>2.3185340881249301</v>
      </c>
      <c r="H766" s="86">
        <v>7.9519615554896506E-2</v>
      </c>
      <c r="I766" s="86">
        <v>0</v>
      </c>
      <c r="J766" s="86">
        <v>0</v>
      </c>
      <c r="K766" s="87">
        <v>0</v>
      </c>
      <c r="L766" s="85">
        <v>0.79999999876200001</v>
      </c>
      <c r="M766" s="150">
        <v>0</v>
      </c>
      <c r="N766" s="86"/>
      <c r="O766" s="86"/>
      <c r="P766" s="86">
        <v>0</v>
      </c>
      <c r="Q766" s="88">
        <v>0</v>
      </c>
      <c r="R766" s="85">
        <v>0</v>
      </c>
      <c r="S766" s="86">
        <v>0</v>
      </c>
      <c r="T766" s="86">
        <v>0</v>
      </c>
      <c r="U766" s="88">
        <v>0</v>
      </c>
      <c r="V766" s="89"/>
      <c r="W766" s="85"/>
      <c r="X766" s="88"/>
      <c r="Y766" s="85"/>
      <c r="Z766" s="88"/>
      <c r="AA766" s="85">
        <v>0</v>
      </c>
      <c r="AB766" s="91">
        <v>0.01</v>
      </c>
      <c r="AC766" s="86">
        <v>0</v>
      </c>
      <c r="AD766" s="86">
        <v>0.01</v>
      </c>
      <c r="AE766" s="86">
        <v>0</v>
      </c>
      <c r="AF766" s="151">
        <v>0</v>
      </c>
      <c r="AG766" s="85">
        <v>0</v>
      </c>
      <c r="AH766" s="86">
        <v>0</v>
      </c>
      <c r="AI766" s="151">
        <v>0</v>
      </c>
      <c r="AJ766" s="152">
        <v>3.88</v>
      </c>
      <c r="AK766" s="153">
        <v>0</v>
      </c>
    </row>
    <row r="767" spans="1:37" x14ac:dyDescent="0.2">
      <c r="A767" s="149" t="s">
        <v>1834</v>
      </c>
      <c r="B767" s="66" t="s">
        <v>1835</v>
      </c>
      <c r="C767" s="67">
        <v>63</v>
      </c>
      <c r="D767" s="84" t="s">
        <v>337</v>
      </c>
      <c r="E767" s="85">
        <v>97.035978698532304</v>
      </c>
      <c r="F767" s="91">
        <v>96.947655539680497</v>
      </c>
      <c r="G767" s="86">
        <v>97.029051391955704</v>
      </c>
      <c r="H767" s="86">
        <v>96.940728233103897</v>
      </c>
      <c r="I767" s="86">
        <v>16.690000000000001</v>
      </c>
      <c r="J767" s="86">
        <v>22.74</v>
      </c>
      <c r="K767" s="87">
        <v>0</v>
      </c>
      <c r="L767" s="85">
        <v>0.309999999616</v>
      </c>
      <c r="M767" s="150">
        <v>0</v>
      </c>
      <c r="N767" s="86">
        <v>87.461689726646199</v>
      </c>
      <c r="O767" s="86">
        <v>76.873978869404198</v>
      </c>
      <c r="P767" s="86">
        <v>0.21</v>
      </c>
      <c r="Q767" s="88">
        <v>0.50029999999999997</v>
      </c>
      <c r="R767" s="85">
        <v>0</v>
      </c>
      <c r="S767" s="86">
        <v>1.8</v>
      </c>
      <c r="T767" s="86">
        <v>1.83</v>
      </c>
      <c r="U767" s="88">
        <v>3.9832012815517202E-2</v>
      </c>
      <c r="V767" s="89">
        <v>4.57</v>
      </c>
      <c r="W767" s="85">
        <v>29.044599311392201</v>
      </c>
      <c r="X767" s="88">
        <v>31.3</v>
      </c>
      <c r="Y767" s="85"/>
      <c r="Z767" s="88"/>
      <c r="AA767" s="85">
        <v>0</v>
      </c>
      <c r="AB767" s="91">
        <v>7.0000000000000007E-2</v>
      </c>
      <c r="AC767" s="86">
        <v>0</v>
      </c>
      <c r="AD767" s="86">
        <v>0.09</v>
      </c>
      <c r="AE767" s="86">
        <v>0.05</v>
      </c>
      <c r="AF767" s="151">
        <v>63.390499036500003</v>
      </c>
      <c r="AG767" s="85">
        <v>0</v>
      </c>
      <c r="AH767" s="86">
        <v>6.6310999999999995E-2</v>
      </c>
      <c r="AI767" s="151">
        <v>0</v>
      </c>
      <c r="AJ767" s="152">
        <v>3.22</v>
      </c>
      <c r="AK767" s="153">
        <v>59</v>
      </c>
    </row>
    <row r="768" spans="1:37" x14ac:dyDescent="0.2">
      <c r="A768" s="149" t="s">
        <v>1836</v>
      </c>
      <c r="B768" s="66" t="s">
        <v>1837</v>
      </c>
      <c r="C768" s="67">
        <v>75</v>
      </c>
      <c r="D768" s="84" t="s">
        <v>337</v>
      </c>
      <c r="E768" s="85">
        <v>84.187757968720604</v>
      </c>
      <c r="F768" s="91">
        <v>83.553619323415802</v>
      </c>
      <c r="G768" s="86">
        <v>83.885447892227006</v>
      </c>
      <c r="H768" s="86">
        <v>83.253853944535805</v>
      </c>
      <c r="I768" s="86">
        <v>17.239999999999998</v>
      </c>
      <c r="J768" s="86">
        <v>42.28</v>
      </c>
      <c r="K768" s="87">
        <v>0</v>
      </c>
      <c r="L768" s="85">
        <v>0.61999999984599996</v>
      </c>
      <c r="M768" s="150">
        <v>0</v>
      </c>
      <c r="N768" s="86">
        <v>94.810995221167502</v>
      </c>
      <c r="O768" s="86">
        <v>78.876315711005702</v>
      </c>
      <c r="P768" s="86">
        <v>0.27500000000000002</v>
      </c>
      <c r="Q768" s="88">
        <v>0.26579999999999998</v>
      </c>
      <c r="R768" s="85">
        <v>0</v>
      </c>
      <c r="S768" s="86">
        <v>2.2999999999999998</v>
      </c>
      <c r="T768" s="86">
        <v>1.83</v>
      </c>
      <c r="U768" s="88">
        <v>0.34506099640179799</v>
      </c>
      <c r="V768" s="89">
        <v>4.8099999999999996</v>
      </c>
      <c r="W768" s="85">
        <v>30.0347027085481</v>
      </c>
      <c r="X768" s="88"/>
      <c r="Y768" s="85"/>
      <c r="Z768" s="88"/>
      <c r="AA768" s="85">
        <v>0</v>
      </c>
      <c r="AB768" s="91">
        <v>0.05</v>
      </c>
      <c r="AC768" s="86">
        <v>0</v>
      </c>
      <c r="AD768" s="86">
        <v>0.03</v>
      </c>
      <c r="AE768" s="86">
        <v>0.14000000000000001</v>
      </c>
      <c r="AF768" s="151">
        <v>9.0508003212400006</v>
      </c>
      <c r="AG768" s="85">
        <v>0</v>
      </c>
      <c r="AH768" s="86">
        <v>0.237706</v>
      </c>
      <c r="AI768" s="151">
        <v>5.1957999978100002E-2</v>
      </c>
      <c r="AJ768" s="152">
        <v>3.53</v>
      </c>
      <c r="AK768" s="153">
        <v>54</v>
      </c>
    </row>
    <row r="769" spans="1:37" x14ac:dyDescent="0.2">
      <c r="A769" s="149" t="s">
        <v>1838</v>
      </c>
      <c r="B769" s="66" t="s">
        <v>1839</v>
      </c>
      <c r="C769" s="67">
        <v>75</v>
      </c>
      <c r="D769" s="84" t="s">
        <v>337</v>
      </c>
      <c r="E769" s="85">
        <v>64.778487052785593</v>
      </c>
      <c r="F769" s="91">
        <v>63.163178023314202</v>
      </c>
      <c r="G769" s="86">
        <v>64.566411469047594</v>
      </c>
      <c r="H769" s="86">
        <v>62.963826974600401</v>
      </c>
      <c r="I769" s="86">
        <v>0</v>
      </c>
      <c r="J769" s="86">
        <v>306.08</v>
      </c>
      <c r="K769" s="87">
        <v>0</v>
      </c>
      <c r="L769" s="85">
        <v>1.0000000014699999</v>
      </c>
      <c r="M769" s="150">
        <v>0</v>
      </c>
      <c r="N769" s="86">
        <v>82.952174488310803</v>
      </c>
      <c r="O769" s="86">
        <v>65.385903353085894</v>
      </c>
      <c r="P769" s="86">
        <v>2.379</v>
      </c>
      <c r="Q769" s="88">
        <v>1.4374</v>
      </c>
      <c r="R769" s="85">
        <v>0</v>
      </c>
      <c r="S769" s="86">
        <v>2.5</v>
      </c>
      <c r="T769" s="86">
        <v>1.69</v>
      </c>
      <c r="U769" s="88">
        <v>0.92747721954771301</v>
      </c>
      <c r="V769" s="89">
        <v>4.71</v>
      </c>
      <c r="W769" s="85">
        <v>28.222318520014198</v>
      </c>
      <c r="X769" s="88">
        <v>28.733333333299999</v>
      </c>
      <c r="Y769" s="85"/>
      <c r="Z769" s="88"/>
      <c r="AA769" s="85">
        <v>0.96</v>
      </c>
      <c r="AB769" s="91">
        <v>1.1200000000000001</v>
      </c>
      <c r="AC769" s="86">
        <v>0.46</v>
      </c>
      <c r="AD769" s="86">
        <v>0.59</v>
      </c>
      <c r="AE769" s="86">
        <v>0.5</v>
      </c>
      <c r="AF769" s="151">
        <v>3.9999999048100001E-4</v>
      </c>
      <c r="AG769" s="85">
        <v>9.4400000008700003E-4</v>
      </c>
      <c r="AH769" s="86">
        <v>1.0216240000000001</v>
      </c>
      <c r="AI769" s="151">
        <v>0.51958000004799998</v>
      </c>
      <c r="AJ769" s="152">
        <v>2.48</v>
      </c>
      <c r="AK769" s="153">
        <v>22</v>
      </c>
    </row>
    <row r="770" spans="1:37" x14ac:dyDescent="0.2">
      <c r="A770" s="149" t="s">
        <v>1840</v>
      </c>
      <c r="B770" s="66" t="s">
        <v>1841</v>
      </c>
      <c r="C770" s="67">
        <v>75</v>
      </c>
      <c r="D770" s="84" t="s">
        <v>337</v>
      </c>
      <c r="E770" s="85">
        <v>58.744272310713498</v>
      </c>
      <c r="F770" s="91">
        <v>57.399629063931897</v>
      </c>
      <c r="G770" s="86">
        <v>58.539711979053003</v>
      </c>
      <c r="H770" s="86">
        <v>57.249618154047603</v>
      </c>
      <c r="I770" s="86">
        <v>622.64</v>
      </c>
      <c r="J770" s="86">
        <v>775.56</v>
      </c>
      <c r="K770" s="87">
        <v>0</v>
      </c>
      <c r="L770" s="85">
        <v>0.109999999807</v>
      </c>
      <c r="M770" s="150">
        <v>3.2125822746604002E-3</v>
      </c>
      <c r="N770" s="86">
        <v>63.943978377619402</v>
      </c>
      <c r="O770" s="86">
        <v>58.257338273012301</v>
      </c>
      <c r="P770" s="86">
        <v>9.9540000000000006</v>
      </c>
      <c r="Q770" s="88">
        <v>1.6062000000000001</v>
      </c>
      <c r="R770" s="85">
        <v>3.1746031746031703E-2</v>
      </c>
      <c r="S770" s="86">
        <v>0</v>
      </c>
      <c r="T770" s="86">
        <v>2.79</v>
      </c>
      <c r="U770" s="88">
        <v>2.4738162775474599</v>
      </c>
      <c r="V770" s="89">
        <v>4.07</v>
      </c>
      <c r="W770" s="85">
        <v>27.909641025094398</v>
      </c>
      <c r="X770" s="88"/>
      <c r="Y770" s="85"/>
      <c r="Z770" s="88"/>
      <c r="AA770" s="85">
        <v>1.22</v>
      </c>
      <c r="AB770" s="91">
        <v>1.29</v>
      </c>
      <c r="AC770" s="86">
        <v>0.49</v>
      </c>
      <c r="AD770" s="86">
        <v>0.55000000000000004</v>
      </c>
      <c r="AE770" s="86">
        <v>0.85</v>
      </c>
      <c r="AF770" s="151">
        <v>0</v>
      </c>
      <c r="AG770" s="85">
        <v>5.4399999933500004E-4</v>
      </c>
      <c r="AH770" s="86">
        <v>1.0201370000000001</v>
      </c>
      <c r="AI770" s="151">
        <v>0.57153799930100002</v>
      </c>
      <c r="AJ770" s="152">
        <v>3.75</v>
      </c>
      <c r="AK770" s="153">
        <v>42</v>
      </c>
    </row>
    <row r="771" spans="1:37" x14ac:dyDescent="0.2">
      <c r="A771" s="149" t="s">
        <v>785</v>
      </c>
      <c r="B771" s="66" t="s">
        <v>1842</v>
      </c>
      <c r="C771" s="67">
        <v>75</v>
      </c>
      <c r="D771" s="84" t="s">
        <v>337</v>
      </c>
      <c r="E771" s="85">
        <v>5.9648110989622802</v>
      </c>
      <c r="F771" s="91">
        <v>0.60156760025792899</v>
      </c>
      <c r="G771" s="86">
        <v>5.9648110989622802</v>
      </c>
      <c r="H771" s="86">
        <v>0.60156760025792899</v>
      </c>
      <c r="I771" s="86">
        <v>0</v>
      </c>
      <c r="J771" s="86">
        <v>0</v>
      </c>
      <c r="K771" s="87">
        <v>0</v>
      </c>
      <c r="L771" s="85">
        <v>0.60999999968100005</v>
      </c>
      <c r="M771" s="150">
        <v>0</v>
      </c>
      <c r="N771" s="86"/>
      <c r="O771" s="86">
        <v>99.265605875153</v>
      </c>
      <c r="P771" s="86">
        <v>0</v>
      </c>
      <c r="Q771" s="88">
        <v>0</v>
      </c>
      <c r="R771" s="85">
        <v>0</v>
      </c>
      <c r="S771" s="86">
        <v>0</v>
      </c>
      <c r="T771" s="86">
        <v>0</v>
      </c>
      <c r="U771" s="88">
        <v>0</v>
      </c>
      <c r="V771" s="89"/>
      <c r="W771" s="85"/>
      <c r="X771" s="88"/>
      <c r="Y771" s="85"/>
      <c r="Z771" s="88"/>
      <c r="AA771" s="85">
        <v>0</v>
      </c>
      <c r="AB771" s="91">
        <v>0.03</v>
      </c>
      <c r="AC771" s="86">
        <v>0</v>
      </c>
      <c r="AD771" s="86">
        <v>0.02</v>
      </c>
      <c r="AE771" s="86">
        <v>0</v>
      </c>
      <c r="AF771" s="151">
        <v>0</v>
      </c>
      <c r="AG771" s="85">
        <v>0</v>
      </c>
      <c r="AH771" s="86">
        <v>0</v>
      </c>
      <c r="AI771" s="151">
        <v>0</v>
      </c>
      <c r="AJ771" s="152">
        <v>3.04</v>
      </c>
      <c r="AK771" s="153">
        <v>0</v>
      </c>
    </row>
    <row r="772" spans="1:37" x14ac:dyDescent="0.2">
      <c r="A772" s="149" t="s">
        <v>785</v>
      </c>
      <c r="B772" s="66" t="s">
        <v>1843</v>
      </c>
      <c r="C772" s="67">
        <v>75</v>
      </c>
      <c r="D772" s="84" t="s">
        <v>337</v>
      </c>
      <c r="E772" s="85">
        <v>3.81660140026107</v>
      </c>
      <c r="F772" s="91">
        <v>8.1583007001305302E-3</v>
      </c>
      <c r="G772" s="86">
        <v>3.81585973656105</v>
      </c>
      <c r="H772" s="86">
        <v>8.1583007001305302E-3</v>
      </c>
      <c r="I772" s="86">
        <v>0</v>
      </c>
      <c r="J772" s="86">
        <v>0.03</v>
      </c>
      <c r="K772" s="87">
        <v>0</v>
      </c>
      <c r="L772" s="85">
        <v>0.25000000008399997</v>
      </c>
      <c r="M772" s="150">
        <v>0</v>
      </c>
      <c r="N772" s="86"/>
      <c r="O772" s="86"/>
      <c r="P772" s="86">
        <v>1E-3</v>
      </c>
      <c r="Q772" s="88">
        <v>0</v>
      </c>
      <c r="R772" s="85">
        <v>0</v>
      </c>
      <c r="S772" s="86">
        <v>0</v>
      </c>
      <c r="T772" s="86">
        <v>0</v>
      </c>
      <c r="U772" s="88">
        <v>1.4833274000237301E-3</v>
      </c>
      <c r="V772" s="89"/>
      <c r="W772" s="85"/>
      <c r="X772" s="88"/>
      <c r="Y772" s="85"/>
      <c r="Z772" s="88"/>
      <c r="AA772" s="85">
        <v>0</v>
      </c>
      <c r="AB772" s="91">
        <v>0</v>
      </c>
      <c r="AC772" s="86">
        <v>0</v>
      </c>
      <c r="AD772" s="86">
        <v>0</v>
      </c>
      <c r="AE772" s="86">
        <v>0.15</v>
      </c>
      <c r="AF772" s="151">
        <v>0</v>
      </c>
      <c r="AG772" s="85">
        <v>0</v>
      </c>
      <c r="AH772" s="86">
        <v>5.1E-5</v>
      </c>
      <c r="AI772" s="151">
        <v>0</v>
      </c>
      <c r="AJ772" s="152">
        <v>3</v>
      </c>
      <c r="AK772" s="153">
        <v>0</v>
      </c>
    </row>
    <row r="773" spans="1:37" x14ac:dyDescent="0.2">
      <c r="A773" s="149" t="s">
        <v>785</v>
      </c>
      <c r="B773" s="66" t="s">
        <v>1844</v>
      </c>
      <c r="C773" s="67">
        <v>75</v>
      </c>
      <c r="D773" s="84" t="s">
        <v>337</v>
      </c>
      <c r="E773" s="85">
        <v>4.3860738532869696</v>
      </c>
      <c r="F773" s="91">
        <v>7.55505878456698E-2</v>
      </c>
      <c r="G773" s="86">
        <v>4.3819340950488499</v>
      </c>
      <c r="H773" s="86">
        <v>7.55505878456698E-2</v>
      </c>
      <c r="I773" s="86">
        <v>0</v>
      </c>
      <c r="J773" s="86">
        <v>0</v>
      </c>
      <c r="K773" s="87">
        <v>0</v>
      </c>
      <c r="L773" s="85">
        <v>0</v>
      </c>
      <c r="M773" s="150">
        <v>0</v>
      </c>
      <c r="N773" s="86"/>
      <c r="O773" s="86"/>
      <c r="P773" s="86">
        <v>1.4999999999999999E-2</v>
      </c>
      <c r="Q773" s="88">
        <v>0</v>
      </c>
      <c r="R773" s="85">
        <v>0</v>
      </c>
      <c r="S773" s="86">
        <v>0</v>
      </c>
      <c r="T773" s="86">
        <v>0</v>
      </c>
      <c r="U773" s="88">
        <v>1.4489153833416099E-2</v>
      </c>
      <c r="V773" s="89"/>
      <c r="W773" s="85"/>
      <c r="X773" s="88"/>
      <c r="Y773" s="85"/>
      <c r="Z773" s="88">
        <v>100</v>
      </c>
      <c r="AA773" s="85">
        <v>0</v>
      </c>
      <c r="AB773" s="91">
        <v>0</v>
      </c>
      <c r="AC773" s="86">
        <v>0</v>
      </c>
      <c r="AD773" s="86">
        <v>0</v>
      </c>
      <c r="AE773" s="86">
        <v>0</v>
      </c>
      <c r="AF773" s="151">
        <v>0</v>
      </c>
      <c r="AG773" s="85">
        <v>0</v>
      </c>
      <c r="AH773" s="86">
        <v>2.1999999999999999E-5</v>
      </c>
      <c r="AI773" s="151">
        <v>0</v>
      </c>
      <c r="AJ773" s="152"/>
      <c r="AK773" s="153">
        <v>0</v>
      </c>
    </row>
    <row r="774" spans="1:37" x14ac:dyDescent="0.2">
      <c r="A774" s="149" t="s">
        <v>1845</v>
      </c>
      <c r="B774" s="66" t="s">
        <v>1846</v>
      </c>
      <c r="C774" s="67">
        <v>75</v>
      </c>
      <c r="D774" s="84" t="s">
        <v>337</v>
      </c>
      <c r="E774" s="85">
        <v>66.761678846080301</v>
      </c>
      <c r="F774" s="91">
        <v>64.379997704403706</v>
      </c>
      <c r="G774" s="86">
        <v>66.306385583655398</v>
      </c>
      <c r="H774" s="86">
        <v>63.930443432681599</v>
      </c>
      <c r="I774" s="86">
        <v>78.63</v>
      </c>
      <c r="J774" s="86">
        <v>87</v>
      </c>
      <c r="K774" s="87">
        <v>0</v>
      </c>
      <c r="L774" s="85">
        <v>1.3599999980499999</v>
      </c>
      <c r="M774" s="150">
        <v>0</v>
      </c>
      <c r="N774" s="86">
        <v>100</v>
      </c>
      <c r="O774" s="86">
        <v>82.042437545730095</v>
      </c>
      <c r="P774" s="86">
        <v>0.68</v>
      </c>
      <c r="Q774" s="88">
        <v>0.14879999999999999</v>
      </c>
      <c r="R774" s="85">
        <v>0</v>
      </c>
      <c r="S774" s="86">
        <v>2.5</v>
      </c>
      <c r="T774" s="86">
        <v>1.66</v>
      </c>
      <c r="U774" s="88">
        <v>0.84937062401958896</v>
      </c>
      <c r="V774" s="89">
        <v>4.46</v>
      </c>
      <c r="W774" s="85">
        <v>27.082866273922399</v>
      </c>
      <c r="X774" s="88">
        <v>27.4666666667</v>
      </c>
      <c r="Y774" s="85"/>
      <c r="Z774" s="88"/>
      <c r="AA774" s="85">
        <v>0</v>
      </c>
      <c r="AB774" s="91">
        <v>0</v>
      </c>
      <c r="AC774" s="86">
        <v>0</v>
      </c>
      <c r="AD774" s="86">
        <v>0</v>
      </c>
      <c r="AE774" s="86">
        <v>0.26</v>
      </c>
      <c r="AF774" s="151">
        <v>23.976600612599999</v>
      </c>
      <c r="AG774" s="85">
        <v>0</v>
      </c>
      <c r="AH774" s="86">
        <v>9.6443000000000001E-2</v>
      </c>
      <c r="AI774" s="151">
        <v>1.2099999989199999E-3</v>
      </c>
      <c r="AJ774" s="152">
        <v>3.15</v>
      </c>
      <c r="AK774" s="153">
        <v>38</v>
      </c>
    </row>
    <row r="775" spans="1:37" x14ac:dyDescent="0.2">
      <c r="A775" s="149" t="s">
        <v>1847</v>
      </c>
      <c r="B775" s="66" t="s">
        <v>1848</v>
      </c>
      <c r="C775" s="67">
        <v>75</v>
      </c>
      <c r="D775" s="84" t="s">
        <v>337</v>
      </c>
      <c r="E775" s="85">
        <v>69.174022456982996</v>
      </c>
      <c r="F775" s="91">
        <v>66.036048695119007</v>
      </c>
      <c r="G775" s="86">
        <v>68.367972612189106</v>
      </c>
      <c r="H775" s="86">
        <v>65.230637558601501</v>
      </c>
      <c r="I775" s="86">
        <v>0</v>
      </c>
      <c r="J775" s="86">
        <v>71.16</v>
      </c>
      <c r="K775" s="87">
        <v>0</v>
      </c>
      <c r="L775" s="85">
        <v>2.0199999986699999</v>
      </c>
      <c r="M775" s="150">
        <v>0</v>
      </c>
      <c r="N775" s="86">
        <v>100</v>
      </c>
      <c r="O775" s="86">
        <v>82.370005076510296</v>
      </c>
      <c r="P775" s="86">
        <v>0.373</v>
      </c>
      <c r="Q775" s="88">
        <v>4.2599999999999999E-2</v>
      </c>
      <c r="R775" s="85">
        <v>0</v>
      </c>
      <c r="S775" s="86">
        <v>2.9</v>
      </c>
      <c r="T775" s="86">
        <v>0.77</v>
      </c>
      <c r="U775" s="88">
        <v>1.0270429084220101</v>
      </c>
      <c r="V775" s="89">
        <v>4.67</v>
      </c>
      <c r="W775" s="85">
        <v>25.865309322188299</v>
      </c>
      <c r="X775" s="88"/>
      <c r="Y775" s="85">
        <v>100</v>
      </c>
      <c r="Z775" s="88"/>
      <c r="AA775" s="85">
        <v>0.11</v>
      </c>
      <c r="AB775" s="91">
        <v>0.14000000000000001</v>
      </c>
      <c r="AC775" s="86">
        <v>0.1</v>
      </c>
      <c r="AD775" s="86">
        <v>0.13</v>
      </c>
      <c r="AE775" s="86">
        <v>1.08</v>
      </c>
      <c r="AF775" s="151">
        <v>6.35200023233</v>
      </c>
      <c r="AG775" s="85">
        <v>4.2399999987200003E-3</v>
      </c>
      <c r="AH775" s="86">
        <v>0.207176</v>
      </c>
      <c r="AI775" s="151">
        <v>4.83999999854E-3</v>
      </c>
      <c r="AJ775" s="152">
        <v>2.89</v>
      </c>
      <c r="AK775" s="153">
        <v>30</v>
      </c>
    </row>
    <row r="776" spans="1:37" x14ac:dyDescent="0.2">
      <c r="A776" s="149" t="s">
        <v>785</v>
      </c>
      <c r="B776" s="66" t="s">
        <v>1849</v>
      </c>
      <c r="C776" s="67">
        <v>75</v>
      </c>
      <c r="D776" s="84" t="s">
        <v>337</v>
      </c>
      <c r="E776" s="85">
        <v>1.6729428393616199</v>
      </c>
      <c r="F776" s="91">
        <v>1.05481894032889E-3</v>
      </c>
      <c r="G776" s="86">
        <v>1.6729428393616199</v>
      </c>
      <c r="H776" s="86">
        <v>1.05481894032889E-3</v>
      </c>
      <c r="I776" s="86">
        <v>0</v>
      </c>
      <c r="J776" s="86">
        <v>0</v>
      </c>
      <c r="K776" s="87">
        <v>0</v>
      </c>
      <c r="L776" s="85">
        <v>6.4199999920100002</v>
      </c>
      <c r="M776" s="150">
        <v>0</v>
      </c>
      <c r="N776" s="86"/>
      <c r="O776" s="86"/>
      <c r="P776" s="86">
        <v>0</v>
      </c>
      <c r="Q776" s="88">
        <v>0</v>
      </c>
      <c r="R776" s="85">
        <v>0</v>
      </c>
      <c r="S776" s="86">
        <v>0</v>
      </c>
      <c r="T776" s="86">
        <v>0</v>
      </c>
      <c r="U776" s="88">
        <v>0</v>
      </c>
      <c r="V776" s="89"/>
      <c r="W776" s="85"/>
      <c r="X776" s="88"/>
      <c r="Y776" s="85"/>
      <c r="Z776" s="88"/>
      <c r="AA776" s="85">
        <v>0</v>
      </c>
      <c r="AB776" s="91">
        <v>0</v>
      </c>
      <c r="AC776" s="86">
        <v>0</v>
      </c>
      <c r="AD776" s="86">
        <v>0</v>
      </c>
      <c r="AE776" s="86">
        <v>0</v>
      </c>
      <c r="AF776" s="151">
        <v>9.8000001040299996E-3</v>
      </c>
      <c r="AG776" s="85">
        <v>0</v>
      </c>
      <c r="AH776" s="86">
        <v>0</v>
      </c>
      <c r="AI776" s="151">
        <v>0</v>
      </c>
      <c r="AJ776" s="152">
        <v>4</v>
      </c>
      <c r="AK776" s="153">
        <v>0</v>
      </c>
    </row>
    <row r="777" spans="1:37" x14ac:dyDescent="0.2">
      <c r="A777" s="149" t="s">
        <v>785</v>
      </c>
      <c r="B777" s="66" t="s">
        <v>1850</v>
      </c>
      <c r="C777" s="67">
        <v>75</v>
      </c>
      <c r="D777" s="84" t="s">
        <v>337</v>
      </c>
      <c r="E777" s="85">
        <v>2.8378207283157799</v>
      </c>
      <c r="F777" s="91">
        <v>1.13512829132631E-2</v>
      </c>
      <c r="G777" s="86">
        <v>2.8378207283157799</v>
      </c>
      <c r="H777" s="86">
        <v>1.13512829132631E-2</v>
      </c>
      <c r="I777" s="86">
        <v>0</v>
      </c>
      <c r="J777" s="86">
        <v>0</v>
      </c>
      <c r="K777" s="87">
        <v>0</v>
      </c>
      <c r="L777" s="85">
        <v>1.07999999966</v>
      </c>
      <c r="M777" s="150">
        <v>0</v>
      </c>
      <c r="N777" s="86"/>
      <c r="O777" s="86"/>
      <c r="P777" s="86">
        <v>0</v>
      </c>
      <c r="Q777" s="88">
        <v>0</v>
      </c>
      <c r="R777" s="85">
        <v>0</v>
      </c>
      <c r="S777" s="86">
        <v>0</v>
      </c>
      <c r="T777" s="86">
        <v>0</v>
      </c>
      <c r="U777" s="88">
        <v>4.3658780435627299E-4</v>
      </c>
      <c r="V777" s="89"/>
      <c r="W777" s="85"/>
      <c r="X777" s="88"/>
      <c r="Y777" s="85"/>
      <c r="Z777" s="88">
        <v>100</v>
      </c>
      <c r="AA777" s="85">
        <v>0</v>
      </c>
      <c r="AB777" s="91">
        <v>0</v>
      </c>
      <c r="AC777" s="86">
        <v>0</v>
      </c>
      <c r="AD777" s="86">
        <v>0</v>
      </c>
      <c r="AE777" s="86">
        <v>0.12</v>
      </c>
      <c r="AF777" s="151">
        <v>7.6000001257499998E-3</v>
      </c>
      <c r="AG777" s="85">
        <v>0</v>
      </c>
      <c r="AH777" s="86">
        <v>1.2E-5</v>
      </c>
      <c r="AI777" s="151">
        <v>0</v>
      </c>
      <c r="AJ777" s="152"/>
      <c r="AK777" s="153">
        <v>0</v>
      </c>
    </row>
    <row r="778" spans="1:37" x14ac:dyDescent="0.2">
      <c r="A778" s="149" t="s">
        <v>1851</v>
      </c>
      <c r="B778" s="66" t="s">
        <v>1852</v>
      </c>
      <c r="C778" s="67">
        <v>66</v>
      </c>
      <c r="D778" s="84" t="s">
        <v>337</v>
      </c>
      <c r="E778" s="85">
        <v>50.553235589965603</v>
      </c>
      <c r="F778" s="91">
        <v>49.065748163501702</v>
      </c>
      <c r="G778" s="86">
        <v>10.509952144359399</v>
      </c>
      <c r="H778" s="86">
        <v>9.0255128478678301</v>
      </c>
      <c r="I778" s="86">
        <v>1.64</v>
      </c>
      <c r="J778" s="86">
        <v>0.33</v>
      </c>
      <c r="K778" s="87">
        <v>0</v>
      </c>
      <c r="L778" s="85">
        <v>0</v>
      </c>
      <c r="M778" s="150">
        <v>3.1521326395745799</v>
      </c>
      <c r="N778" s="86">
        <v>98.684458991628404</v>
      </c>
      <c r="O778" s="86">
        <v>21.854304635761601</v>
      </c>
      <c r="P778" s="86">
        <v>0.13900000000000001</v>
      </c>
      <c r="Q778" s="88">
        <v>3.39E-2</v>
      </c>
      <c r="R778" s="85">
        <v>14.285714285714301</v>
      </c>
      <c r="S778" s="86">
        <v>0</v>
      </c>
      <c r="T778" s="86">
        <v>0.13</v>
      </c>
      <c r="U778" s="88">
        <v>0.14935836864083901</v>
      </c>
      <c r="V778" s="89">
        <v>2.25</v>
      </c>
      <c r="W778" s="85">
        <v>48.766666666699997</v>
      </c>
      <c r="X778" s="88"/>
      <c r="Y778" s="85"/>
      <c r="Z778" s="88">
        <v>100</v>
      </c>
      <c r="AA778" s="85">
        <v>0</v>
      </c>
      <c r="AB778" s="91">
        <v>0</v>
      </c>
      <c r="AC778" s="86">
        <v>0</v>
      </c>
      <c r="AD778" s="86">
        <v>0</v>
      </c>
      <c r="AE778" s="86">
        <v>0.04</v>
      </c>
      <c r="AF778" s="151">
        <v>8.6099997328399999E-2</v>
      </c>
      <c r="AG778" s="85">
        <v>0</v>
      </c>
      <c r="AH778" s="86">
        <v>5.1099999999999995E-4</v>
      </c>
      <c r="AI778" s="151">
        <v>0</v>
      </c>
      <c r="AJ778" s="152">
        <v>1.1499999999999999</v>
      </c>
      <c r="AK778" s="153">
        <v>0</v>
      </c>
    </row>
    <row r="779" spans="1:37" x14ac:dyDescent="0.2">
      <c r="A779" s="149" t="s">
        <v>1853</v>
      </c>
      <c r="B779" s="66" t="s">
        <v>1854</v>
      </c>
      <c r="C779" s="67">
        <v>66</v>
      </c>
      <c r="D779" s="84" t="s">
        <v>337</v>
      </c>
      <c r="E779" s="85">
        <v>88.764291996482001</v>
      </c>
      <c r="F779" s="91">
        <v>88.702726473175005</v>
      </c>
      <c r="G779" s="86">
        <v>20.756376429199602</v>
      </c>
      <c r="H779" s="86">
        <v>20.734388742304301</v>
      </c>
      <c r="I779" s="86">
        <v>7.65</v>
      </c>
      <c r="J779" s="86">
        <v>5.27</v>
      </c>
      <c r="K779" s="87">
        <v>0</v>
      </c>
      <c r="L779" s="85">
        <v>0</v>
      </c>
      <c r="M779" s="150">
        <v>0</v>
      </c>
      <c r="N779" s="86">
        <v>92.906157052858404</v>
      </c>
      <c r="O779" s="86">
        <v>11.432108955839899</v>
      </c>
      <c r="P779" s="86">
        <v>0.97699999999999998</v>
      </c>
      <c r="Q779" s="88">
        <v>0.78180000000000005</v>
      </c>
      <c r="R779" s="85">
        <v>0</v>
      </c>
      <c r="S779" s="86">
        <v>0</v>
      </c>
      <c r="T779" s="86">
        <v>1.91</v>
      </c>
      <c r="U779" s="88">
        <v>0.51011433597185596</v>
      </c>
      <c r="V779" s="89">
        <v>4.76</v>
      </c>
      <c r="W779" s="85">
        <v>57.3661986194018</v>
      </c>
      <c r="X779" s="88"/>
      <c r="Y779" s="85"/>
      <c r="Z779" s="88"/>
      <c r="AA779" s="85">
        <v>0</v>
      </c>
      <c r="AB779" s="91">
        <v>0</v>
      </c>
      <c r="AC779" s="86">
        <v>0</v>
      </c>
      <c r="AD779" s="86">
        <v>0</v>
      </c>
      <c r="AE779" s="86">
        <v>0.13</v>
      </c>
      <c r="AF779" s="151">
        <v>8.2208995901699993</v>
      </c>
      <c r="AG779" s="85">
        <v>0</v>
      </c>
      <c r="AH779" s="86">
        <v>2.0059E-2</v>
      </c>
      <c r="AI779" s="151">
        <v>0</v>
      </c>
      <c r="AJ779" s="152">
        <v>1.21</v>
      </c>
      <c r="AK779" s="153">
        <v>0</v>
      </c>
    </row>
    <row r="780" spans="1:37" x14ac:dyDescent="0.2">
      <c r="A780" s="149" t="s">
        <v>1855</v>
      </c>
      <c r="B780" s="66" t="s">
        <v>1856</v>
      </c>
      <c r="C780" s="67">
        <v>66</v>
      </c>
      <c r="D780" s="84" t="s">
        <v>337</v>
      </c>
      <c r="E780" s="85">
        <v>92.359533280667804</v>
      </c>
      <c r="F780" s="91">
        <v>92.331569270348993</v>
      </c>
      <c r="G780" s="86">
        <v>19.534958508399701</v>
      </c>
      <c r="H780" s="86">
        <v>19.520976503240298</v>
      </c>
      <c r="I780" s="86">
        <v>7.74</v>
      </c>
      <c r="J780" s="86">
        <v>4.9000000000000004</v>
      </c>
      <c r="K780" s="87">
        <v>0</v>
      </c>
      <c r="L780" s="85">
        <v>1.3841327082300001E-7</v>
      </c>
      <c r="M780" s="150">
        <v>2.4237100849535602E-3</v>
      </c>
      <c r="N780" s="86">
        <v>92.359975361610793</v>
      </c>
      <c r="O780" s="86">
        <v>22.7380281690141</v>
      </c>
      <c r="P780" s="86">
        <v>0.27200000000000002</v>
      </c>
      <c r="Q780" s="88">
        <v>3.0061</v>
      </c>
      <c r="R780" s="85">
        <v>4.6416635722242902E-2</v>
      </c>
      <c r="S780" s="86">
        <v>0.1</v>
      </c>
      <c r="T780" s="86">
        <v>2.8</v>
      </c>
      <c r="U780" s="88">
        <v>3.7751413930271698E-2</v>
      </c>
      <c r="V780" s="89">
        <v>4.74</v>
      </c>
      <c r="W780" s="85">
        <v>62.107924287667103</v>
      </c>
      <c r="X780" s="88"/>
      <c r="Y780" s="85">
        <v>100</v>
      </c>
      <c r="Z780" s="88">
        <v>100</v>
      </c>
      <c r="AA780" s="85">
        <v>0.09</v>
      </c>
      <c r="AB780" s="91">
        <v>0.08</v>
      </c>
      <c r="AC780" s="86">
        <v>0</v>
      </c>
      <c r="AD780" s="86">
        <v>0</v>
      </c>
      <c r="AE780" s="86">
        <v>0.2</v>
      </c>
      <c r="AF780" s="151">
        <v>1.9599999249000001E-2</v>
      </c>
      <c r="AG780" s="85">
        <v>0</v>
      </c>
      <c r="AH780" s="86">
        <v>5.7643E-2</v>
      </c>
      <c r="AI780" s="151">
        <v>0.11225100082300001</v>
      </c>
      <c r="AJ780" s="152">
        <v>1.1200000000000001</v>
      </c>
      <c r="AK780" s="153">
        <v>0</v>
      </c>
    </row>
    <row r="781" spans="1:37" x14ac:dyDescent="0.2">
      <c r="A781" s="149" t="s">
        <v>1857</v>
      </c>
      <c r="B781" s="66" t="s">
        <v>1858</v>
      </c>
      <c r="C781" s="67">
        <v>45</v>
      </c>
      <c r="D781" s="84" t="s">
        <v>337</v>
      </c>
      <c r="E781" s="85">
        <v>78.426541717049602</v>
      </c>
      <c r="F781" s="91">
        <v>77.484885126964897</v>
      </c>
      <c r="G781" s="86">
        <v>22.351874244256301</v>
      </c>
      <c r="H781" s="86">
        <v>22.114570737605799</v>
      </c>
      <c r="I781" s="86">
        <v>12.91</v>
      </c>
      <c r="J781" s="86">
        <v>15.62</v>
      </c>
      <c r="K781" s="87">
        <v>0</v>
      </c>
      <c r="L781" s="85">
        <v>0</v>
      </c>
      <c r="M781" s="150">
        <v>3.25699606228308E-3</v>
      </c>
      <c r="N781" s="86">
        <v>87.917990486053796</v>
      </c>
      <c r="O781" s="86">
        <v>0.342075256556442</v>
      </c>
      <c r="P781" s="86">
        <v>0.58899999999999997</v>
      </c>
      <c r="Q781" s="88">
        <v>2.2671999999999999</v>
      </c>
      <c r="R781" s="85">
        <v>2.54517688979384E-2</v>
      </c>
      <c r="S781" s="86">
        <v>0.1</v>
      </c>
      <c r="T781" s="86">
        <v>2.0499999999999998</v>
      </c>
      <c r="U781" s="88">
        <v>4.0810157194679599E-2</v>
      </c>
      <c r="V781" s="89">
        <v>4.5599999999999996</v>
      </c>
      <c r="W781" s="85">
        <v>42.5989409672977</v>
      </c>
      <c r="X781" s="88"/>
      <c r="Y781" s="85"/>
      <c r="Z781" s="88"/>
      <c r="AA781" s="85">
        <v>1.24</v>
      </c>
      <c r="AB781" s="91">
        <v>0.52</v>
      </c>
      <c r="AC781" s="86">
        <v>0.28000000000000003</v>
      </c>
      <c r="AD781" s="86">
        <v>0.19</v>
      </c>
      <c r="AE781" s="86">
        <v>0.26</v>
      </c>
      <c r="AF781" s="151">
        <v>0</v>
      </c>
      <c r="AG781" s="85">
        <v>0</v>
      </c>
      <c r="AH781" s="86">
        <v>8.2621E-2</v>
      </c>
      <c r="AI781" s="151">
        <v>7.4833987687500006E-2</v>
      </c>
      <c r="AJ781" s="152">
        <v>1.48</v>
      </c>
      <c r="AK781" s="153">
        <v>1</v>
      </c>
    </row>
    <row r="782" spans="1:37" x14ac:dyDescent="0.2">
      <c r="A782" s="149" t="s">
        <v>1859</v>
      </c>
      <c r="B782" s="66" t="s">
        <v>1860</v>
      </c>
      <c r="C782" s="67">
        <v>45</v>
      </c>
      <c r="D782" s="84" t="s">
        <v>337</v>
      </c>
      <c r="E782" s="85">
        <v>61.947316217144198</v>
      </c>
      <c r="F782" s="91">
        <v>61.719375882195898</v>
      </c>
      <c r="G782" s="86">
        <v>18.9018807461946</v>
      </c>
      <c r="H782" s="86">
        <v>18.8446572311449</v>
      </c>
      <c r="I782" s="86">
        <v>39.979999999999997</v>
      </c>
      <c r="J782" s="86">
        <v>37.89</v>
      </c>
      <c r="K782" s="87">
        <v>0</v>
      </c>
      <c r="L782" s="85">
        <v>0</v>
      </c>
      <c r="M782" s="150">
        <v>2.7826744703497898E-4</v>
      </c>
      <c r="N782" s="86">
        <v>76.948845852895104</v>
      </c>
      <c r="O782" s="86">
        <v>0.104945559491014</v>
      </c>
      <c r="P782" s="86">
        <v>1.41</v>
      </c>
      <c r="Q782" s="88">
        <v>1.8651</v>
      </c>
      <c r="R782" s="85">
        <v>4.76417341591234E-2</v>
      </c>
      <c r="S782" s="86">
        <v>0.1</v>
      </c>
      <c r="T782" s="86">
        <v>1.8</v>
      </c>
      <c r="U782" s="88">
        <v>0.25082974096822203</v>
      </c>
      <c r="V782" s="89">
        <v>4.22</v>
      </c>
      <c r="W782" s="85">
        <v>39.569453352878099</v>
      </c>
      <c r="X782" s="88"/>
      <c r="Y782" s="85"/>
      <c r="Z782" s="88">
        <v>100</v>
      </c>
      <c r="AA782" s="85">
        <v>2.15</v>
      </c>
      <c r="AB782" s="91">
        <v>2.16</v>
      </c>
      <c r="AC782" s="86">
        <v>0.8</v>
      </c>
      <c r="AD782" s="86">
        <v>0.79</v>
      </c>
      <c r="AE782" s="86">
        <v>0.21</v>
      </c>
      <c r="AF782" s="151">
        <v>2.8144774603E-7</v>
      </c>
      <c r="AG782" s="85">
        <v>0</v>
      </c>
      <c r="AH782" s="86">
        <v>0.27341100000000002</v>
      </c>
      <c r="AI782" s="151">
        <v>0.20019401319300001</v>
      </c>
      <c r="AJ782" s="152">
        <v>1.55</v>
      </c>
      <c r="AK782" s="153">
        <v>0</v>
      </c>
    </row>
    <row r="783" spans="1:37" x14ac:dyDescent="0.2">
      <c r="A783" s="149" t="s">
        <v>1861</v>
      </c>
      <c r="B783" s="66" t="s">
        <v>1862</v>
      </c>
      <c r="C783" s="67">
        <v>45</v>
      </c>
      <c r="D783" s="84" t="s">
        <v>337</v>
      </c>
      <c r="E783" s="85">
        <v>89.992175757201395</v>
      </c>
      <c r="F783" s="91">
        <v>89.848044968805993</v>
      </c>
      <c r="G783" s="86">
        <v>26.3604916918896</v>
      </c>
      <c r="H783" s="86">
        <v>26.329606522947699</v>
      </c>
      <c r="I783" s="86">
        <v>12.74</v>
      </c>
      <c r="J783" s="86">
        <v>13.31</v>
      </c>
      <c r="K783" s="87">
        <v>0</v>
      </c>
      <c r="L783" s="85">
        <v>2.7280531919300001E-10</v>
      </c>
      <c r="M783" s="150">
        <v>4.22669242682438E-2</v>
      </c>
      <c r="N783" s="86">
        <v>88.060044260720701</v>
      </c>
      <c r="O783" s="86">
        <v>3.0993618960802198</v>
      </c>
      <c r="P783" s="86">
        <v>0.379</v>
      </c>
      <c r="Q783" s="88">
        <v>1.1668000000000001</v>
      </c>
      <c r="R783" s="85">
        <v>2.15285252960172E-2</v>
      </c>
      <c r="S783" s="86">
        <v>0</v>
      </c>
      <c r="T783" s="86">
        <v>1.39</v>
      </c>
      <c r="U783" s="88">
        <v>2.5737640784895099E-2</v>
      </c>
      <c r="V783" s="89">
        <v>4.68</v>
      </c>
      <c r="W783" s="85">
        <v>59.098524692977698</v>
      </c>
      <c r="X783" s="88">
        <v>61.766666666699997</v>
      </c>
      <c r="Y783" s="85">
        <v>100</v>
      </c>
      <c r="Z783" s="88"/>
      <c r="AA783" s="85">
        <v>0.01</v>
      </c>
      <c r="AB783" s="91">
        <v>0.03</v>
      </c>
      <c r="AC783" s="86">
        <v>0.09</v>
      </c>
      <c r="AD783" s="86">
        <v>0.08</v>
      </c>
      <c r="AE783" s="86">
        <v>0.09</v>
      </c>
      <c r="AF783" s="151">
        <v>28.884600274</v>
      </c>
      <c r="AG783" s="85">
        <v>0</v>
      </c>
      <c r="AH783" s="86">
        <v>0.111307</v>
      </c>
      <c r="AI783" s="151">
        <v>8.4210008386999997E-3</v>
      </c>
      <c r="AJ783" s="152">
        <v>1.34</v>
      </c>
      <c r="AK783" s="153">
        <v>0</v>
      </c>
    </row>
    <row r="784" spans="1:37" x14ac:dyDescent="0.2">
      <c r="A784" s="149" t="s">
        <v>1863</v>
      </c>
      <c r="B784" s="66" t="s">
        <v>1864</v>
      </c>
      <c r="C784" s="67">
        <v>45</v>
      </c>
      <c r="D784" s="84" t="s">
        <v>337</v>
      </c>
      <c r="E784" s="85">
        <v>87.292517006802697</v>
      </c>
      <c r="F784" s="91">
        <v>87.098839535814307</v>
      </c>
      <c r="G784" s="86">
        <v>25.413365346138502</v>
      </c>
      <c r="H784" s="86">
        <v>25.365346138455401</v>
      </c>
      <c r="I784" s="86">
        <v>0</v>
      </c>
      <c r="J784" s="86">
        <v>27.76</v>
      </c>
      <c r="K784" s="87">
        <v>0</v>
      </c>
      <c r="L784" s="85">
        <v>0</v>
      </c>
      <c r="M784" s="150">
        <v>7.14663945360301E-3</v>
      </c>
      <c r="N784" s="86">
        <v>86.474572975075404</v>
      </c>
      <c r="O784" s="86">
        <v>5.4237800271944403</v>
      </c>
      <c r="P784" s="86">
        <v>0.76400000000000001</v>
      </c>
      <c r="Q784" s="88">
        <v>1.6718</v>
      </c>
      <c r="R784" s="85">
        <v>6.3251106894370607E-2</v>
      </c>
      <c r="S784" s="86">
        <v>0</v>
      </c>
      <c r="T784" s="86">
        <v>1.85</v>
      </c>
      <c r="U784" s="88">
        <v>2.4009603841536602E-2</v>
      </c>
      <c r="V784" s="89">
        <v>4.47</v>
      </c>
      <c r="W784" s="85">
        <v>53.923054852655198</v>
      </c>
      <c r="X784" s="88">
        <v>55.866666666699999</v>
      </c>
      <c r="Y784" s="85">
        <v>-24.799999999999997</v>
      </c>
      <c r="Z784" s="88"/>
      <c r="AA784" s="85">
        <v>0</v>
      </c>
      <c r="AB784" s="91">
        <v>0</v>
      </c>
      <c r="AC784" s="86">
        <v>0</v>
      </c>
      <c r="AD784" s="86">
        <v>0</v>
      </c>
      <c r="AE784" s="86">
        <v>0.05</v>
      </c>
      <c r="AF784" s="151">
        <v>12.9305999558</v>
      </c>
      <c r="AG784" s="85">
        <v>0</v>
      </c>
      <c r="AH784" s="86">
        <v>0.148233</v>
      </c>
      <c r="AI784" s="151">
        <v>1.6841999349900001E-2</v>
      </c>
      <c r="AJ784" s="152">
        <v>1.53</v>
      </c>
      <c r="AK784" s="153">
        <v>0</v>
      </c>
    </row>
    <row r="785" spans="1:37" x14ac:dyDescent="0.2">
      <c r="A785" s="149" t="s">
        <v>1865</v>
      </c>
      <c r="B785" s="66" t="s">
        <v>1866</v>
      </c>
      <c r="C785" s="67">
        <v>45</v>
      </c>
      <c r="D785" s="84" t="s">
        <v>337</v>
      </c>
      <c r="E785" s="85">
        <v>88.405603438676195</v>
      </c>
      <c r="F785" s="91">
        <v>88.151711543172794</v>
      </c>
      <c r="G785" s="86">
        <v>23.177657513195701</v>
      </c>
      <c r="H785" s="86">
        <v>23.133115075388101</v>
      </c>
      <c r="I785" s="86">
        <v>1.22</v>
      </c>
      <c r="J785" s="86">
        <v>18.66</v>
      </c>
      <c r="K785" s="87">
        <v>0</v>
      </c>
      <c r="L785" s="85">
        <v>0</v>
      </c>
      <c r="M785" s="150">
        <v>0</v>
      </c>
      <c r="N785" s="86">
        <v>85.950505934351895</v>
      </c>
      <c r="O785" s="86">
        <v>5.9392575928009004</v>
      </c>
      <c r="P785" s="86">
        <v>0.47299999999999998</v>
      </c>
      <c r="Q785" s="88">
        <v>0.59389999999999998</v>
      </c>
      <c r="R785" s="85">
        <v>0</v>
      </c>
      <c r="S785" s="86">
        <v>0</v>
      </c>
      <c r="T785" s="86">
        <v>0.75</v>
      </c>
      <c r="U785" s="88">
        <v>0.10467472884791</v>
      </c>
      <c r="V785" s="89">
        <v>4.43</v>
      </c>
      <c r="W785" s="85">
        <v>52.548144941514103</v>
      </c>
      <c r="X785" s="88">
        <v>52.1</v>
      </c>
      <c r="Y785" s="85">
        <v>100</v>
      </c>
      <c r="Z785" s="88"/>
      <c r="AA785" s="85">
        <v>0</v>
      </c>
      <c r="AB785" s="91">
        <v>0</v>
      </c>
      <c r="AC785" s="86">
        <v>0</v>
      </c>
      <c r="AD785" s="86">
        <v>0</v>
      </c>
      <c r="AE785" s="86">
        <v>0.08</v>
      </c>
      <c r="AF785" s="151">
        <v>11.4087005254</v>
      </c>
      <c r="AG785" s="85">
        <v>0</v>
      </c>
      <c r="AH785" s="86">
        <v>7.2082999999999994E-2</v>
      </c>
      <c r="AI785" s="151">
        <v>4.4708732772E-10</v>
      </c>
      <c r="AJ785" s="152">
        <v>1.49</v>
      </c>
      <c r="AK785" s="153">
        <v>1</v>
      </c>
    </row>
    <row r="786" spans="1:37" x14ac:dyDescent="0.2">
      <c r="A786" s="149" t="s">
        <v>1867</v>
      </c>
      <c r="B786" s="66" t="s">
        <v>1868</v>
      </c>
      <c r="C786" s="67">
        <v>45</v>
      </c>
      <c r="D786" s="84" t="s">
        <v>337</v>
      </c>
      <c r="E786" s="85">
        <v>73.496928558760501</v>
      </c>
      <c r="F786" s="91">
        <v>73.330861132160607</v>
      </c>
      <c r="G786" s="86">
        <v>20.044177160085798</v>
      </c>
      <c r="H786" s="86">
        <v>20.024829498734299</v>
      </c>
      <c r="I786" s="86">
        <v>70.22</v>
      </c>
      <c r="J786" s="86">
        <v>53.96</v>
      </c>
      <c r="K786" s="87">
        <v>0</v>
      </c>
      <c r="L786" s="85">
        <v>0</v>
      </c>
      <c r="M786" s="150">
        <v>0</v>
      </c>
      <c r="N786" s="86">
        <v>79.743019165888995</v>
      </c>
      <c r="O786" s="86">
        <v>1.74849876368774</v>
      </c>
      <c r="P786" s="86">
        <v>1.165</v>
      </c>
      <c r="Q786" s="88">
        <v>0.77029999999999998</v>
      </c>
      <c r="R786" s="85">
        <v>0</v>
      </c>
      <c r="S786" s="86">
        <v>0</v>
      </c>
      <c r="T786" s="86">
        <v>1.57</v>
      </c>
      <c r="U786" s="88">
        <v>0.16445512148718999</v>
      </c>
      <c r="V786" s="89">
        <v>4.54</v>
      </c>
      <c r="W786" s="85">
        <v>45.839869078188798</v>
      </c>
      <c r="X786" s="88"/>
      <c r="Y786" s="85"/>
      <c r="Z786" s="88"/>
      <c r="AA786" s="85">
        <v>0.49</v>
      </c>
      <c r="AB786" s="91">
        <v>0.32</v>
      </c>
      <c r="AC786" s="86">
        <v>0.4</v>
      </c>
      <c r="AD786" s="86">
        <v>0.4</v>
      </c>
      <c r="AE786" s="86">
        <v>0.34</v>
      </c>
      <c r="AF786" s="151">
        <v>0</v>
      </c>
      <c r="AG786" s="85">
        <v>0</v>
      </c>
      <c r="AH786" s="86">
        <v>0.26640599999999998</v>
      </c>
      <c r="AI786" s="151">
        <v>5.0525999874700002E-2</v>
      </c>
      <c r="AJ786" s="152">
        <v>1.69</v>
      </c>
      <c r="AK786" s="153">
        <v>1</v>
      </c>
    </row>
    <row r="787" spans="1:37" x14ac:dyDescent="0.2">
      <c r="A787" s="149" t="s">
        <v>1869</v>
      </c>
      <c r="B787" s="66" t="s">
        <v>1870</v>
      </c>
      <c r="C787" s="67">
        <v>45</v>
      </c>
      <c r="D787" s="84" t="s">
        <v>337</v>
      </c>
      <c r="E787" s="85">
        <v>57.444206453395999</v>
      </c>
      <c r="F787" s="91">
        <v>57.180957645270503</v>
      </c>
      <c r="G787" s="86">
        <v>18.617425551025999</v>
      </c>
      <c r="H787" s="86">
        <v>18.544876666897</v>
      </c>
      <c r="I787" s="86">
        <v>78.86</v>
      </c>
      <c r="J787" s="86">
        <v>108.85</v>
      </c>
      <c r="K787" s="87">
        <v>0</v>
      </c>
      <c r="L787" s="85">
        <v>0</v>
      </c>
      <c r="M787" s="150">
        <v>9.2354951852716798E-3</v>
      </c>
      <c r="N787" s="86">
        <v>62.539360242387701</v>
      </c>
      <c r="O787" s="86">
        <v>1.37449777965743</v>
      </c>
      <c r="P787" s="86">
        <v>3.6829999999999998</v>
      </c>
      <c r="Q787" s="88">
        <v>1.1669</v>
      </c>
      <c r="R787" s="85">
        <v>6.7552353073632096E-2</v>
      </c>
      <c r="S787" s="86">
        <v>0</v>
      </c>
      <c r="T787" s="86">
        <v>1.74</v>
      </c>
      <c r="U787" s="88">
        <v>0.20866440959027199</v>
      </c>
      <c r="V787" s="89">
        <v>4.07</v>
      </c>
      <c r="W787" s="85">
        <v>40.167910832709197</v>
      </c>
      <c r="X787" s="88"/>
      <c r="Y787" s="85">
        <v>1.4599999999999937</v>
      </c>
      <c r="Z787" s="88">
        <v>100</v>
      </c>
      <c r="AA787" s="85">
        <v>0.92</v>
      </c>
      <c r="AB787" s="91">
        <v>0.49</v>
      </c>
      <c r="AC787" s="86">
        <v>0.34</v>
      </c>
      <c r="AD787" s="86">
        <v>0.19</v>
      </c>
      <c r="AE787" s="86">
        <v>0.1</v>
      </c>
      <c r="AF787" s="151">
        <v>0.54089999173000003</v>
      </c>
      <c r="AG787" s="85">
        <v>4.6900000026900001E-4</v>
      </c>
      <c r="AH787" s="86">
        <v>1.2148030000000001</v>
      </c>
      <c r="AI787" s="151">
        <v>0.30315600017400002</v>
      </c>
      <c r="AJ787" s="152">
        <v>1.7</v>
      </c>
      <c r="AK787" s="153">
        <v>3</v>
      </c>
    </row>
    <row r="788" spans="1:37" x14ac:dyDescent="0.2">
      <c r="A788" s="149" t="s">
        <v>1871</v>
      </c>
      <c r="B788" s="66" t="s">
        <v>1872</v>
      </c>
      <c r="C788" s="67">
        <v>45</v>
      </c>
      <c r="D788" s="84" t="s">
        <v>337</v>
      </c>
      <c r="E788" s="85">
        <v>42.341009582984</v>
      </c>
      <c r="F788" s="91">
        <v>42.1717047191676</v>
      </c>
      <c r="G788" s="86">
        <v>13.5361704226047</v>
      </c>
      <c r="H788" s="86">
        <v>13.488502062889401</v>
      </c>
      <c r="I788" s="86">
        <v>99.23</v>
      </c>
      <c r="J788" s="86">
        <v>77.36</v>
      </c>
      <c r="K788" s="87">
        <v>0</v>
      </c>
      <c r="L788" s="85">
        <v>0</v>
      </c>
      <c r="M788" s="150">
        <v>0</v>
      </c>
      <c r="N788" s="86">
        <v>58.8936415629355</v>
      </c>
      <c r="O788" s="86">
        <v>1.30890052356021</v>
      </c>
      <c r="P788" s="86">
        <v>2.4279999999999999</v>
      </c>
      <c r="Q788" s="88">
        <v>0.29220000000000002</v>
      </c>
      <c r="R788" s="85">
        <v>0</v>
      </c>
      <c r="S788" s="86">
        <v>0</v>
      </c>
      <c r="T788" s="86">
        <v>1.07</v>
      </c>
      <c r="U788" s="88">
        <v>0.43559018360537199</v>
      </c>
      <c r="V788" s="89">
        <v>3.96</v>
      </c>
      <c r="W788" s="85">
        <v>39.183606559330499</v>
      </c>
      <c r="X788" s="88"/>
      <c r="Y788" s="85"/>
      <c r="Z788" s="88">
        <v>100</v>
      </c>
      <c r="AA788" s="85">
        <v>3.09</v>
      </c>
      <c r="AB788" s="91">
        <v>3.09</v>
      </c>
      <c r="AC788" s="86">
        <v>1.84</v>
      </c>
      <c r="AD788" s="86">
        <v>1.84</v>
      </c>
      <c r="AE788" s="86">
        <v>0.14000000000000001</v>
      </c>
      <c r="AF788" s="151">
        <v>0</v>
      </c>
      <c r="AG788" s="85">
        <v>0</v>
      </c>
      <c r="AH788" s="86">
        <v>0.29148499999999999</v>
      </c>
      <c r="AI788" s="151">
        <v>1.68420000207E-2</v>
      </c>
      <c r="AJ788" s="152">
        <v>1.86</v>
      </c>
      <c r="AK788" s="153">
        <v>2</v>
      </c>
    </row>
    <row r="789" spans="1:37" x14ac:dyDescent="0.2">
      <c r="A789" s="149" t="s">
        <v>1873</v>
      </c>
      <c r="B789" s="66" t="s">
        <v>1874</v>
      </c>
      <c r="C789" s="67">
        <v>45</v>
      </c>
      <c r="D789" s="84" t="s">
        <v>337</v>
      </c>
      <c r="E789" s="85">
        <v>86.876337582581201</v>
      </c>
      <c r="F789" s="91">
        <v>86.450172141062595</v>
      </c>
      <c r="G789" s="86">
        <v>20.865357774262598</v>
      </c>
      <c r="H789" s="86">
        <v>20.776030520145198</v>
      </c>
      <c r="I789" s="86">
        <v>51.57</v>
      </c>
      <c r="J789" s="86">
        <v>36.119999999999997</v>
      </c>
      <c r="K789" s="87">
        <v>0</v>
      </c>
      <c r="L789" s="85">
        <v>0</v>
      </c>
      <c r="M789" s="150">
        <v>2.1970042114579898E-3</v>
      </c>
      <c r="N789" s="86">
        <v>83.176813776230304</v>
      </c>
      <c r="O789" s="86">
        <v>0.95987411487018104</v>
      </c>
      <c r="P789" s="86">
        <v>0.375</v>
      </c>
      <c r="Q789" s="88">
        <v>3.2671000000000001</v>
      </c>
      <c r="R789" s="85">
        <v>2.3116042533518299E-2</v>
      </c>
      <c r="S789" s="86">
        <v>0.4</v>
      </c>
      <c r="T789" s="86">
        <v>3.66</v>
      </c>
      <c r="U789" s="88">
        <v>2.7914766911696299E-2</v>
      </c>
      <c r="V789" s="89">
        <v>4.43</v>
      </c>
      <c r="W789" s="85">
        <v>48.173539334485703</v>
      </c>
      <c r="X789" s="88">
        <v>51.433333333299998</v>
      </c>
      <c r="Y789" s="85"/>
      <c r="Z789" s="88"/>
      <c r="AA789" s="85">
        <v>0</v>
      </c>
      <c r="AB789" s="91">
        <v>0</v>
      </c>
      <c r="AC789" s="86">
        <v>0</v>
      </c>
      <c r="AD789" s="86">
        <v>0</v>
      </c>
      <c r="AE789" s="86">
        <v>0.92</v>
      </c>
      <c r="AF789" s="151">
        <v>0</v>
      </c>
      <c r="AG789" s="85">
        <v>0</v>
      </c>
      <c r="AH789" s="86">
        <v>0.169823</v>
      </c>
      <c r="AI789" s="151">
        <v>0.14966800017599999</v>
      </c>
      <c r="AJ789" s="152">
        <v>1.5</v>
      </c>
      <c r="AK789" s="153">
        <v>2</v>
      </c>
    </row>
    <row r="790" spans="1:37" x14ac:dyDescent="0.2">
      <c r="A790" s="149" t="s">
        <v>1875</v>
      </c>
      <c r="B790" s="66" t="s">
        <v>1876</v>
      </c>
      <c r="C790" s="67">
        <v>45</v>
      </c>
      <c r="D790" s="84" t="s">
        <v>337</v>
      </c>
      <c r="E790" s="85">
        <v>79.632427556658001</v>
      </c>
      <c r="F790" s="91">
        <v>79.361822076897099</v>
      </c>
      <c r="G790" s="86">
        <v>16.962453489683199</v>
      </c>
      <c r="H790" s="86">
        <v>16.8835268914195</v>
      </c>
      <c r="I790" s="86">
        <v>54.72</v>
      </c>
      <c r="J790" s="86">
        <v>46.7</v>
      </c>
      <c r="K790" s="87">
        <v>0</v>
      </c>
      <c r="L790" s="85">
        <v>0</v>
      </c>
      <c r="M790" s="150">
        <v>1.6642966747066099E-2</v>
      </c>
      <c r="N790" s="86">
        <v>77.796909796358804</v>
      </c>
      <c r="O790" s="86">
        <v>3.05447470817121</v>
      </c>
      <c r="P790" s="86">
        <v>0.59399999999999997</v>
      </c>
      <c r="Q790" s="88">
        <v>1.7038</v>
      </c>
      <c r="R790" s="85">
        <v>0.18532246108228301</v>
      </c>
      <c r="S790" s="86">
        <v>0.4</v>
      </c>
      <c r="T790" s="86">
        <v>3.72</v>
      </c>
      <c r="U790" s="88">
        <v>4.5100913293494201E-3</v>
      </c>
      <c r="V790" s="89">
        <v>4.37</v>
      </c>
      <c r="W790" s="85">
        <v>44.170686058148398</v>
      </c>
      <c r="X790" s="88">
        <v>38.9</v>
      </c>
      <c r="Y790" s="85"/>
      <c r="Z790" s="88"/>
      <c r="AA790" s="85">
        <v>0.3</v>
      </c>
      <c r="AB790" s="91">
        <v>0.2</v>
      </c>
      <c r="AC790" s="86">
        <v>7.0000000000000007E-2</v>
      </c>
      <c r="AD790" s="86">
        <v>0.06</v>
      </c>
      <c r="AE790" s="86">
        <v>1.1499999999999999</v>
      </c>
      <c r="AF790" s="151">
        <v>0</v>
      </c>
      <c r="AG790" s="85">
        <v>0</v>
      </c>
      <c r="AH790" s="86">
        <v>0.178782</v>
      </c>
      <c r="AI790" s="151">
        <v>3.7417000046200001E-2</v>
      </c>
      <c r="AJ790" s="152">
        <v>1.64</v>
      </c>
      <c r="AK790" s="153">
        <v>7</v>
      </c>
    </row>
    <row r="791" spans="1:37" x14ac:dyDescent="0.2">
      <c r="A791" s="149" t="s">
        <v>1877</v>
      </c>
      <c r="B791" s="66" t="s">
        <v>1878</v>
      </c>
      <c r="C791" s="67">
        <v>45</v>
      </c>
      <c r="D791" s="84" t="s">
        <v>337</v>
      </c>
      <c r="E791" s="85">
        <v>55.915545941879103</v>
      </c>
      <c r="F791" s="91">
        <v>55.859117840684704</v>
      </c>
      <c r="G791" s="86">
        <v>13.944794507664801</v>
      </c>
      <c r="H791" s="86">
        <v>13.944794507664801</v>
      </c>
      <c r="I791" s="86">
        <v>85.92</v>
      </c>
      <c r="J791" s="86">
        <v>126.42</v>
      </c>
      <c r="K791" s="87">
        <v>0</v>
      </c>
      <c r="L791" s="85">
        <v>0</v>
      </c>
      <c r="M791" s="150">
        <v>0</v>
      </c>
      <c r="N791" s="86">
        <v>51.595092024539902</v>
      </c>
      <c r="O791" s="86">
        <v>0.99343622494234496</v>
      </c>
      <c r="P791" s="86">
        <v>4.0919999999999996</v>
      </c>
      <c r="Q791" s="88">
        <v>2.3512</v>
      </c>
      <c r="R791" s="85">
        <v>0</v>
      </c>
      <c r="S791" s="86">
        <v>0.7</v>
      </c>
      <c r="T791" s="86">
        <v>4.8499999999999996</v>
      </c>
      <c r="U791" s="88">
        <v>0.51255525251575296</v>
      </c>
      <c r="V791" s="89">
        <v>3.84</v>
      </c>
      <c r="W791" s="85">
        <v>39.392951259324199</v>
      </c>
      <c r="X791" s="88">
        <v>28.066666666700002</v>
      </c>
      <c r="Y791" s="85"/>
      <c r="Z791" s="88"/>
      <c r="AA791" s="85">
        <v>0.34</v>
      </c>
      <c r="AB791" s="91">
        <v>0.31</v>
      </c>
      <c r="AC791" s="86">
        <v>0</v>
      </c>
      <c r="AD791" s="86">
        <v>0</v>
      </c>
      <c r="AE791" s="86">
        <v>1.73</v>
      </c>
      <c r="AF791" s="151">
        <v>0</v>
      </c>
      <c r="AG791" s="85">
        <v>5.3600000009900004E-4</v>
      </c>
      <c r="AH791" s="86">
        <v>0.46722799999999998</v>
      </c>
      <c r="AI791" s="151">
        <v>0.37417000006899997</v>
      </c>
      <c r="AJ791" s="152">
        <v>1.81</v>
      </c>
      <c r="AK791" s="153">
        <v>6</v>
      </c>
    </row>
    <row r="792" spans="1:37" x14ac:dyDescent="0.2">
      <c r="A792" s="149" t="s">
        <v>1879</v>
      </c>
      <c r="B792" s="66" t="s">
        <v>1880</v>
      </c>
      <c r="C792" s="67">
        <v>45</v>
      </c>
      <c r="D792" s="84" t="s">
        <v>337</v>
      </c>
      <c r="E792" s="85">
        <v>65.7714147902918</v>
      </c>
      <c r="F792" s="91">
        <v>65.370195786104205</v>
      </c>
      <c r="G792" s="86">
        <v>15.366907105741999</v>
      </c>
      <c r="H792" s="86">
        <v>15.2792089627502</v>
      </c>
      <c r="I792" s="86">
        <v>88.75</v>
      </c>
      <c r="J792" s="86">
        <v>113.67</v>
      </c>
      <c r="K792" s="87">
        <v>0</v>
      </c>
      <c r="L792" s="85">
        <v>0</v>
      </c>
      <c r="M792" s="150">
        <v>2.0040687048193801E-2</v>
      </c>
      <c r="N792" s="86">
        <v>61.094332918813301</v>
      </c>
      <c r="O792" s="86">
        <v>3.6021150033046898</v>
      </c>
      <c r="P792" s="86">
        <v>3.3759999999999999</v>
      </c>
      <c r="Q792" s="88">
        <v>1.486</v>
      </c>
      <c r="R792" s="85">
        <v>7.6481835564053496E-2</v>
      </c>
      <c r="S792" s="86">
        <v>0.8</v>
      </c>
      <c r="T792" s="86">
        <v>3.92</v>
      </c>
      <c r="U792" s="88">
        <v>0.21047554318037301</v>
      </c>
      <c r="V792" s="89">
        <v>4.03</v>
      </c>
      <c r="W792" s="85">
        <v>33.676185920975897</v>
      </c>
      <c r="X792" s="88">
        <v>31.766666666700001</v>
      </c>
      <c r="Y792" s="85"/>
      <c r="Z792" s="88"/>
      <c r="AA792" s="85">
        <v>0.02</v>
      </c>
      <c r="AB792" s="91">
        <v>0</v>
      </c>
      <c r="AC792" s="86">
        <v>0</v>
      </c>
      <c r="AD792" s="86">
        <v>0</v>
      </c>
      <c r="AE792" s="86">
        <v>1.73</v>
      </c>
      <c r="AF792" s="151">
        <v>0</v>
      </c>
      <c r="AG792" s="85">
        <v>1.3399999993000001E-3</v>
      </c>
      <c r="AH792" s="86">
        <v>0.45151400000000003</v>
      </c>
      <c r="AI792" s="151">
        <v>0.299335999844</v>
      </c>
      <c r="AJ792" s="152">
        <v>1.72</v>
      </c>
      <c r="AK792" s="153">
        <v>5</v>
      </c>
    </row>
    <row r="793" spans="1:37" x14ac:dyDescent="0.2">
      <c r="A793" s="149" t="s">
        <v>1881</v>
      </c>
      <c r="B793" s="66" t="s">
        <v>1882</v>
      </c>
      <c r="C793" s="67">
        <v>45</v>
      </c>
      <c r="D793" s="84" t="s">
        <v>337</v>
      </c>
      <c r="E793" s="85">
        <v>49.033530571992102</v>
      </c>
      <c r="F793" s="91">
        <v>48.325662941047597</v>
      </c>
      <c r="G793" s="86">
        <v>17.203594126671</v>
      </c>
      <c r="H793" s="86">
        <v>17.0655270655271</v>
      </c>
      <c r="I793" s="86">
        <v>104.9</v>
      </c>
      <c r="J793" s="86">
        <v>140.74</v>
      </c>
      <c r="K793" s="87">
        <v>0</v>
      </c>
      <c r="L793" s="85">
        <v>0</v>
      </c>
      <c r="M793" s="150">
        <v>1.5611455424180401E-2</v>
      </c>
      <c r="N793" s="86">
        <v>44.441461996152597</v>
      </c>
      <c r="O793" s="86">
        <v>3.46089342887635</v>
      </c>
      <c r="P793" s="86">
        <v>3.8029999999999999</v>
      </c>
      <c r="Q793" s="88">
        <v>1.9237</v>
      </c>
      <c r="R793" s="85">
        <v>6.0042029420594403E-2</v>
      </c>
      <c r="S793" s="86">
        <v>1.4</v>
      </c>
      <c r="T793" s="86">
        <v>3.57</v>
      </c>
      <c r="U793" s="88">
        <v>0.10300241069471799</v>
      </c>
      <c r="V793" s="89">
        <v>3.79</v>
      </c>
      <c r="W793" s="85">
        <v>28.347050386196599</v>
      </c>
      <c r="X793" s="88">
        <v>32.066666666700002</v>
      </c>
      <c r="Y793" s="85">
        <v>-100</v>
      </c>
      <c r="Z793" s="88"/>
      <c r="AA793" s="85">
        <v>0</v>
      </c>
      <c r="AB793" s="91">
        <v>0</v>
      </c>
      <c r="AC793" s="86">
        <v>0</v>
      </c>
      <c r="AD793" s="86">
        <v>0</v>
      </c>
      <c r="AE793" s="86">
        <v>2.2999999999999998</v>
      </c>
      <c r="AF793" s="151">
        <v>0</v>
      </c>
      <c r="AG793" s="85">
        <v>5.3599999964799999E-3</v>
      </c>
      <c r="AH793" s="86">
        <v>0.55743299999999996</v>
      </c>
      <c r="AI793" s="151">
        <v>0.74833999950800001</v>
      </c>
      <c r="AJ793" s="152">
        <v>1.7</v>
      </c>
      <c r="AK793" s="153">
        <v>2</v>
      </c>
    </row>
    <row r="794" spans="1:37" x14ac:dyDescent="0.2">
      <c r="A794" s="149" t="s">
        <v>1883</v>
      </c>
      <c r="B794" s="66" t="s">
        <v>1884</v>
      </c>
      <c r="C794" s="67">
        <v>45</v>
      </c>
      <c r="D794" s="84" t="s">
        <v>337</v>
      </c>
      <c r="E794" s="85">
        <v>59.4444323784289</v>
      </c>
      <c r="F794" s="91">
        <v>57.216080620289702</v>
      </c>
      <c r="G794" s="86">
        <v>17.527094237994898</v>
      </c>
      <c r="H794" s="86">
        <v>16.829919857524501</v>
      </c>
      <c r="I794" s="86">
        <v>69.41</v>
      </c>
      <c r="J794" s="86">
        <v>155.19</v>
      </c>
      <c r="K794" s="87">
        <v>2.41E-2</v>
      </c>
      <c r="L794" s="85">
        <v>0</v>
      </c>
      <c r="M794" s="150">
        <v>0</v>
      </c>
      <c r="N794" s="86">
        <v>53.556273772618297</v>
      </c>
      <c r="O794" s="86">
        <v>6.9690992767915896</v>
      </c>
      <c r="P794" s="86">
        <v>5.0640000000000001</v>
      </c>
      <c r="Q794" s="88">
        <v>1.0135000000000001</v>
      </c>
      <c r="R794" s="85">
        <v>0</v>
      </c>
      <c r="S794" s="86">
        <v>1.1000000000000001</v>
      </c>
      <c r="T794" s="86">
        <v>2.33</v>
      </c>
      <c r="U794" s="88">
        <v>0.24976652259844101</v>
      </c>
      <c r="V794" s="89">
        <v>3.93</v>
      </c>
      <c r="W794" s="85">
        <v>30.282967925742401</v>
      </c>
      <c r="X794" s="88">
        <v>33.799999999999997</v>
      </c>
      <c r="Y794" s="85">
        <v>28.659999999999997</v>
      </c>
      <c r="Z794" s="88"/>
      <c r="AA794" s="85">
        <v>0.68</v>
      </c>
      <c r="AB794" s="91">
        <v>1.02</v>
      </c>
      <c r="AC794" s="86">
        <v>0.1</v>
      </c>
      <c r="AD794" s="86">
        <v>0.18</v>
      </c>
      <c r="AE794" s="86">
        <v>2.12</v>
      </c>
      <c r="AF794" s="151">
        <v>0</v>
      </c>
      <c r="AG794" s="85">
        <v>0</v>
      </c>
      <c r="AH794" s="86">
        <v>0.62280599999999997</v>
      </c>
      <c r="AI794" s="151">
        <v>0.748339999704</v>
      </c>
      <c r="AJ794" s="152">
        <v>1.8</v>
      </c>
      <c r="AK794" s="153">
        <v>3</v>
      </c>
    </row>
    <row r="795" spans="1:37" x14ac:dyDescent="0.2">
      <c r="A795" s="149" t="s">
        <v>1885</v>
      </c>
      <c r="B795" s="66" t="s">
        <v>1886</v>
      </c>
      <c r="C795" s="67">
        <v>45</v>
      </c>
      <c r="D795" s="84" t="s">
        <v>337</v>
      </c>
      <c r="E795" s="85">
        <v>60.405697726623401</v>
      </c>
      <c r="F795" s="91">
        <v>59.958096948423901</v>
      </c>
      <c r="G795" s="86">
        <v>19.759737697780999</v>
      </c>
      <c r="H795" s="86">
        <v>19.695794729466801</v>
      </c>
      <c r="I795" s="86">
        <v>49.16</v>
      </c>
      <c r="J795" s="86">
        <v>59.91</v>
      </c>
      <c r="K795" s="87">
        <v>0</v>
      </c>
      <c r="L795" s="85">
        <v>0</v>
      </c>
      <c r="M795" s="150">
        <v>1.13483144667231E-3</v>
      </c>
      <c r="N795" s="86">
        <v>55.663065171013699</v>
      </c>
      <c r="O795" s="86">
        <v>6.4845858205904001</v>
      </c>
      <c r="P795" s="86">
        <v>1.353</v>
      </c>
      <c r="Q795" s="88">
        <v>2.0558000000000001</v>
      </c>
      <c r="R795" s="85">
        <v>5.1813471502590698E-2</v>
      </c>
      <c r="S795" s="86">
        <v>1</v>
      </c>
      <c r="T795" s="86">
        <v>2.57</v>
      </c>
      <c r="U795" s="88">
        <v>0.21767819000585001</v>
      </c>
      <c r="V795" s="89">
        <v>4.1900000000000004</v>
      </c>
      <c r="W795" s="85">
        <v>37.747991827981998</v>
      </c>
      <c r="X795" s="88">
        <v>39.833333333299997</v>
      </c>
      <c r="Y795" s="85">
        <v>-65.52000000000001</v>
      </c>
      <c r="Z795" s="88"/>
      <c r="AA795" s="85">
        <v>0.69</v>
      </c>
      <c r="AB795" s="91">
        <v>0.33</v>
      </c>
      <c r="AC795" s="86">
        <v>0.2</v>
      </c>
      <c r="AD795" s="86">
        <v>0.23</v>
      </c>
      <c r="AE795" s="86">
        <v>0.97</v>
      </c>
      <c r="AF795" s="151">
        <v>0</v>
      </c>
      <c r="AG795" s="85">
        <v>0</v>
      </c>
      <c r="AH795" s="86">
        <v>0.37875799999999998</v>
      </c>
      <c r="AI795" s="151">
        <v>0.56125499995100003</v>
      </c>
      <c r="AJ795" s="152">
        <v>1.8</v>
      </c>
      <c r="AK795" s="153">
        <v>5</v>
      </c>
    </row>
    <row r="796" spans="1:37" x14ac:dyDescent="0.2">
      <c r="A796" s="149" t="s">
        <v>1887</v>
      </c>
      <c r="B796" s="66" t="s">
        <v>1888</v>
      </c>
      <c r="C796" s="67">
        <v>45</v>
      </c>
      <c r="D796" s="84" t="s">
        <v>337</v>
      </c>
      <c r="E796" s="85">
        <v>68.687170831241204</v>
      </c>
      <c r="F796" s="91">
        <v>68.131656820536904</v>
      </c>
      <c r="G796" s="86">
        <v>21.475957994594399</v>
      </c>
      <c r="H796" s="86">
        <v>21.211020543335401</v>
      </c>
      <c r="I796" s="86">
        <v>89.85</v>
      </c>
      <c r="J796" s="86">
        <v>116.2</v>
      </c>
      <c r="K796" s="87">
        <v>0</v>
      </c>
      <c r="L796" s="85">
        <v>0</v>
      </c>
      <c r="M796" s="150">
        <v>5.3471942354353695E-4</v>
      </c>
      <c r="N796" s="86">
        <v>68.385210739127004</v>
      </c>
      <c r="O796" s="86">
        <v>2.0030425963488798</v>
      </c>
      <c r="P796" s="86">
        <v>2.335</v>
      </c>
      <c r="Q796" s="88">
        <v>1.46</v>
      </c>
      <c r="R796" s="85">
        <v>3.3579583613163197E-2</v>
      </c>
      <c r="S796" s="86">
        <v>0.6</v>
      </c>
      <c r="T796" s="86">
        <v>2.0099999999999998</v>
      </c>
      <c r="U796" s="88">
        <v>8.0122213082354996E-2</v>
      </c>
      <c r="V796" s="89">
        <v>4.16</v>
      </c>
      <c r="W796" s="85">
        <v>33.7409943232527</v>
      </c>
      <c r="X796" s="88"/>
      <c r="Y796" s="85"/>
      <c r="Z796" s="88">
        <v>-100</v>
      </c>
      <c r="AA796" s="85">
        <v>0.14000000000000001</v>
      </c>
      <c r="AB796" s="91">
        <v>0</v>
      </c>
      <c r="AC796" s="86">
        <v>0.02</v>
      </c>
      <c r="AD796" s="86">
        <v>0</v>
      </c>
      <c r="AE796" s="86">
        <v>1.37</v>
      </c>
      <c r="AF796" s="151">
        <v>4.0430998842200001</v>
      </c>
      <c r="AG796" s="85">
        <v>1.5410000001500001E-3</v>
      </c>
      <c r="AH796" s="86">
        <v>0.91697399999999996</v>
      </c>
      <c r="AI796" s="151">
        <v>0.59867200005700005</v>
      </c>
      <c r="AJ796" s="152">
        <v>1.71</v>
      </c>
      <c r="AK796" s="153">
        <v>3</v>
      </c>
    </row>
    <row r="797" spans="1:37" x14ac:dyDescent="0.2">
      <c r="A797" s="149" t="s">
        <v>1889</v>
      </c>
      <c r="B797" s="66" t="s">
        <v>1890</v>
      </c>
      <c r="C797" s="67">
        <v>45</v>
      </c>
      <c r="D797" s="84" t="s">
        <v>337</v>
      </c>
      <c r="E797" s="85">
        <v>73.375703435520094</v>
      </c>
      <c r="F797" s="91">
        <v>72.787375546023398</v>
      </c>
      <c r="G797" s="86">
        <v>22.480421864546798</v>
      </c>
      <c r="H797" s="86">
        <v>22.3899098815474</v>
      </c>
      <c r="I797" s="86">
        <v>15.76</v>
      </c>
      <c r="J797" s="86">
        <v>69.95</v>
      </c>
      <c r="K797" s="87">
        <v>0</v>
      </c>
      <c r="L797" s="85">
        <v>0</v>
      </c>
      <c r="M797" s="150">
        <v>3.3926248274583203E-2</v>
      </c>
      <c r="N797" s="86">
        <v>68.938710905411597</v>
      </c>
      <c r="O797" s="86">
        <v>3.0861943024105201</v>
      </c>
      <c r="P797" s="86">
        <v>2.1259999999999999</v>
      </c>
      <c r="Q797" s="88">
        <v>1.5085</v>
      </c>
      <c r="R797" s="85">
        <v>0.104302477183833</v>
      </c>
      <c r="S797" s="86">
        <v>0</v>
      </c>
      <c r="T797" s="86">
        <v>1.71</v>
      </c>
      <c r="U797" s="88">
        <v>3.1482428869387298E-2</v>
      </c>
      <c r="V797" s="89">
        <v>4</v>
      </c>
      <c r="W797" s="85">
        <v>49.4225934488001</v>
      </c>
      <c r="X797" s="88">
        <v>46.433333333299998</v>
      </c>
      <c r="Y797" s="85">
        <v>100</v>
      </c>
      <c r="Z797" s="88"/>
      <c r="AA797" s="85">
        <v>0</v>
      </c>
      <c r="AB797" s="91">
        <v>0</v>
      </c>
      <c r="AC797" s="86">
        <v>0</v>
      </c>
      <c r="AD797" s="86">
        <v>0</v>
      </c>
      <c r="AE797" s="86">
        <v>0.06</v>
      </c>
      <c r="AF797" s="151">
        <v>12.276801026099999</v>
      </c>
      <c r="AG797" s="85">
        <v>2.6799999357300002E-4</v>
      </c>
      <c r="AH797" s="86">
        <v>0.30475600000000003</v>
      </c>
      <c r="AI797" s="151">
        <v>6.7367998625799994E-2</v>
      </c>
      <c r="AJ797" s="152">
        <v>1.7</v>
      </c>
      <c r="AK797" s="153">
        <v>6</v>
      </c>
    </row>
    <row r="798" spans="1:37" x14ac:dyDescent="0.2">
      <c r="A798" s="149" t="s">
        <v>1891</v>
      </c>
      <c r="B798" s="66" t="s">
        <v>1892</v>
      </c>
      <c r="C798" s="67">
        <v>45</v>
      </c>
      <c r="D798" s="84" t="s">
        <v>337</v>
      </c>
      <c r="E798" s="85">
        <v>56.0905467143143</v>
      </c>
      <c r="F798" s="91">
        <v>55.471693534197698</v>
      </c>
      <c r="G798" s="86">
        <v>19.320353595718998</v>
      </c>
      <c r="H798" s="86">
        <v>19.186268740027099</v>
      </c>
      <c r="I798" s="86">
        <v>43.48</v>
      </c>
      <c r="J798" s="86">
        <v>105.86</v>
      </c>
      <c r="K798" s="87">
        <v>6.7000000000000002E-3</v>
      </c>
      <c r="L798" s="85">
        <v>0</v>
      </c>
      <c r="M798" s="150">
        <v>4.4369614535582297E-3</v>
      </c>
      <c r="N798" s="86">
        <v>51.855172285871497</v>
      </c>
      <c r="O798" s="86">
        <v>5.8655399527774303</v>
      </c>
      <c r="P798" s="86">
        <v>5.5970000000000004</v>
      </c>
      <c r="Q798" s="88">
        <v>1.3146</v>
      </c>
      <c r="R798" s="85">
        <v>3.0268634127885E-2</v>
      </c>
      <c r="S798" s="86">
        <v>0</v>
      </c>
      <c r="T798" s="86">
        <v>1.89</v>
      </c>
      <c r="U798" s="88">
        <v>0.17534173436637299</v>
      </c>
      <c r="V798" s="89">
        <v>3.85</v>
      </c>
      <c r="W798" s="85">
        <v>31.931405997330199</v>
      </c>
      <c r="X798" s="88">
        <v>36.366666666699999</v>
      </c>
      <c r="Y798" s="85">
        <v>-92.48</v>
      </c>
      <c r="Z798" s="88"/>
      <c r="AA798" s="85">
        <v>1.19</v>
      </c>
      <c r="AB798" s="91">
        <v>0.64</v>
      </c>
      <c r="AC798" s="86">
        <v>0.12</v>
      </c>
      <c r="AD798" s="86">
        <v>0</v>
      </c>
      <c r="AE798" s="86">
        <v>0.17</v>
      </c>
      <c r="AF798" s="151">
        <v>1.7071512238800001E-7</v>
      </c>
      <c r="AG798" s="85">
        <v>6.9679999235799997E-3</v>
      </c>
      <c r="AH798" s="86">
        <v>1.5122660000000001</v>
      </c>
      <c r="AI798" s="151">
        <v>0.41262899641900003</v>
      </c>
      <c r="AJ798" s="152">
        <v>2.0099999999999998</v>
      </c>
      <c r="AK798" s="153">
        <v>11</v>
      </c>
    </row>
    <row r="799" spans="1:37" x14ac:dyDescent="0.2">
      <c r="A799" s="149" t="s">
        <v>1893</v>
      </c>
      <c r="B799" s="66" t="s">
        <v>1894</v>
      </c>
      <c r="C799" s="67">
        <v>45</v>
      </c>
      <c r="D799" s="84" t="s">
        <v>337</v>
      </c>
      <c r="E799" s="85">
        <v>53.846747689525102</v>
      </c>
      <c r="F799" s="91">
        <v>53.412224011293198</v>
      </c>
      <c r="G799" s="86">
        <v>19.437766063039</v>
      </c>
      <c r="H799" s="86">
        <v>19.250281227253701</v>
      </c>
      <c r="I799" s="86">
        <v>39.01</v>
      </c>
      <c r="J799" s="86">
        <v>72.23</v>
      </c>
      <c r="K799" s="87">
        <v>2.4500000000000001E-2</v>
      </c>
      <c r="L799" s="85">
        <v>0</v>
      </c>
      <c r="M799" s="150">
        <v>1.2599194994251901E-4</v>
      </c>
      <c r="N799" s="86">
        <v>55.135241807170999</v>
      </c>
      <c r="O799" s="86">
        <v>6.2576008844665596</v>
      </c>
      <c r="P799" s="86">
        <v>1.6950000000000001</v>
      </c>
      <c r="Q799" s="88">
        <v>0.87</v>
      </c>
      <c r="R799" s="85">
        <v>2.09161263334031E-2</v>
      </c>
      <c r="S799" s="86">
        <v>0</v>
      </c>
      <c r="T799" s="86">
        <v>0.96</v>
      </c>
      <c r="U799" s="88">
        <v>9.3742417892670404E-2</v>
      </c>
      <c r="V799" s="89">
        <v>4.05</v>
      </c>
      <c r="W799" s="85">
        <v>33.4782683962287</v>
      </c>
      <c r="X799" s="88"/>
      <c r="Y799" s="85">
        <v>-100</v>
      </c>
      <c r="Z799" s="88">
        <v>-100</v>
      </c>
      <c r="AA799" s="85">
        <v>0.65</v>
      </c>
      <c r="AB799" s="91">
        <v>0.5</v>
      </c>
      <c r="AC799" s="86">
        <v>0.14000000000000001</v>
      </c>
      <c r="AD799" s="86">
        <v>0.13</v>
      </c>
      <c r="AE799" s="86">
        <v>0.09</v>
      </c>
      <c r="AF799" s="151">
        <v>17.119600120899999</v>
      </c>
      <c r="AG799" s="85">
        <v>1.0050007088199999E-3</v>
      </c>
      <c r="AH799" s="86">
        <v>0.51705400000000001</v>
      </c>
      <c r="AI799" s="151">
        <v>5.0525999524799997E-2</v>
      </c>
      <c r="AJ799" s="152">
        <v>1.86</v>
      </c>
      <c r="AK799" s="153">
        <v>7</v>
      </c>
    </row>
    <row r="800" spans="1:37" x14ac:dyDescent="0.2">
      <c r="A800" s="149" t="s">
        <v>1895</v>
      </c>
      <c r="B800" s="66" t="s">
        <v>1896</v>
      </c>
      <c r="C800" s="67">
        <v>45</v>
      </c>
      <c r="D800" s="84" t="s">
        <v>337</v>
      </c>
      <c r="E800" s="85">
        <v>61.127721480886898</v>
      </c>
      <c r="F800" s="91">
        <v>60.447476673021001</v>
      </c>
      <c r="G800" s="86">
        <v>17.0733420286947</v>
      </c>
      <c r="H800" s="86">
        <v>16.885722885522199</v>
      </c>
      <c r="I800" s="86">
        <v>70.67</v>
      </c>
      <c r="J800" s="86">
        <v>140.29</v>
      </c>
      <c r="K800" s="87">
        <v>0</v>
      </c>
      <c r="L800" s="85">
        <v>0</v>
      </c>
      <c r="M800" s="150">
        <v>0</v>
      </c>
      <c r="N800" s="86">
        <v>56.3900494693927</v>
      </c>
      <c r="O800" s="86">
        <v>11.069670296882</v>
      </c>
      <c r="P800" s="86">
        <v>4.4139999999999997</v>
      </c>
      <c r="Q800" s="88">
        <v>1.2485999999999999</v>
      </c>
      <c r="R800" s="85">
        <v>0</v>
      </c>
      <c r="S800" s="86">
        <v>1.1000000000000001</v>
      </c>
      <c r="T800" s="86">
        <v>2.81</v>
      </c>
      <c r="U800" s="88">
        <v>9.2304605197150599E-2</v>
      </c>
      <c r="V800" s="89">
        <v>3.91</v>
      </c>
      <c r="W800" s="85">
        <v>29.157690344615101</v>
      </c>
      <c r="X800" s="88">
        <v>25.7</v>
      </c>
      <c r="Y800" s="85">
        <v>-100</v>
      </c>
      <c r="Z800" s="88"/>
      <c r="AA800" s="85">
        <v>1.08</v>
      </c>
      <c r="AB800" s="91">
        <v>1.39</v>
      </c>
      <c r="AC800" s="86">
        <v>0.01</v>
      </c>
      <c r="AD800" s="86">
        <v>0.12</v>
      </c>
      <c r="AE800" s="86">
        <v>1.63</v>
      </c>
      <c r="AF800" s="151">
        <v>0</v>
      </c>
      <c r="AG800" s="85">
        <v>8.8439999983399992E-3</v>
      </c>
      <c r="AH800" s="86">
        <v>1.21932</v>
      </c>
      <c r="AI800" s="151">
        <v>0.97284199981700004</v>
      </c>
      <c r="AJ800" s="152">
        <v>1.8</v>
      </c>
      <c r="AK800" s="153">
        <v>2</v>
      </c>
    </row>
    <row r="801" spans="1:37" x14ac:dyDescent="0.2">
      <c r="A801" s="149" t="s">
        <v>1897</v>
      </c>
      <c r="B801" s="66" t="s">
        <v>1898</v>
      </c>
      <c r="C801" s="67">
        <v>45</v>
      </c>
      <c r="D801" s="84" t="s">
        <v>337</v>
      </c>
      <c r="E801" s="85">
        <v>62.4674002482462</v>
      </c>
      <c r="F801" s="91">
        <v>62.097820174888099</v>
      </c>
      <c r="G801" s="86">
        <v>21.0353820621173</v>
      </c>
      <c r="H801" s="86">
        <v>20.851289346331399</v>
      </c>
      <c r="I801" s="86">
        <v>70.5</v>
      </c>
      <c r="J801" s="86">
        <v>231.89</v>
      </c>
      <c r="K801" s="87">
        <v>0</v>
      </c>
      <c r="L801" s="85">
        <v>0</v>
      </c>
      <c r="M801" s="150">
        <v>0</v>
      </c>
      <c r="N801" s="86">
        <v>59.598198327017897</v>
      </c>
      <c r="O801" s="86">
        <v>18.2784706603966</v>
      </c>
      <c r="P801" s="86">
        <v>5.81</v>
      </c>
      <c r="Q801" s="88">
        <v>1.0691999999999999</v>
      </c>
      <c r="R801" s="85">
        <v>0</v>
      </c>
      <c r="S801" s="86">
        <v>0.3</v>
      </c>
      <c r="T801" s="86">
        <v>2.64</v>
      </c>
      <c r="U801" s="88">
        <v>0.68476911705228505</v>
      </c>
      <c r="V801" s="89">
        <v>3.85</v>
      </c>
      <c r="W801" s="85">
        <v>25.049862665325701</v>
      </c>
      <c r="X801" s="88"/>
      <c r="Y801" s="85">
        <v>-41.4</v>
      </c>
      <c r="Z801" s="88">
        <v>-100</v>
      </c>
      <c r="AA801" s="85">
        <v>1.48</v>
      </c>
      <c r="AB801" s="91">
        <v>1.2</v>
      </c>
      <c r="AC801" s="86">
        <v>0.17</v>
      </c>
      <c r="AD801" s="86">
        <v>0.04</v>
      </c>
      <c r="AE801" s="86">
        <v>0.94</v>
      </c>
      <c r="AF801" s="151">
        <v>3.0999999052199998</v>
      </c>
      <c r="AG801" s="85">
        <v>1.0050000012E-3</v>
      </c>
      <c r="AH801" s="86">
        <v>1.4061079999999999</v>
      </c>
      <c r="AI801" s="151">
        <v>0.42188300050200001</v>
      </c>
      <c r="AJ801" s="152">
        <v>1.65</v>
      </c>
      <c r="AK801" s="153">
        <v>1</v>
      </c>
    </row>
    <row r="802" spans="1:37" x14ac:dyDescent="0.2">
      <c r="A802" s="149" t="s">
        <v>1899</v>
      </c>
      <c r="B802" s="66" t="s">
        <v>1900</v>
      </c>
      <c r="C802" s="67">
        <v>45</v>
      </c>
      <c r="D802" s="84" t="s">
        <v>337</v>
      </c>
      <c r="E802" s="85">
        <v>55.454776384800397</v>
      </c>
      <c r="F802" s="91">
        <v>54.963166624329503</v>
      </c>
      <c r="G802" s="86">
        <v>21.238587630560499</v>
      </c>
      <c r="H802" s="86">
        <v>21.118300135977201</v>
      </c>
      <c r="I802" s="86">
        <v>35.08</v>
      </c>
      <c r="J802" s="86">
        <v>81.11</v>
      </c>
      <c r="K802" s="87">
        <v>0</v>
      </c>
      <c r="L802" s="85">
        <v>0</v>
      </c>
      <c r="M802" s="150">
        <v>1.14175563130987E-2</v>
      </c>
      <c r="N802" s="86">
        <v>49.998106505290401</v>
      </c>
      <c r="O802" s="86">
        <v>13.204771162839601</v>
      </c>
      <c r="P802" s="86">
        <v>1.7210000000000001</v>
      </c>
      <c r="Q802" s="88">
        <v>0.79690000000000005</v>
      </c>
      <c r="R802" s="85">
        <v>6.8767908309455603E-2</v>
      </c>
      <c r="S802" s="86">
        <v>0.5</v>
      </c>
      <c r="T802" s="86">
        <v>1.4</v>
      </c>
      <c r="U802" s="88">
        <v>2.31609461620071E-2</v>
      </c>
      <c r="V802" s="89">
        <v>4.09</v>
      </c>
      <c r="W802" s="85">
        <v>28.439411054611998</v>
      </c>
      <c r="X802" s="88">
        <v>29.8</v>
      </c>
      <c r="Y802" s="85"/>
      <c r="Z802" s="88"/>
      <c r="AA802" s="85">
        <v>0</v>
      </c>
      <c r="AB802" s="91">
        <v>0</v>
      </c>
      <c r="AC802" s="86">
        <v>0</v>
      </c>
      <c r="AD802" s="86">
        <v>0</v>
      </c>
      <c r="AE802" s="86">
        <v>0.4</v>
      </c>
      <c r="AF802" s="151">
        <v>0</v>
      </c>
      <c r="AG802" s="85">
        <v>6.9679999894500001E-3</v>
      </c>
      <c r="AH802" s="86">
        <v>0.93413100000000004</v>
      </c>
      <c r="AI802" s="151">
        <v>0.119686999819</v>
      </c>
      <c r="AJ802" s="152">
        <v>1.79</v>
      </c>
      <c r="AK802" s="153">
        <v>4</v>
      </c>
    </row>
    <row r="803" spans="1:37" x14ac:dyDescent="0.2">
      <c r="A803" s="149" t="s">
        <v>1901</v>
      </c>
      <c r="B803" s="66" t="s">
        <v>1902</v>
      </c>
      <c r="C803" s="67">
        <v>45</v>
      </c>
      <c r="D803" s="84" t="s">
        <v>337</v>
      </c>
      <c r="E803" s="85">
        <v>45.691967508339502</v>
      </c>
      <c r="F803" s="91">
        <v>45.297599598793298</v>
      </c>
      <c r="G803" s="86">
        <v>17.0406449700995</v>
      </c>
      <c r="H803" s="86">
        <v>16.8757551119655</v>
      </c>
      <c r="I803" s="86">
        <v>27.47</v>
      </c>
      <c r="J803" s="86">
        <v>78.05</v>
      </c>
      <c r="K803" s="87">
        <v>0</v>
      </c>
      <c r="L803" s="85">
        <v>0</v>
      </c>
      <c r="M803" s="150">
        <v>4.8340936346179903E-3</v>
      </c>
      <c r="N803" s="86">
        <v>41.160804336863301</v>
      </c>
      <c r="O803" s="86">
        <v>8.1218274111675104</v>
      </c>
      <c r="P803" s="86">
        <v>3.07</v>
      </c>
      <c r="Q803" s="88">
        <v>0.90339999999999998</v>
      </c>
      <c r="R803" s="85">
        <v>8.9645898700134494E-2</v>
      </c>
      <c r="S803" s="86">
        <v>0</v>
      </c>
      <c r="T803" s="86">
        <v>1.77</v>
      </c>
      <c r="U803" s="88">
        <v>0.49466957440179898</v>
      </c>
      <c r="V803" s="89">
        <v>3.98</v>
      </c>
      <c r="W803" s="85">
        <v>27.503917837740001</v>
      </c>
      <c r="X803" s="88"/>
      <c r="Y803" s="85">
        <v>-100</v>
      </c>
      <c r="Z803" s="88"/>
      <c r="AA803" s="85">
        <v>0.54</v>
      </c>
      <c r="AB803" s="91">
        <v>0.57999999999999996</v>
      </c>
      <c r="AC803" s="86">
        <v>0.04</v>
      </c>
      <c r="AD803" s="86">
        <v>0.11</v>
      </c>
      <c r="AE803" s="86">
        <v>0.22</v>
      </c>
      <c r="AF803" s="151">
        <v>0.84469997828099996</v>
      </c>
      <c r="AG803" s="85">
        <v>6.3984999961199995E-2</v>
      </c>
      <c r="AH803" s="86">
        <v>0.87541999999999998</v>
      </c>
      <c r="AI803" s="151">
        <v>1.7731999989200001E-2</v>
      </c>
      <c r="AJ803" s="152">
        <v>1.85</v>
      </c>
      <c r="AK803" s="153">
        <v>3</v>
      </c>
    </row>
    <row r="804" spans="1:37" x14ac:dyDescent="0.2">
      <c r="A804" s="149" t="s">
        <v>1903</v>
      </c>
      <c r="B804" s="66" t="s">
        <v>1904</v>
      </c>
      <c r="C804" s="67">
        <v>45</v>
      </c>
      <c r="D804" s="84" t="s">
        <v>337</v>
      </c>
      <c r="E804" s="85">
        <v>56.568910181868901</v>
      </c>
      <c r="F804" s="91">
        <v>55.920042792688001</v>
      </c>
      <c r="G804" s="86">
        <v>21.292850830271199</v>
      </c>
      <c r="H804" s="86">
        <v>21.162612214521602</v>
      </c>
      <c r="I804" s="86">
        <v>33.840000000000003</v>
      </c>
      <c r="J804" s="86">
        <v>65.39</v>
      </c>
      <c r="K804" s="87">
        <v>0</v>
      </c>
      <c r="L804" s="85">
        <v>0</v>
      </c>
      <c r="M804" s="150">
        <v>1.87758475828164E-3</v>
      </c>
      <c r="N804" s="86">
        <v>51.988217967599397</v>
      </c>
      <c r="O804" s="86">
        <v>12.8950798305637</v>
      </c>
      <c r="P804" s="86">
        <v>2.3809999999999998</v>
      </c>
      <c r="Q804" s="88">
        <v>0.86570000000000003</v>
      </c>
      <c r="R804" s="85">
        <v>1.54942671211652E-2</v>
      </c>
      <c r="S804" s="86">
        <v>0</v>
      </c>
      <c r="T804" s="86">
        <v>1.85</v>
      </c>
      <c r="U804" s="88">
        <v>0.10930740964695999</v>
      </c>
      <c r="V804" s="89">
        <v>3.97</v>
      </c>
      <c r="W804" s="85">
        <v>27.129091638392801</v>
      </c>
      <c r="X804" s="88">
        <v>25.333333333300001</v>
      </c>
      <c r="Y804" s="85">
        <v>100</v>
      </c>
      <c r="Z804" s="88"/>
      <c r="AA804" s="85">
        <v>0.76</v>
      </c>
      <c r="AB804" s="91">
        <v>0.54</v>
      </c>
      <c r="AC804" s="86">
        <v>0.17</v>
      </c>
      <c r="AD804" s="86">
        <v>0.16</v>
      </c>
      <c r="AE804" s="86">
        <v>0.22</v>
      </c>
      <c r="AF804" s="151">
        <v>0</v>
      </c>
      <c r="AG804" s="85">
        <v>1.94300015018E-3</v>
      </c>
      <c r="AH804" s="86">
        <v>0.48365900000000001</v>
      </c>
      <c r="AI804" s="151">
        <v>6.8640002053899996E-3</v>
      </c>
      <c r="AJ804" s="152">
        <v>1.74</v>
      </c>
      <c r="AK804" s="153">
        <v>2</v>
      </c>
    </row>
    <row r="805" spans="1:37" x14ac:dyDescent="0.2">
      <c r="A805" s="149" t="s">
        <v>1905</v>
      </c>
      <c r="B805" s="66" t="s">
        <v>1906</v>
      </c>
      <c r="C805" s="67">
        <v>45</v>
      </c>
      <c r="D805" s="84" t="s">
        <v>337</v>
      </c>
      <c r="E805" s="85">
        <v>34.890559167331297</v>
      </c>
      <c r="F805" s="91">
        <v>34.372558023378502</v>
      </c>
      <c r="G805" s="86">
        <v>14.157623800662201</v>
      </c>
      <c r="H805" s="86">
        <v>13.8643852059518</v>
      </c>
      <c r="I805" s="86">
        <v>168.29</v>
      </c>
      <c r="J805" s="86">
        <v>217.94</v>
      </c>
      <c r="K805" s="87">
        <v>0</v>
      </c>
      <c r="L805" s="85">
        <v>0</v>
      </c>
      <c r="M805" s="150">
        <v>7.1864754845565599E-4</v>
      </c>
      <c r="N805" s="86">
        <v>35.217144634981103</v>
      </c>
      <c r="O805" s="86">
        <v>5.3228461679165902</v>
      </c>
      <c r="P805" s="86">
        <v>9.3350000000000009</v>
      </c>
      <c r="Q805" s="88">
        <v>1.5126999999999999</v>
      </c>
      <c r="R805" s="85">
        <v>6.2552126772310299E-2</v>
      </c>
      <c r="S805" s="86">
        <v>0</v>
      </c>
      <c r="T805" s="86">
        <v>2.5299999999999998</v>
      </c>
      <c r="U805" s="88">
        <v>0.73954129105541699</v>
      </c>
      <c r="V805" s="89">
        <v>3.19</v>
      </c>
      <c r="W805" s="85">
        <v>20.560602248989099</v>
      </c>
      <c r="X805" s="88"/>
      <c r="Y805" s="85"/>
      <c r="Z805" s="88"/>
      <c r="AA805" s="85">
        <v>1.49</v>
      </c>
      <c r="AB805" s="91">
        <v>1.46</v>
      </c>
      <c r="AC805" s="86">
        <v>0.26</v>
      </c>
      <c r="AD805" s="86">
        <v>0.27</v>
      </c>
      <c r="AE805" s="86">
        <v>0.45</v>
      </c>
      <c r="AF805" s="151">
        <v>10.0951001915</v>
      </c>
      <c r="AG805" s="85">
        <v>1.1189000128799999E-2</v>
      </c>
      <c r="AH805" s="86">
        <v>2.1050430000000002</v>
      </c>
      <c r="AI805" s="151">
        <v>3.7751999770699998E-2</v>
      </c>
      <c r="AJ805" s="152">
        <v>1.77</v>
      </c>
      <c r="AK805" s="153">
        <v>1</v>
      </c>
    </row>
    <row r="806" spans="1:37" x14ac:dyDescent="0.2">
      <c r="A806" s="149" t="s">
        <v>1907</v>
      </c>
      <c r="B806" s="66" t="s">
        <v>1908</v>
      </c>
      <c r="C806" s="67">
        <v>45</v>
      </c>
      <c r="D806" s="84" t="s">
        <v>337</v>
      </c>
      <c r="E806" s="85">
        <v>70.185537465721296</v>
      </c>
      <c r="F806" s="91">
        <v>69.861896879709505</v>
      </c>
      <c r="G806" s="86">
        <v>22.385552288954202</v>
      </c>
      <c r="H806" s="86">
        <v>22.2990834300961</v>
      </c>
      <c r="I806" s="86">
        <v>27.07</v>
      </c>
      <c r="J806" s="86">
        <v>61.12</v>
      </c>
      <c r="K806" s="87">
        <v>0</v>
      </c>
      <c r="L806" s="85">
        <v>0</v>
      </c>
      <c r="M806" s="150">
        <v>3.4930012418975503E-2</v>
      </c>
      <c r="N806" s="86">
        <v>67.436623994332805</v>
      </c>
      <c r="O806" s="86">
        <v>5.4983680642731603</v>
      </c>
      <c r="P806" s="86">
        <v>1.026</v>
      </c>
      <c r="Q806" s="88">
        <v>1.5098</v>
      </c>
      <c r="R806" s="85">
        <v>3.1476235442241103E-2</v>
      </c>
      <c r="S806" s="86">
        <v>0.9</v>
      </c>
      <c r="T806" s="86">
        <v>2.06</v>
      </c>
      <c r="U806" s="88">
        <v>0</v>
      </c>
      <c r="V806" s="89">
        <v>4.2</v>
      </c>
      <c r="W806" s="85">
        <v>36.040254516337299</v>
      </c>
      <c r="X806" s="88"/>
      <c r="Y806" s="85">
        <v>-57.22</v>
      </c>
      <c r="Z806" s="88">
        <v>100</v>
      </c>
      <c r="AA806" s="85">
        <v>0</v>
      </c>
      <c r="AB806" s="91">
        <v>0</v>
      </c>
      <c r="AC806" s="86">
        <v>0</v>
      </c>
      <c r="AD806" s="86">
        <v>0</v>
      </c>
      <c r="AE806" s="86">
        <v>0.36</v>
      </c>
      <c r="AF806" s="151">
        <v>2.92490005254</v>
      </c>
      <c r="AG806" s="85">
        <v>0</v>
      </c>
      <c r="AH806" s="86">
        <v>0.213167</v>
      </c>
      <c r="AI806" s="151">
        <v>0.112250999923</v>
      </c>
      <c r="AJ806" s="152">
        <v>1.7</v>
      </c>
      <c r="AK806" s="153">
        <v>4</v>
      </c>
    </row>
    <row r="807" spans="1:37" x14ac:dyDescent="0.2">
      <c r="A807" s="149" t="s">
        <v>1909</v>
      </c>
      <c r="B807" s="66" t="s">
        <v>1910</v>
      </c>
      <c r="C807" s="67">
        <v>45</v>
      </c>
      <c r="D807" s="84" t="s">
        <v>337</v>
      </c>
      <c r="E807" s="85">
        <v>76.137748424077401</v>
      </c>
      <c r="F807" s="91">
        <v>75.320826249830802</v>
      </c>
      <c r="G807" s="86">
        <v>19.929591238020699</v>
      </c>
      <c r="H807" s="86">
        <v>19.616663407001798</v>
      </c>
      <c r="I807" s="86">
        <v>48.32</v>
      </c>
      <c r="J807" s="86">
        <v>60.68</v>
      </c>
      <c r="K807" s="87">
        <v>0</v>
      </c>
      <c r="L807" s="85">
        <v>0</v>
      </c>
      <c r="M807" s="150">
        <v>0.120337020046951</v>
      </c>
      <c r="N807" s="86">
        <v>82.336066269457305</v>
      </c>
      <c r="O807" s="86">
        <v>0.97070844686648505</v>
      </c>
      <c r="P807" s="86">
        <v>2.1840000000000002</v>
      </c>
      <c r="Q807" s="88">
        <v>0.88600000000000001</v>
      </c>
      <c r="R807" s="85">
        <v>2.4606299212598399E-2</v>
      </c>
      <c r="S807" s="86">
        <v>0.1</v>
      </c>
      <c r="T807" s="86">
        <v>1.1599999999999999</v>
      </c>
      <c r="U807" s="88">
        <v>0.320450134649235</v>
      </c>
      <c r="V807" s="89">
        <v>4.43</v>
      </c>
      <c r="W807" s="85">
        <v>40.305409914435302</v>
      </c>
      <c r="X807" s="88"/>
      <c r="Y807" s="85"/>
      <c r="Z807" s="88"/>
      <c r="AA807" s="85">
        <v>0.49</v>
      </c>
      <c r="AB807" s="91">
        <v>0</v>
      </c>
      <c r="AC807" s="86">
        <v>0.12</v>
      </c>
      <c r="AD807" s="86">
        <v>0.04</v>
      </c>
      <c r="AE807" s="86">
        <v>0.36</v>
      </c>
      <c r="AF807" s="151">
        <v>15.0735998183</v>
      </c>
      <c r="AG807" s="85">
        <v>6.6999999931300006E-5</v>
      </c>
      <c r="AH807" s="86">
        <v>0.319745</v>
      </c>
      <c r="AI807" s="151">
        <v>7.5788999922299996E-2</v>
      </c>
      <c r="AJ807" s="152">
        <v>1.52</v>
      </c>
      <c r="AK807" s="153">
        <v>0</v>
      </c>
    </row>
    <row r="808" spans="1:37" x14ac:dyDescent="0.2">
      <c r="A808" s="149" t="s">
        <v>1911</v>
      </c>
      <c r="B808" s="66" t="s">
        <v>1912</v>
      </c>
      <c r="C808" s="67">
        <v>45</v>
      </c>
      <c r="D808" s="84" t="s">
        <v>337</v>
      </c>
      <c r="E808" s="85">
        <v>54.4836956521739</v>
      </c>
      <c r="F808" s="91">
        <v>53.592005226894699</v>
      </c>
      <c r="G808" s="86">
        <v>16.5545557139463</v>
      </c>
      <c r="H808" s="86">
        <v>16.135067712045601</v>
      </c>
      <c r="I808" s="86">
        <v>54.53</v>
      </c>
      <c r="J808" s="86">
        <v>218.23</v>
      </c>
      <c r="K808" s="87">
        <v>0</v>
      </c>
      <c r="L808" s="85">
        <v>0</v>
      </c>
      <c r="M808" s="150">
        <v>2.66717183823392E-5</v>
      </c>
      <c r="N808" s="86">
        <v>62.5367607014486</v>
      </c>
      <c r="O808" s="86">
        <v>2.2573888759599701</v>
      </c>
      <c r="P808" s="86">
        <v>5.234</v>
      </c>
      <c r="Q808" s="88">
        <v>0.66820000000000002</v>
      </c>
      <c r="R808" s="85">
        <v>2.9411764705882401E-2</v>
      </c>
      <c r="S808" s="86">
        <v>0.1</v>
      </c>
      <c r="T808" s="86">
        <v>1.18</v>
      </c>
      <c r="U808" s="88">
        <v>0.29921002613447401</v>
      </c>
      <c r="V808" s="89">
        <v>3.67</v>
      </c>
      <c r="W808" s="85">
        <v>31.294549342035701</v>
      </c>
      <c r="X808" s="88"/>
      <c r="Y808" s="85"/>
      <c r="Z808" s="88">
        <v>100</v>
      </c>
      <c r="AA808" s="85">
        <v>0.85</v>
      </c>
      <c r="AB808" s="91">
        <v>0.72</v>
      </c>
      <c r="AC808" s="86">
        <v>0.13</v>
      </c>
      <c r="AD808" s="86">
        <v>0.14000000000000001</v>
      </c>
      <c r="AE808" s="86">
        <v>0.14000000000000001</v>
      </c>
      <c r="AF808" s="151">
        <v>32.561798099100002</v>
      </c>
      <c r="AG808" s="85">
        <v>9.4469996764199992E-3</v>
      </c>
      <c r="AH808" s="86">
        <v>2.1568580000000002</v>
      </c>
      <c r="AI808" s="151">
        <v>0.36765898286900001</v>
      </c>
      <c r="AJ808" s="152">
        <v>1.65</v>
      </c>
      <c r="AK808" s="153">
        <v>1</v>
      </c>
    </row>
    <row r="809" spans="1:37" x14ac:dyDescent="0.2">
      <c r="A809" s="149" t="s">
        <v>1913</v>
      </c>
      <c r="B809" s="66" t="s">
        <v>1914</v>
      </c>
      <c r="C809" s="67">
        <v>45</v>
      </c>
      <c r="D809" s="84" t="s">
        <v>337</v>
      </c>
      <c r="E809" s="85">
        <v>30.468144473725001</v>
      </c>
      <c r="F809" s="91">
        <v>29.651216865602201</v>
      </c>
      <c r="G809" s="86">
        <v>13.2413579290033</v>
      </c>
      <c r="H809" s="86">
        <v>12.5949465199194</v>
      </c>
      <c r="I809" s="86">
        <v>74.12</v>
      </c>
      <c r="J809" s="86">
        <v>81.44</v>
      </c>
      <c r="K809" s="87">
        <v>0</v>
      </c>
      <c r="L809" s="85">
        <v>7.3507878052799999E-10</v>
      </c>
      <c r="M809" s="150">
        <v>1.10967139228892E-5</v>
      </c>
      <c r="N809" s="86">
        <v>51.526784667682598</v>
      </c>
      <c r="O809" s="86">
        <v>1.6701902748414399</v>
      </c>
      <c r="P809" s="86">
        <v>1.786</v>
      </c>
      <c r="Q809" s="88">
        <v>0.17219999999999999</v>
      </c>
      <c r="R809" s="85">
        <v>0.581395348837209</v>
      </c>
      <c r="S809" s="86">
        <v>0</v>
      </c>
      <c r="T809" s="86">
        <v>0.78</v>
      </c>
      <c r="U809" s="88">
        <v>0.168966051774919</v>
      </c>
      <c r="V809" s="89">
        <v>3.6</v>
      </c>
      <c r="W809" s="85">
        <v>26.125843280682201</v>
      </c>
      <c r="X809" s="88"/>
      <c r="Y809" s="85"/>
      <c r="Z809" s="88"/>
      <c r="AA809" s="85">
        <v>0.06</v>
      </c>
      <c r="AB809" s="91">
        <v>0.01</v>
      </c>
      <c r="AC809" s="86">
        <v>7.0000000000000007E-2</v>
      </c>
      <c r="AD809" s="86">
        <v>0.03</v>
      </c>
      <c r="AE809" s="86">
        <v>0.03</v>
      </c>
      <c r="AF809" s="151">
        <v>48.096085442499998</v>
      </c>
      <c r="AG809" s="85">
        <v>1.0452025189299999E-2</v>
      </c>
      <c r="AH809" s="86">
        <v>0.253579</v>
      </c>
      <c r="AI809" s="151">
        <v>2.8600041452700002E-3</v>
      </c>
      <c r="AJ809" s="152">
        <v>1.7</v>
      </c>
      <c r="AK809" s="153">
        <v>0</v>
      </c>
    </row>
    <row r="810" spans="1:37" x14ac:dyDescent="0.2">
      <c r="A810" s="149" t="s">
        <v>1915</v>
      </c>
      <c r="B810" s="66" t="s">
        <v>1916</v>
      </c>
      <c r="C810" s="67">
        <v>66</v>
      </c>
      <c r="D810" s="84" t="s">
        <v>337</v>
      </c>
      <c r="E810" s="85">
        <v>98.242535524661506</v>
      </c>
      <c r="F810" s="91">
        <v>98.242535524661506</v>
      </c>
      <c r="G810" s="86">
        <v>22.573875919209101</v>
      </c>
      <c r="H810" s="86">
        <v>22.573875919209101</v>
      </c>
      <c r="I810" s="86">
        <v>3.13</v>
      </c>
      <c r="J810" s="86">
        <v>1.51</v>
      </c>
      <c r="K810" s="87">
        <v>0</v>
      </c>
      <c r="L810" s="85">
        <v>1.0000013343799999E-2</v>
      </c>
      <c r="M810" s="150">
        <v>6.5199928616467399E-4</v>
      </c>
      <c r="N810" s="86">
        <v>98.068756960352005</v>
      </c>
      <c r="O810" s="86">
        <v>11.7673579801623</v>
      </c>
      <c r="P810" s="86">
        <v>6.0999999999999999E-2</v>
      </c>
      <c r="Q810" s="88">
        <v>1.3367</v>
      </c>
      <c r="R810" s="85">
        <v>1.0653030787259E-2</v>
      </c>
      <c r="S810" s="86">
        <v>0.1</v>
      </c>
      <c r="T810" s="86">
        <v>1.6</v>
      </c>
      <c r="U810" s="88">
        <v>7.2360863626907404E-3</v>
      </c>
      <c r="V810" s="89">
        <v>4.8499999999999996</v>
      </c>
      <c r="W810" s="85">
        <v>65.855578134068395</v>
      </c>
      <c r="X810" s="88">
        <v>70.666666666699996</v>
      </c>
      <c r="Y810" s="85">
        <v>100</v>
      </c>
      <c r="Z810" s="88"/>
      <c r="AA810" s="85">
        <v>0.03</v>
      </c>
      <c r="AB810" s="91">
        <v>0.03</v>
      </c>
      <c r="AC810" s="86">
        <v>0.02</v>
      </c>
      <c r="AD810" s="86">
        <v>0.02</v>
      </c>
      <c r="AE810" s="86">
        <v>0</v>
      </c>
      <c r="AF810" s="151">
        <v>41.4090012642</v>
      </c>
      <c r="AG810" s="85">
        <v>0</v>
      </c>
      <c r="AH810" s="86">
        <v>1.1631000000000001E-2</v>
      </c>
      <c r="AI810" s="151">
        <v>7.0168535701799997E-9</v>
      </c>
      <c r="AJ810" s="152">
        <v>1.1599999999999999</v>
      </c>
      <c r="AK810" s="153">
        <v>0</v>
      </c>
    </row>
    <row r="811" spans="1:37" x14ac:dyDescent="0.2">
      <c r="A811" s="149" t="s">
        <v>1917</v>
      </c>
      <c r="B811" s="66" t="s">
        <v>1918</v>
      </c>
      <c r="C811" s="67">
        <v>66</v>
      </c>
      <c r="D811" s="84" t="s">
        <v>337</v>
      </c>
      <c r="E811" s="85">
        <v>92.830363669231602</v>
      </c>
      <c r="F811" s="91">
        <v>92.816216173731206</v>
      </c>
      <c r="G811" s="86">
        <v>20.491861260227498</v>
      </c>
      <c r="H811" s="86">
        <v>20.4824295965606</v>
      </c>
      <c r="I811" s="86">
        <v>4.03</v>
      </c>
      <c r="J811" s="86">
        <v>4.12</v>
      </c>
      <c r="K811" s="87">
        <v>0</v>
      </c>
      <c r="L811" s="85">
        <v>4.0000006553100001E-2</v>
      </c>
      <c r="M811" s="150">
        <v>0</v>
      </c>
      <c r="N811" s="86">
        <v>92.572193869464598</v>
      </c>
      <c r="O811" s="86">
        <v>19.6438406462273</v>
      </c>
      <c r="P811" s="86">
        <v>0.14399999999999999</v>
      </c>
      <c r="Q811" s="88">
        <v>0.97809999999999997</v>
      </c>
      <c r="R811" s="85">
        <v>0</v>
      </c>
      <c r="S811" s="86">
        <v>0.1</v>
      </c>
      <c r="T811" s="86">
        <v>1.58</v>
      </c>
      <c r="U811" s="88">
        <v>0.108464132169047</v>
      </c>
      <c r="V811" s="89">
        <v>4.79</v>
      </c>
      <c r="W811" s="85">
        <v>71.461136117780697</v>
      </c>
      <c r="X811" s="88">
        <v>72.7</v>
      </c>
      <c r="Y811" s="85">
        <v>52.580000000000013</v>
      </c>
      <c r="Z811" s="88"/>
      <c r="AA811" s="85">
        <v>0</v>
      </c>
      <c r="AB811" s="91">
        <v>0</v>
      </c>
      <c r="AC811" s="86">
        <v>0</v>
      </c>
      <c r="AD811" s="86">
        <v>0</v>
      </c>
      <c r="AE811" s="86">
        <v>0.04</v>
      </c>
      <c r="AF811" s="151">
        <v>63.342707343400001</v>
      </c>
      <c r="AG811" s="85">
        <v>0</v>
      </c>
      <c r="AH811" s="86">
        <v>4.2858E-2</v>
      </c>
      <c r="AI811" s="151">
        <v>1.2598721719699999E-8</v>
      </c>
      <c r="AJ811" s="152">
        <v>1.42</v>
      </c>
      <c r="AK811" s="153">
        <v>0</v>
      </c>
    </row>
    <row r="812" spans="1:37" x14ac:dyDescent="0.2">
      <c r="A812" s="149" t="s">
        <v>1919</v>
      </c>
      <c r="B812" s="66" t="s">
        <v>1920</v>
      </c>
      <c r="C812" s="67">
        <v>66</v>
      </c>
      <c r="D812" s="84" t="s">
        <v>337</v>
      </c>
      <c r="E812" s="85">
        <v>88.388287269004906</v>
      </c>
      <c r="F812" s="91">
        <v>88.303431927159096</v>
      </c>
      <c r="G812" s="86">
        <v>22.937880502128099</v>
      </c>
      <c r="H812" s="86">
        <v>22.931145951188</v>
      </c>
      <c r="I812" s="86">
        <v>10.66</v>
      </c>
      <c r="J812" s="86">
        <v>16.760000000000002</v>
      </c>
      <c r="K812" s="87">
        <v>0</v>
      </c>
      <c r="L812" s="85">
        <v>4.1135965006099998E-10</v>
      </c>
      <c r="M812" s="150">
        <v>7.9977204703747196E-2</v>
      </c>
      <c r="N812" s="86">
        <v>87.110061511423595</v>
      </c>
      <c r="O812" s="86">
        <v>22.0779220779221</v>
      </c>
      <c r="P812" s="86">
        <v>0.32800000000000001</v>
      </c>
      <c r="Q812" s="88">
        <v>1.1374</v>
      </c>
      <c r="R812" s="85">
        <v>0.14443040259974699</v>
      </c>
      <c r="S812" s="86">
        <v>0</v>
      </c>
      <c r="T812" s="86">
        <v>1.98</v>
      </c>
      <c r="U812" s="88">
        <v>0.140078659554981</v>
      </c>
      <c r="V812" s="89">
        <v>4.59</v>
      </c>
      <c r="W812" s="85">
        <v>61.135403668623503</v>
      </c>
      <c r="X812" s="88">
        <v>63.166666666700003</v>
      </c>
      <c r="Y812" s="85"/>
      <c r="Z812" s="88"/>
      <c r="AA812" s="85">
        <v>0</v>
      </c>
      <c r="AB812" s="91">
        <v>0</v>
      </c>
      <c r="AC812" s="86">
        <v>0</v>
      </c>
      <c r="AD812" s="86">
        <v>0</v>
      </c>
      <c r="AE812" s="86">
        <v>0.11</v>
      </c>
      <c r="AF812" s="151">
        <v>36.587001788199998</v>
      </c>
      <c r="AG812" s="85">
        <v>0</v>
      </c>
      <c r="AH812" s="86">
        <v>0.107381</v>
      </c>
      <c r="AI812" s="151">
        <v>3.3683998122300003E-2</v>
      </c>
      <c r="AJ812" s="152">
        <v>1.46</v>
      </c>
      <c r="AK812" s="153">
        <v>0</v>
      </c>
    </row>
    <row r="813" spans="1:37" x14ac:dyDescent="0.2">
      <c r="A813" s="149" t="s">
        <v>1921</v>
      </c>
      <c r="B813" s="66" t="s">
        <v>1922</v>
      </c>
      <c r="C813" s="67">
        <v>66</v>
      </c>
      <c r="D813" s="84" t="s">
        <v>337</v>
      </c>
      <c r="E813" s="85">
        <v>93.164682813665095</v>
      </c>
      <c r="F813" s="91">
        <v>93.134303626170293</v>
      </c>
      <c r="G813" s="86">
        <v>28.746996603054502</v>
      </c>
      <c r="H813" s="86">
        <v>28.7442348587368</v>
      </c>
      <c r="I813" s="86">
        <v>0.33</v>
      </c>
      <c r="J813" s="86">
        <v>5.16</v>
      </c>
      <c r="K813" s="87">
        <v>0</v>
      </c>
      <c r="L813" s="85">
        <v>1.8621725872500001E-10</v>
      </c>
      <c r="M813" s="150">
        <v>0</v>
      </c>
      <c r="N813" s="86">
        <v>91.384075394522299</v>
      </c>
      <c r="O813" s="86">
        <v>24.6469248291572</v>
      </c>
      <c r="P813" s="86">
        <v>0.17</v>
      </c>
      <c r="Q813" s="88">
        <v>0.19950000000000001</v>
      </c>
      <c r="R813" s="85">
        <v>0</v>
      </c>
      <c r="S813" s="86">
        <v>0</v>
      </c>
      <c r="T813" s="86">
        <v>0.41</v>
      </c>
      <c r="U813" s="88">
        <v>0</v>
      </c>
      <c r="V813" s="89">
        <v>4.6900000000000004</v>
      </c>
      <c r="W813" s="85">
        <v>60.123309379236098</v>
      </c>
      <c r="X813" s="88">
        <v>61.166666666700003</v>
      </c>
      <c r="Y813" s="85"/>
      <c r="Z813" s="88"/>
      <c r="AA813" s="85">
        <v>0</v>
      </c>
      <c r="AB813" s="91">
        <v>0</v>
      </c>
      <c r="AC813" s="86">
        <v>0</v>
      </c>
      <c r="AD813" s="86">
        <v>0</v>
      </c>
      <c r="AE813" s="86">
        <v>0.01</v>
      </c>
      <c r="AF813" s="151">
        <v>59.398199450900002</v>
      </c>
      <c r="AG813" s="85">
        <v>5.4873720779200003E-12</v>
      </c>
      <c r="AH813" s="86">
        <v>3.0905999999999999E-2</v>
      </c>
      <c r="AI813" s="151">
        <v>8.4210020606799996E-3</v>
      </c>
      <c r="AJ813" s="152">
        <v>1.44</v>
      </c>
      <c r="AK813" s="153">
        <v>1</v>
      </c>
    </row>
    <row r="814" spans="1:37" x14ac:dyDescent="0.2">
      <c r="A814" s="149" t="s">
        <v>1923</v>
      </c>
      <c r="B814" s="66" t="s">
        <v>1924</v>
      </c>
      <c r="C814" s="67">
        <v>45</v>
      </c>
      <c r="D814" s="84" t="s">
        <v>337</v>
      </c>
      <c r="E814" s="85">
        <v>90.266163329669794</v>
      </c>
      <c r="F814" s="91">
        <v>90.138736241856606</v>
      </c>
      <c r="G814" s="86">
        <v>22.0512575460729</v>
      </c>
      <c r="H814" s="86">
        <v>22.009843742533601</v>
      </c>
      <c r="I814" s="86">
        <v>19.02</v>
      </c>
      <c r="J814" s="86">
        <v>12.67</v>
      </c>
      <c r="K814" s="87">
        <v>0</v>
      </c>
      <c r="L814" s="85">
        <v>0</v>
      </c>
      <c r="M814" s="150">
        <v>3.0725617158023598E-3</v>
      </c>
      <c r="N814" s="86">
        <v>88.255795363708998</v>
      </c>
      <c r="O814" s="86">
        <v>5.4363376251788296</v>
      </c>
      <c r="P814" s="86">
        <v>0.42699999999999999</v>
      </c>
      <c r="Q814" s="88">
        <v>1.3805000000000001</v>
      </c>
      <c r="R814" s="85">
        <v>1.7114495978093398E-2</v>
      </c>
      <c r="S814" s="86">
        <v>0</v>
      </c>
      <c r="T814" s="86">
        <v>1.66</v>
      </c>
      <c r="U814" s="88">
        <v>7.9641929883244901E-3</v>
      </c>
      <c r="V814" s="89">
        <v>4.6100000000000003</v>
      </c>
      <c r="W814" s="85">
        <v>52.438750756327998</v>
      </c>
      <c r="X814" s="88">
        <v>53.066666666700002</v>
      </c>
      <c r="Y814" s="85">
        <v>100</v>
      </c>
      <c r="Z814" s="88"/>
      <c r="AA814" s="85">
        <v>0</v>
      </c>
      <c r="AB814" s="91">
        <v>0</v>
      </c>
      <c r="AC814" s="86">
        <v>0.03</v>
      </c>
      <c r="AD814" s="86">
        <v>0.02</v>
      </c>
      <c r="AE814" s="86">
        <v>0</v>
      </c>
      <c r="AF814" s="151">
        <v>30.8534998865</v>
      </c>
      <c r="AG814" s="85">
        <v>0</v>
      </c>
      <c r="AH814" s="86">
        <v>6.7497000000000001E-2</v>
      </c>
      <c r="AI814" s="151">
        <v>2.5262997625200002E-2</v>
      </c>
      <c r="AJ814" s="152">
        <v>1.6</v>
      </c>
      <c r="AK814" s="153">
        <v>11</v>
      </c>
    </row>
    <row r="815" spans="1:37" x14ac:dyDescent="0.2">
      <c r="A815" s="149" t="s">
        <v>1925</v>
      </c>
      <c r="B815" s="66" t="s">
        <v>1926</v>
      </c>
      <c r="C815" s="67">
        <v>45</v>
      </c>
      <c r="D815" s="84" t="s">
        <v>337</v>
      </c>
      <c r="E815" s="85">
        <v>87.826838712050801</v>
      </c>
      <c r="F815" s="91">
        <v>87.627263613872799</v>
      </c>
      <c r="G815" s="86">
        <v>24.182615813337499</v>
      </c>
      <c r="H815" s="86">
        <v>24.128353459454999</v>
      </c>
      <c r="I815" s="86">
        <v>10.050000000000001</v>
      </c>
      <c r="J815" s="86">
        <v>20.83</v>
      </c>
      <c r="K815" s="87">
        <v>0</v>
      </c>
      <c r="L815" s="85">
        <v>3.0028234330900001E-11</v>
      </c>
      <c r="M815" s="150">
        <v>5.4094151553022904E-4</v>
      </c>
      <c r="N815" s="86">
        <v>86.567732469052103</v>
      </c>
      <c r="O815" s="86">
        <v>11.0292369859758</v>
      </c>
      <c r="P815" s="86">
        <v>0.53800000000000003</v>
      </c>
      <c r="Q815" s="88">
        <v>0.60289999999999999</v>
      </c>
      <c r="R815" s="85">
        <v>1.03188525435972E-2</v>
      </c>
      <c r="S815" s="86">
        <v>0</v>
      </c>
      <c r="T815" s="86">
        <v>1.1499999999999999</v>
      </c>
      <c r="U815" s="88">
        <v>9.1970091326300692E-3</v>
      </c>
      <c r="V815" s="89">
        <v>4.53</v>
      </c>
      <c r="W815" s="85">
        <v>53.7642435516752</v>
      </c>
      <c r="X815" s="88"/>
      <c r="Y815" s="85">
        <v>72.639999999999986</v>
      </c>
      <c r="Z815" s="88"/>
      <c r="AA815" s="85">
        <v>0</v>
      </c>
      <c r="AB815" s="91">
        <v>0</v>
      </c>
      <c r="AC815" s="86">
        <v>0</v>
      </c>
      <c r="AD815" s="86">
        <v>0</v>
      </c>
      <c r="AE815" s="86">
        <v>0.02</v>
      </c>
      <c r="AF815" s="151">
        <v>19.529200095699998</v>
      </c>
      <c r="AG815" s="85">
        <v>2.0108248722999999E-11</v>
      </c>
      <c r="AH815" s="86">
        <v>0.195913</v>
      </c>
      <c r="AI815" s="151">
        <v>3.36840019527E-2</v>
      </c>
      <c r="AJ815" s="152">
        <v>1.75</v>
      </c>
      <c r="AK815" s="153">
        <v>13</v>
      </c>
    </row>
    <row r="816" spans="1:37" x14ac:dyDescent="0.2">
      <c r="A816" s="149" t="s">
        <v>1927</v>
      </c>
      <c r="B816" s="66" t="s">
        <v>1928</v>
      </c>
      <c r="C816" s="67">
        <v>45</v>
      </c>
      <c r="D816" s="84" t="s">
        <v>337</v>
      </c>
      <c r="E816" s="85">
        <v>83.740785643764397</v>
      </c>
      <c r="F816" s="91">
        <v>83.288572407830898</v>
      </c>
      <c r="G816" s="86">
        <v>21.2279328637273</v>
      </c>
      <c r="H816" s="86">
        <v>21.1332954783792</v>
      </c>
      <c r="I816" s="86">
        <v>17.350000000000001</v>
      </c>
      <c r="J816" s="86">
        <v>29.29</v>
      </c>
      <c r="K816" s="87">
        <v>0</v>
      </c>
      <c r="L816" s="85">
        <v>1.45674865449E-9</v>
      </c>
      <c r="M816" s="150">
        <v>4.4478602872352897E-2</v>
      </c>
      <c r="N816" s="86">
        <v>86.193453198283294</v>
      </c>
      <c r="O816" s="86">
        <v>19.061620269002201</v>
      </c>
      <c r="P816" s="86">
        <v>1.1719999999999999</v>
      </c>
      <c r="Q816" s="88">
        <v>1.4608000000000001</v>
      </c>
      <c r="R816" s="85">
        <v>3.2938076416337302E-2</v>
      </c>
      <c r="S816" s="86">
        <v>0</v>
      </c>
      <c r="T816" s="86">
        <v>2.2799999999999998</v>
      </c>
      <c r="U816" s="88">
        <v>2.1485244241187199E-2</v>
      </c>
      <c r="V816" s="89">
        <v>4.49</v>
      </c>
      <c r="W816" s="85">
        <v>48.154180519604601</v>
      </c>
      <c r="X816" s="88"/>
      <c r="Y816" s="85"/>
      <c r="Z816" s="88">
        <v>72.699999999999989</v>
      </c>
      <c r="AA816" s="85">
        <v>0.05</v>
      </c>
      <c r="AB816" s="91">
        <v>0</v>
      </c>
      <c r="AC816" s="86">
        <v>0</v>
      </c>
      <c r="AD816" s="86">
        <v>0</v>
      </c>
      <c r="AE816" s="86">
        <v>0.01</v>
      </c>
      <c r="AF816" s="151">
        <v>29.3782999471</v>
      </c>
      <c r="AG816" s="85">
        <v>1.52519548733E-10</v>
      </c>
      <c r="AH816" s="86">
        <v>0.38088100000000003</v>
      </c>
      <c r="AI816" s="151">
        <v>8.7258003256200006E-2</v>
      </c>
      <c r="AJ816" s="152">
        <v>1.81</v>
      </c>
      <c r="AK816" s="153">
        <v>11</v>
      </c>
    </row>
    <row r="817" spans="1:37" x14ac:dyDescent="0.2">
      <c r="A817" s="149" t="s">
        <v>1929</v>
      </c>
      <c r="B817" s="66" t="s">
        <v>1930</v>
      </c>
      <c r="C817" s="67">
        <v>45</v>
      </c>
      <c r="D817" s="84" t="s">
        <v>337</v>
      </c>
      <c r="E817" s="85">
        <v>68.068809416025402</v>
      </c>
      <c r="F817" s="91">
        <v>67.499320959710303</v>
      </c>
      <c r="G817" s="86">
        <v>22.147578089633299</v>
      </c>
      <c r="H817" s="86">
        <v>21.8813942960616</v>
      </c>
      <c r="I817" s="86">
        <v>11.31</v>
      </c>
      <c r="J817" s="86">
        <v>51.15</v>
      </c>
      <c r="K817" s="87">
        <v>0</v>
      </c>
      <c r="L817" s="85">
        <v>3.9698736686400001E-10</v>
      </c>
      <c r="M817" s="150">
        <v>1.8583797947342301E-3</v>
      </c>
      <c r="N817" s="86">
        <v>66.076536894951204</v>
      </c>
      <c r="O817" s="86">
        <v>9.7285067873303195</v>
      </c>
      <c r="P817" s="86">
        <v>1.476</v>
      </c>
      <c r="Q817" s="88">
        <v>1.3078000000000001</v>
      </c>
      <c r="R817" s="85">
        <v>2.53549695740365E-2</v>
      </c>
      <c r="S817" s="86">
        <v>0</v>
      </c>
      <c r="T817" s="86">
        <v>1.63</v>
      </c>
      <c r="U817" s="88">
        <v>2.8972385694884601E-2</v>
      </c>
      <c r="V817" s="89">
        <v>4.16</v>
      </c>
      <c r="W817" s="85">
        <v>35.846836992764302</v>
      </c>
      <c r="X817" s="88"/>
      <c r="Y817" s="85">
        <v>-100</v>
      </c>
      <c r="Z817" s="88"/>
      <c r="AA817" s="85">
        <v>0.03</v>
      </c>
      <c r="AB817" s="91">
        <v>0</v>
      </c>
      <c r="AC817" s="86">
        <v>0.03</v>
      </c>
      <c r="AD817" s="86">
        <v>0</v>
      </c>
      <c r="AE817" s="86">
        <v>0.02</v>
      </c>
      <c r="AF817" s="151">
        <v>3.83410028648</v>
      </c>
      <c r="AG817" s="85">
        <v>1.00500188238E-3</v>
      </c>
      <c r="AH817" s="86">
        <v>0.47298899999999999</v>
      </c>
      <c r="AI817" s="151">
        <v>0.109473000227</v>
      </c>
      <c r="AJ817" s="152">
        <v>2.08</v>
      </c>
      <c r="AK817" s="153">
        <v>13</v>
      </c>
    </row>
    <row r="818" spans="1:37" x14ac:dyDescent="0.2">
      <c r="A818" s="149" t="s">
        <v>1931</v>
      </c>
      <c r="B818" s="66" t="s">
        <v>1932</v>
      </c>
      <c r="C818" s="67">
        <v>45</v>
      </c>
      <c r="D818" s="84" t="s">
        <v>337</v>
      </c>
      <c r="E818" s="85">
        <v>43.026101141924997</v>
      </c>
      <c r="F818" s="91">
        <v>42.544472927833397</v>
      </c>
      <c r="G818" s="86">
        <v>18.388293327118799</v>
      </c>
      <c r="H818" s="86">
        <v>18.172725860327802</v>
      </c>
      <c r="I818" s="86">
        <v>10.98</v>
      </c>
      <c r="J818" s="86">
        <v>37.58</v>
      </c>
      <c r="K818" s="87">
        <v>0</v>
      </c>
      <c r="L818" s="85">
        <v>9.4717757815700003E-10</v>
      </c>
      <c r="M818" s="150">
        <v>1.7750709152815201E-2</v>
      </c>
      <c r="N818" s="86">
        <v>39.779438351211297</v>
      </c>
      <c r="O818" s="86">
        <v>12.202630842429301</v>
      </c>
      <c r="P818" s="86">
        <v>1.5569999999999999</v>
      </c>
      <c r="Q818" s="88">
        <v>0.70130000000000003</v>
      </c>
      <c r="R818" s="85">
        <v>4.56412596987677E-2</v>
      </c>
      <c r="S818" s="86">
        <v>0</v>
      </c>
      <c r="T818" s="86">
        <v>1.24</v>
      </c>
      <c r="U818" s="88">
        <v>0.55833915948108404</v>
      </c>
      <c r="V818" s="89">
        <v>3.89</v>
      </c>
      <c r="W818" s="85">
        <v>32.211120179530297</v>
      </c>
      <c r="X818" s="88"/>
      <c r="Y818" s="85">
        <v>-100</v>
      </c>
      <c r="Z818" s="88"/>
      <c r="AA818" s="85">
        <v>0.31</v>
      </c>
      <c r="AB818" s="91">
        <v>0.2</v>
      </c>
      <c r="AC818" s="86">
        <v>0.15</v>
      </c>
      <c r="AD818" s="86">
        <v>0.15</v>
      </c>
      <c r="AE818" s="86">
        <v>0.05</v>
      </c>
      <c r="AF818" s="151">
        <v>1.7980009215899999</v>
      </c>
      <c r="AG818" s="85">
        <v>7.4369998238500004E-2</v>
      </c>
      <c r="AH818" s="86">
        <v>0.32822800000000002</v>
      </c>
      <c r="AI818" s="151">
        <v>5.0526001704599997E-2</v>
      </c>
      <c r="AJ818" s="152">
        <v>2.08</v>
      </c>
      <c r="AK818" s="153">
        <v>8</v>
      </c>
    </row>
    <row r="819" spans="1:37" x14ac:dyDescent="0.2">
      <c r="A819" s="149" t="s">
        <v>1933</v>
      </c>
      <c r="B819" s="66" t="s">
        <v>1934</v>
      </c>
      <c r="C819" s="67">
        <v>45</v>
      </c>
      <c r="D819" s="84" t="s">
        <v>337</v>
      </c>
      <c r="E819" s="85">
        <v>36.636454073173397</v>
      </c>
      <c r="F819" s="91">
        <v>35.433016469547901</v>
      </c>
      <c r="G819" s="86">
        <v>17.9009616447441</v>
      </c>
      <c r="H819" s="86">
        <v>17.360727312921401</v>
      </c>
      <c r="I819" s="86">
        <v>8.9600000000000009</v>
      </c>
      <c r="J819" s="86">
        <v>35.56</v>
      </c>
      <c r="K819" s="87">
        <v>0</v>
      </c>
      <c r="L819" s="85">
        <v>0</v>
      </c>
      <c r="M819" s="150">
        <v>4.8221946933283702E-5</v>
      </c>
      <c r="N819" s="86">
        <v>37.428466088517702</v>
      </c>
      <c r="O819" s="86">
        <v>7.7521586488281597</v>
      </c>
      <c r="P819" s="86">
        <v>1.7250000000000001</v>
      </c>
      <c r="Q819" s="88">
        <v>0.7369</v>
      </c>
      <c r="R819" s="85">
        <v>2.8636884306987399E-2</v>
      </c>
      <c r="S819" s="86">
        <v>0</v>
      </c>
      <c r="T819" s="86">
        <v>0.91</v>
      </c>
      <c r="U819" s="88">
        <v>0.80275229357798195</v>
      </c>
      <c r="V819" s="89">
        <v>3.75</v>
      </c>
      <c r="W819" s="85">
        <v>28.2952904623804</v>
      </c>
      <c r="X819" s="88"/>
      <c r="Y819" s="85"/>
      <c r="Z819" s="88">
        <v>100</v>
      </c>
      <c r="AA819" s="85">
        <v>0</v>
      </c>
      <c r="AB819" s="91">
        <v>0</v>
      </c>
      <c r="AC819" s="86">
        <v>0.02</v>
      </c>
      <c r="AD819" s="86">
        <v>0.03</v>
      </c>
      <c r="AE819" s="86">
        <v>0.08</v>
      </c>
      <c r="AF819" s="151">
        <v>8.3703037579800004</v>
      </c>
      <c r="AG819" s="85">
        <v>0.13466997397899999</v>
      </c>
      <c r="AH819" s="86">
        <v>0.19700000000000001</v>
      </c>
      <c r="AI819" s="151">
        <v>1.01370161655E-2</v>
      </c>
      <c r="AJ819" s="152">
        <v>1.83</v>
      </c>
      <c r="AK819" s="153">
        <v>3</v>
      </c>
    </row>
    <row r="820" spans="1:37" x14ac:dyDescent="0.2">
      <c r="A820" s="149" t="s">
        <v>1935</v>
      </c>
      <c r="B820" s="66" t="s">
        <v>1936</v>
      </c>
      <c r="C820" s="67">
        <v>45</v>
      </c>
      <c r="D820" s="84" t="s">
        <v>337</v>
      </c>
      <c r="E820" s="85">
        <v>45.237152090065699</v>
      </c>
      <c r="F820" s="91">
        <v>44.776399457938098</v>
      </c>
      <c r="G820" s="86">
        <v>19.260919420410701</v>
      </c>
      <c r="H820" s="86">
        <v>19.107682685291401</v>
      </c>
      <c r="I820" s="86">
        <v>39.69</v>
      </c>
      <c r="J820" s="86">
        <v>89.31</v>
      </c>
      <c r="K820" s="87">
        <v>0</v>
      </c>
      <c r="L820" s="85">
        <v>0</v>
      </c>
      <c r="M820" s="150">
        <v>0.10001149038358199</v>
      </c>
      <c r="N820" s="86">
        <v>40.555567367593</v>
      </c>
      <c r="O820" s="86">
        <v>8.7188295918971708</v>
      </c>
      <c r="P820" s="86">
        <v>3.4969999999999999</v>
      </c>
      <c r="Q820" s="88">
        <v>0.85709999999999997</v>
      </c>
      <c r="R820" s="85">
        <v>3.3658700774150098E-2</v>
      </c>
      <c r="S820" s="86">
        <v>0</v>
      </c>
      <c r="T820" s="86">
        <v>1.91</v>
      </c>
      <c r="U820" s="88">
        <v>0.22099447513812201</v>
      </c>
      <c r="V820" s="89">
        <v>3.87</v>
      </c>
      <c r="W820" s="85">
        <v>23.605677509340399</v>
      </c>
      <c r="X820" s="88">
        <v>23.366666666699999</v>
      </c>
      <c r="Y820" s="85"/>
      <c r="Z820" s="88"/>
      <c r="AA820" s="85">
        <v>1.1200000000000001</v>
      </c>
      <c r="AB820" s="91">
        <v>1.05</v>
      </c>
      <c r="AC820" s="86">
        <v>0.04</v>
      </c>
      <c r="AD820" s="86">
        <v>0.01</v>
      </c>
      <c r="AE820" s="86">
        <v>0.18</v>
      </c>
      <c r="AF820" s="151">
        <v>1.12559532357E-8</v>
      </c>
      <c r="AG820" s="85">
        <v>6.4990002568599999E-3</v>
      </c>
      <c r="AH820" s="86">
        <v>0.73514599999999997</v>
      </c>
      <c r="AI820" s="151">
        <v>1.1439999708599999E-2</v>
      </c>
      <c r="AJ820" s="152">
        <v>1.77</v>
      </c>
      <c r="AK820" s="153">
        <v>2</v>
      </c>
    </row>
    <row r="821" spans="1:37" x14ac:dyDescent="0.2">
      <c r="A821" s="149" t="s">
        <v>1937</v>
      </c>
      <c r="B821" s="66" t="s">
        <v>1938</v>
      </c>
      <c r="C821" s="67">
        <v>45</v>
      </c>
      <c r="D821" s="84" t="s">
        <v>337</v>
      </c>
      <c r="E821" s="85">
        <v>49.750544477224601</v>
      </c>
      <c r="F821" s="91">
        <v>49.266307285954802</v>
      </c>
      <c r="G821" s="86">
        <v>20.9998300922136</v>
      </c>
      <c r="H821" s="86">
        <v>20.826833073322899</v>
      </c>
      <c r="I821" s="86">
        <v>53.23</v>
      </c>
      <c r="J821" s="86">
        <v>118.54</v>
      </c>
      <c r="K821" s="87">
        <v>8.6E-3</v>
      </c>
      <c r="L821" s="85">
        <v>0</v>
      </c>
      <c r="M821" s="150">
        <v>6.08013560356193E-3</v>
      </c>
      <c r="N821" s="86">
        <v>45.242891790897403</v>
      </c>
      <c r="O821" s="86">
        <v>10.9444469394171</v>
      </c>
      <c r="P821" s="86">
        <v>3.5379999999999998</v>
      </c>
      <c r="Q821" s="88">
        <v>0.96109999999999995</v>
      </c>
      <c r="R821" s="85">
        <v>4.7421458209839999E-2</v>
      </c>
      <c r="S821" s="86">
        <v>0</v>
      </c>
      <c r="T821" s="86">
        <v>2.06</v>
      </c>
      <c r="U821" s="88">
        <v>9.5766206885899194E-2</v>
      </c>
      <c r="V821" s="89">
        <v>3.78</v>
      </c>
      <c r="W821" s="85">
        <v>22.0259666729171</v>
      </c>
      <c r="X821" s="88"/>
      <c r="Y821" s="85">
        <v>-100</v>
      </c>
      <c r="Z821" s="88">
        <v>100</v>
      </c>
      <c r="AA821" s="85">
        <v>0.38</v>
      </c>
      <c r="AB821" s="91">
        <v>0.27</v>
      </c>
      <c r="AC821" s="86">
        <v>0.06</v>
      </c>
      <c r="AD821" s="86">
        <v>0.05</v>
      </c>
      <c r="AE821" s="86">
        <v>0.02</v>
      </c>
      <c r="AF821" s="151">
        <v>0</v>
      </c>
      <c r="AG821" s="85">
        <v>6.5660004096399997E-3</v>
      </c>
      <c r="AH821" s="86">
        <v>1.3040890000000001</v>
      </c>
      <c r="AI821" s="151">
        <v>6.2920004867299999E-3</v>
      </c>
      <c r="AJ821" s="152">
        <v>1.72</v>
      </c>
      <c r="AK821" s="153">
        <v>1</v>
      </c>
    </row>
    <row r="822" spans="1:37" x14ac:dyDescent="0.2">
      <c r="A822" s="149" t="s">
        <v>1939</v>
      </c>
      <c r="B822" s="66" t="s">
        <v>1940</v>
      </c>
      <c r="C822" s="67">
        <v>45</v>
      </c>
      <c r="D822" s="84" t="s">
        <v>337</v>
      </c>
      <c r="E822" s="85">
        <v>50.598133741760101</v>
      </c>
      <c r="F822" s="91">
        <v>49.978746516790302</v>
      </c>
      <c r="G822" s="86">
        <v>21.186011834479199</v>
      </c>
      <c r="H822" s="86">
        <v>20.932994177220301</v>
      </c>
      <c r="I822" s="86">
        <v>127.57</v>
      </c>
      <c r="J822" s="86">
        <v>252.09</v>
      </c>
      <c r="K822" s="87">
        <v>7.4999999999999997E-3</v>
      </c>
      <c r="L822" s="85">
        <v>0</v>
      </c>
      <c r="M822" s="150">
        <v>1.29864531235565E-2</v>
      </c>
      <c r="N822" s="86">
        <v>45.025075635749097</v>
      </c>
      <c r="O822" s="86">
        <v>17.427796892920401</v>
      </c>
      <c r="P822" s="86">
        <v>7.4630000000000001</v>
      </c>
      <c r="Q822" s="88">
        <v>1.3869</v>
      </c>
      <c r="R822" s="85">
        <v>2.6235242675994801E-2</v>
      </c>
      <c r="S822" s="86">
        <v>0</v>
      </c>
      <c r="T822" s="86">
        <v>2.63</v>
      </c>
      <c r="U822" s="88">
        <v>0.32318788753871203</v>
      </c>
      <c r="V822" s="89">
        <v>3.68</v>
      </c>
      <c r="W822" s="85">
        <v>18.895543665060401</v>
      </c>
      <c r="X822" s="88">
        <v>24.166666666699999</v>
      </c>
      <c r="Y822" s="85">
        <v>-39.979999999999997</v>
      </c>
      <c r="Z822" s="88"/>
      <c r="AA822" s="85">
        <v>1.69</v>
      </c>
      <c r="AB822" s="91">
        <v>1.62</v>
      </c>
      <c r="AC822" s="86">
        <v>0.34</v>
      </c>
      <c r="AD822" s="86">
        <v>0.33</v>
      </c>
      <c r="AE822" s="86">
        <v>0.27</v>
      </c>
      <c r="AF822" s="151">
        <v>1.5470924444999999E-7</v>
      </c>
      <c r="AG822" s="85">
        <v>2.1707999046000001E-2</v>
      </c>
      <c r="AH822" s="86">
        <v>3.1867869999999998</v>
      </c>
      <c r="AI822" s="151">
        <v>2.5739999856199999E-2</v>
      </c>
      <c r="AJ822" s="152">
        <v>1.74</v>
      </c>
      <c r="AK822" s="153">
        <v>1</v>
      </c>
    </row>
    <row r="823" spans="1:37" x14ac:dyDescent="0.2">
      <c r="A823" s="149" t="s">
        <v>1941</v>
      </c>
      <c r="B823" s="66" t="s">
        <v>1942</v>
      </c>
      <c r="C823" s="67">
        <v>45</v>
      </c>
      <c r="D823" s="84" t="s">
        <v>337</v>
      </c>
      <c r="E823" s="85">
        <v>59.232744441420401</v>
      </c>
      <c r="F823" s="91">
        <v>58.9570341620419</v>
      </c>
      <c r="G823" s="86">
        <v>23.311126625566502</v>
      </c>
      <c r="H823" s="86">
        <v>23.229478517080999</v>
      </c>
      <c r="I823" s="86">
        <v>18.14</v>
      </c>
      <c r="J823" s="86">
        <v>51.63</v>
      </c>
      <c r="K823" s="87">
        <v>0</v>
      </c>
      <c r="L823" s="85">
        <v>0</v>
      </c>
      <c r="M823" s="150">
        <v>0</v>
      </c>
      <c r="N823" s="86">
        <v>55.493714614720297</v>
      </c>
      <c r="O823" s="86">
        <v>17.603657902940899</v>
      </c>
      <c r="P823" s="86">
        <v>1.6919999999999999</v>
      </c>
      <c r="Q823" s="88">
        <v>0.90720000000000001</v>
      </c>
      <c r="R823" s="85">
        <v>0</v>
      </c>
      <c r="S823" s="86">
        <v>0</v>
      </c>
      <c r="T823" s="86">
        <v>1.29</v>
      </c>
      <c r="U823" s="88">
        <v>0.115963980167793</v>
      </c>
      <c r="V823" s="89">
        <v>4.07</v>
      </c>
      <c r="W823" s="85">
        <v>21.142615402538802</v>
      </c>
      <c r="X823" s="88">
        <v>20.633333333300001</v>
      </c>
      <c r="Y823" s="85">
        <v>-100</v>
      </c>
      <c r="Z823" s="88"/>
      <c r="AA823" s="85">
        <v>0</v>
      </c>
      <c r="AB823" s="91">
        <v>0</v>
      </c>
      <c r="AC823" s="86">
        <v>0</v>
      </c>
      <c r="AD823" s="86">
        <v>0</v>
      </c>
      <c r="AE823" s="86">
        <v>0.12</v>
      </c>
      <c r="AF823" s="151">
        <v>0</v>
      </c>
      <c r="AG823" s="85">
        <v>3.7520003771500002E-3</v>
      </c>
      <c r="AH823" s="86">
        <v>0.37397599999999998</v>
      </c>
      <c r="AI823" s="151">
        <v>4.5760005073400001E-3</v>
      </c>
      <c r="AJ823" s="152">
        <v>1.86</v>
      </c>
      <c r="AK823" s="153">
        <v>4</v>
      </c>
    </row>
    <row r="824" spans="1:37" x14ac:dyDescent="0.2">
      <c r="A824" s="149" t="s">
        <v>1943</v>
      </c>
      <c r="B824" s="66" t="s">
        <v>1944</v>
      </c>
      <c r="C824" s="67">
        <v>45</v>
      </c>
      <c r="D824" s="84" t="s">
        <v>337</v>
      </c>
      <c r="E824" s="85">
        <v>61.349083055471397</v>
      </c>
      <c r="F824" s="91">
        <v>60.728629887844797</v>
      </c>
      <c r="G824" s="86">
        <v>21.842793270688102</v>
      </c>
      <c r="H824" s="86">
        <v>21.572825098514699</v>
      </c>
      <c r="I824" s="86">
        <v>38.76</v>
      </c>
      <c r="J824" s="86">
        <v>32.25</v>
      </c>
      <c r="K824" s="87">
        <v>0</v>
      </c>
      <c r="L824" s="85">
        <v>5.3185626357599996E-9</v>
      </c>
      <c r="M824" s="150">
        <v>0.149597651777306</v>
      </c>
      <c r="N824" s="86">
        <v>59.294575923878298</v>
      </c>
      <c r="O824" s="86">
        <v>7.8523293290360403</v>
      </c>
      <c r="P824" s="86">
        <v>1.0569999999999999</v>
      </c>
      <c r="Q824" s="88">
        <v>0.53680000000000005</v>
      </c>
      <c r="R824" s="85">
        <v>9.03995660820828E-2</v>
      </c>
      <c r="S824" s="86">
        <v>0</v>
      </c>
      <c r="T824" s="86">
        <v>1.54</v>
      </c>
      <c r="U824" s="88">
        <v>5.5888147923613199E-2</v>
      </c>
      <c r="V824" s="89">
        <v>4.1399999999999997</v>
      </c>
      <c r="W824" s="85">
        <v>18.8136830614039</v>
      </c>
      <c r="X824" s="88"/>
      <c r="Y824" s="85"/>
      <c r="Z824" s="88">
        <v>22.58</v>
      </c>
      <c r="AA824" s="85">
        <v>0</v>
      </c>
      <c r="AB824" s="91">
        <v>0</v>
      </c>
      <c r="AC824" s="86">
        <v>0</v>
      </c>
      <c r="AD824" s="86">
        <v>0</v>
      </c>
      <c r="AE824" s="86">
        <v>0.04</v>
      </c>
      <c r="AF824" s="151">
        <v>9.1970511911899997E-8</v>
      </c>
      <c r="AG824" s="85">
        <v>4.8910003907499996E-3</v>
      </c>
      <c r="AH824" s="86">
        <v>0.28095500000000001</v>
      </c>
      <c r="AI824" s="151">
        <v>2.1568999423700001E-2</v>
      </c>
      <c r="AJ824" s="152">
        <v>1.99</v>
      </c>
      <c r="AK824" s="153">
        <v>10</v>
      </c>
    </row>
    <row r="825" spans="1:37" x14ac:dyDescent="0.2">
      <c r="A825" s="149" t="s">
        <v>1945</v>
      </c>
      <c r="B825" s="66" t="s">
        <v>1946</v>
      </c>
      <c r="C825" s="67">
        <v>45</v>
      </c>
      <c r="D825" s="84" t="s">
        <v>337</v>
      </c>
      <c r="E825" s="85">
        <v>60.4775705645161</v>
      </c>
      <c r="F825" s="91">
        <v>59.980738767281103</v>
      </c>
      <c r="G825" s="86">
        <v>22.969470046083</v>
      </c>
      <c r="H825" s="86">
        <v>22.838061635944701</v>
      </c>
      <c r="I825" s="86">
        <v>9.5299999999999994</v>
      </c>
      <c r="J825" s="86">
        <v>52.69</v>
      </c>
      <c r="K825" s="87">
        <v>0</v>
      </c>
      <c r="L825" s="85">
        <v>3.52780251357E-10</v>
      </c>
      <c r="M825" s="150">
        <v>0</v>
      </c>
      <c r="N825" s="86">
        <v>55.281459960050903</v>
      </c>
      <c r="O825" s="86">
        <v>18.082191780821901</v>
      </c>
      <c r="P825" s="86">
        <v>1.5369999999999999</v>
      </c>
      <c r="Q825" s="88">
        <v>0.85009999999999997</v>
      </c>
      <c r="R825" s="85">
        <v>0</v>
      </c>
      <c r="S825" s="86">
        <v>0</v>
      </c>
      <c r="T825" s="86">
        <v>1.31</v>
      </c>
      <c r="U825" s="88">
        <v>3.7802419354838697E-2</v>
      </c>
      <c r="V825" s="89">
        <v>4.09</v>
      </c>
      <c r="W825" s="85">
        <v>21.119735263819901</v>
      </c>
      <c r="X825" s="88">
        <v>22.266666666700001</v>
      </c>
      <c r="Y825" s="85">
        <v>5.2199999999999989</v>
      </c>
      <c r="Z825" s="88"/>
      <c r="AA825" s="85">
        <v>0</v>
      </c>
      <c r="AB825" s="91">
        <v>0</v>
      </c>
      <c r="AC825" s="86">
        <v>0</v>
      </c>
      <c r="AD825" s="86">
        <v>0</v>
      </c>
      <c r="AE825" s="86">
        <v>0.25</v>
      </c>
      <c r="AF825" s="151">
        <v>5.7437916140299997E-8</v>
      </c>
      <c r="AG825" s="85">
        <v>1.60800055501E-3</v>
      </c>
      <c r="AH825" s="86">
        <v>0.50362899999999999</v>
      </c>
      <c r="AI825" s="151">
        <v>8.0080006922800002E-3</v>
      </c>
      <c r="AJ825" s="152">
        <v>1.92</v>
      </c>
      <c r="AK825" s="153">
        <v>7</v>
      </c>
    </row>
    <row r="826" spans="1:37" x14ac:dyDescent="0.2">
      <c r="A826" s="149" t="s">
        <v>1947</v>
      </c>
      <c r="B826" s="66" t="s">
        <v>1948</v>
      </c>
      <c r="C826" s="67">
        <v>45</v>
      </c>
      <c r="D826" s="84" t="s">
        <v>337</v>
      </c>
      <c r="E826" s="85">
        <v>69.125857834427094</v>
      </c>
      <c r="F826" s="91">
        <v>68.6275438887441</v>
      </c>
      <c r="G826" s="86">
        <v>24.6361360531324</v>
      </c>
      <c r="H826" s="86">
        <v>24.4884582277082</v>
      </c>
      <c r="I826" s="86">
        <v>3.86</v>
      </c>
      <c r="J826" s="86">
        <v>9.06</v>
      </c>
      <c r="K826" s="87">
        <v>0</v>
      </c>
      <c r="L826" s="85">
        <v>8.0000092898100006E-2</v>
      </c>
      <c r="M826" s="150">
        <v>0.108474959429038</v>
      </c>
      <c r="N826" s="86">
        <v>80.329555158760996</v>
      </c>
      <c r="O826" s="86">
        <v>7.6043956043955996</v>
      </c>
      <c r="P826" s="86">
        <v>0.51200000000000001</v>
      </c>
      <c r="Q826" s="88">
        <v>0.33339999999999997</v>
      </c>
      <c r="R826" s="85">
        <v>1.8433179723502301E-2</v>
      </c>
      <c r="S826" s="86">
        <v>0</v>
      </c>
      <c r="T826" s="86">
        <v>0.38</v>
      </c>
      <c r="U826" s="88">
        <v>2.13224667724893E-2</v>
      </c>
      <c r="V826" s="89">
        <v>4.63</v>
      </c>
      <c r="W826" s="85">
        <v>26.465982882709401</v>
      </c>
      <c r="X826" s="88"/>
      <c r="Y826" s="85"/>
      <c r="Z826" s="88"/>
      <c r="AA826" s="85">
        <v>0</v>
      </c>
      <c r="AB826" s="91">
        <v>0</v>
      </c>
      <c r="AC826" s="86">
        <v>0.01</v>
      </c>
      <c r="AD826" s="86">
        <v>0</v>
      </c>
      <c r="AE826" s="86">
        <v>0</v>
      </c>
      <c r="AF826" s="151">
        <v>13.025199322800001</v>
      </c>
      <c r="AG826" s="85">
        <v>4.8134669770599998E-11</v>
      </c>
      <c r="AH826" s="86">
        <v>8.2503000000000007E-2</v>
      </c>
      <c r="AI826" s="151">
        <v>3.7824110159000003E-9</v>
      </c>
      <c r="AJ826" s="152">
        <v>2.11</v>
      </c>
      <c r="AK826" s="153">
        <v>10</v>
      </c>
    </row>
    <row r="827" spans="1:37" x14ac:dyDescent="0.2">
      <c r="A827" s="149" t="s">
        <v>1949</v>
      </c>
      <c r="B827" s="66" t="s">
        <v>1950</v>
      </c>
      <c r="C827" s="67">
        <v>45</v>
      </c>
      <c r="D827" s="84" t="s">
        <v>337</v>
      </c>
      <c r="E827" s="85">
        <v>43.575894900933598</v>
      </c>
      <c r="F827" s="91">
        <v>43.107075179212003</v>
      </c>
      <c r="G827" s="86">
        <v>19.0541315824549</v>
      </c>
      <c r="H827" s="86">
        <v>18.941707570076701</v>
      </c>
      <c r="I827" s="86">
        <v>78.290000000000006</v>
      </c>
      <c r="J827" s="86">
        <v>180.9</v>
      </c>
      <c r="K827" s="87">
        <v>0</v>
      </c>
      <c r="L827" s="85">
        <v>3.7309116530099998E-10</v>
      </c>
      <c r="M827" s="150">
        <v>7.9680787881245396E-3</v>
      </c>
      <c r="N827" s="86">
        <v>38.257939763271999</v>
      </c>
      <c r="O827" s="86">
        <v>21.473772292244099</v>
      </c>
      <c r="P827" s="86">
        <v>7.673</v>
      </c>
      <c r="Q827" s="88">
        <v>1.262</v>
      </c>
      <c r="R827" s="85">
        <v>5.66068251657771E-2</v>
      </c>
      <c r="S827" s="86">
        <v>0</v>
      </c>
      <c r="T827" s="86">
        <v>2.0299999999999998</v>
      </c>
      <c r="U827" s="88">
        <v>0.30829677621246998</v>
      </c>
      <c r="V827" s="89">
        <v>3.49</v>
      </c>
      <c r="W827" s="85">
        <v>19.799524787380999</v>
      </c>
      <c r="X827" s="88">
        <v>18.133333333300001</v>
      </c>
      <c r="Y827" s="85">
        <v>-100</v>
      </c>
      <c r="Z827" s="88">
        <v>-100</v>
      </c>
      <c r="AA827" s="85">
        <v>0.55000000000000004</v>
      </c>
      <c r="AB827" s="91">
        <v>0.46</v>
      </c>
      <c r="AC827" s="86">
        <v>0.14000000000000001</v>
      </c>
      <c r="AD827" s="86">
        <v>0.14000000000000001</v>
      </c>
      <c r="AE827" s="86">
        <v>0.5</v>
      </c>
      <c r="AF827" s="151">
        <v>3.7426951091800001E-7</v>
      </c>
      <c r="AG827" s="85">
        <v>2.0502001178499998E-2</v>
      </c>
      <c r="AH827" s="86">
        <v>2.6759879999999998</v>
      </c>
      <c r="AI827" s="151">
        <v>4.6903996830200002E-2</v>
      </c>
      <c r="AJ827" s="152">
        <v>1.86</v>
      </c>
      <c r="AK827" s="153">
        <v>2</v>
      </c>
    </row>
    <row r="828" spans="1:37" x14ac:dyDescent="0.2">
      <c r="A828" s="149" t="s">
        <v>1951</v>
      </c>
      <c r="B828" s="66" t="s">
        <v>1952</v>
      </c>
      <c r="C828" s="67">
        <v>45</v>
      </c>
      <c r="D828" s="84" t="s">
        <v>337</v>
      </c>
      <c r="E828" s="85">
        <v>58.027759258136903</v>
      </c>
      <c r="F828" s="91">
        <v>57.5125765197891</v>
      </c>
      <c r="G828" s="86">
        <v>23.365052427419801</v>
      </c>
      <c r="H828" s="86">
        <v>23.212012849263601</v>
      </c>
      <c r="I828" s="86">
        <v>4.51</v>
      </c>
      <c r="J828" s="86">
        <v>13.35</v>
      </c>
      <c r="K828" s="87">
        <v>0</v>
      </c>
      <c r="L828" s="85">
        <v>7.4266106025E-10</v>
      </c>
      <c r="M828" s="150">
        <v>3.3859464056566401E-3</v>
      </c>
      <c r="N828" s="86">
        <v>50.4536476978151</v>
      </c>
      <c r="O828" s="86">
        <v>15.947622329428</v>
      </c>
      <c r="P828" s="86">
        <v>0.94899999999999995</v>
      </c>
      <c r="Q828" s="88">
        <v>0.77449999999999997</v>
      </c>
      <c r="R828" s="85">
        <v>5.4614964500273103E-2</v>
      </c>
      <c r="S828" s="86">
        <v>0</v>
      </c>
      <c r="T828" s="86">
        <v>0.86</v>
      </c>
      <c r="U828" s="88">
        <v>8.3338384144493599E-2</v>
      </c>
      <c r="V828" s="89">
        <v>4.24</v>
      </c>
      <c r="W828" s="85">
        <v>25.592323175634899</v>
      </c>
      <c r="X828" s="88">
        <v>25.0333333333</v>
      </c>
      <c r="Y828" s="85">
        <v>-100</v>
      </c>
      <c r="Z828" s="88"/>
      <c r="AA828" s="85">
        <v>0</v>
      </c>
      <c r="AB828" s="91">
        <v>0</v>
      </c>
      <c r="AC828" s="86">
        <v>0</v>
      </c>
      <c r="AD828" s="86">
        <v>0</v>
      </c>
      <c r="AE828" s="86">
        <v>0.05</v>
      </c>
      <c r="AF828" s="151">
        <v>6.6688988604400005E-7</v>
      </c>
      <c r="AG828" s="85">
        <v>2.99489949831E-2</v>
      </c>
      <c r="AH828" s="86">
        <v>7.6842999999999995E-2</v>
      </c>
      <c r="AI828" s="151">
        <v>1.14400029459E-3</v>
      </c>
      <c r="AJ828" s="152">
        <v>1.88</v>
      </c>
      <c r="AK828" s="153">
        <v>5</v>
      </c>
    </row>
    <row r="829" spans="1:37" x14ac:dyDescent="0.2">
      <c r="A829" s="149" t="s">
        <v>1953</v>
      </c>
      <c r="B829" s="66" t="s">
        <v>1954</v>
      </c>
      <c r="C829" s="67">
        <v>45</v>
      </c>
      <c r="D829" s="84" t="s">
        <v>337</v>
      </c>
      <c r="E829" s="85">
        <v>52.007580002648901</v>
      </c>
      <c r="F829" s="91">
        <v>51.500208857599901</v>
      </c>
      <c r="G829" s="86">
        <v>20.9947734659155</v>
      </c>
      <c r="H829" s="86">
        <v>20.8501013723473</v>
      </c>
      <c r="I829" s="86">
        <v>16</v>
      </c>
      <c r="J829" s="86">
        <v>33.380000000000003</v>
      </c>
      <c r="K829" s="87">
        <v>0</v>
      </c>
      <c r="L829" s="85">
        <v>3.3781278493900002E-10</v>
      </c>
      <c r="M829" s="150">
        <v>6.97663799922036E-3</v>
      </c>
      <c r="N829" s="86">
        <v>45.6474310589062</v>
      </c>
      <c r="O829" s="86">
        <v>11.396041711002299</v>
      </c>
      <c r="P829" s="86">
        <v>1.34</v>
      </c>
      <c r="Q829" s="88">
        <v>0.99619999999999997</v>
      </c>
      <c r="R829" s="85">
        <v>2.31133710851728E-2</v>
      </c>
      <c r="S829" s="86">
        <v>0</v>
      </c>
      <c r="T829" s="86">
        <v>1.1599999999999999</v>
      </c>
      <c r="U829" s="88">
        <v>2.0376351206789399E-2</v>
      </c>
      <c r="V829" s="89">
        <v>4.04</v>
      </c>
      <c r="W829" s="85">
        <v>25.9782295777045</v>
      </c>
      <c r="X829" s="88">
        <v>27.566666666700002</v>
      </c>
      <c r="Y829" s="85">
        <v>9.1599999999999966</v>
      </c>
      <c r="Z829" s="88"/>
      <c r="AA829" s="85">
        <v>0</v>
      </c>
      <c r="AB829" s="91">
        <v>0</v>
      </c>
      <c r="AC829" s="86">
        <v>0</v>
      </c>
      <c r="AD829" s="86">
        <v>0</v>
      </c>
      <c r="AE829" s="86">
        <v>0.2</v>
      </c>
      <c r="AF829" s="151">
        <v>6.9196022849400001E-8</v>
      </c>
      <c r="AG829" s="85">
        <v>1.6750003912599999E-3</v>
      </c>
      <c r="AH829" s="86">
        <v>0.277478</v>
      </c>
      <c r="AI829" s="151">
        <v>2.28799996927E-3</v>
      </c>
      <c r="AJ829" s="152">
        <v>2.09</v>
      </c>
      <c r="AK829" s="153">
        <v>8</v>
      </c>
    </row>
    <row r="830" spans="1:37" x14ac:dyDescent="0.2">
      <c r="A830" s="149" t="s">
        <v>1955</v>
      </c>
      <c r="B830" s="66" t="s">
        <v>1956</v>
      </c>
      <c r="C830" s="67">
        <v>45</v>
      </c>
      <c r="D830" s="84" t="s">
        <v>337</v>
      </c>
      <c r="E830" s="85">
        <v>75.483814215341297</v>
      </c>
      <c r="F830" s="91">
        <v>75.3096410978184</v>
      </c>
      <c r="G830" s="86">
        <v>22.3733286418015</v>
      </c>
      <c r="H830" s="86">
        <v>22.355735397607301</v>
      </c>
      <c r="I830" s="86">
        <v>2.2000000000000002</v>
      </c>
      <c r="J830" s="86">
        <v>7.04</v>
      </c>
      <c r="K830" s="87">
        <v>0</v>
      </c>
      <c r="L830" s="85">
        <v>1.5834261724399999E-8</v>
      </c>
      <c r="M830" s="150">
        <v>0.72443365861211395</v>
      </c>
      <c r="N830" s="86">
        <v>80.031477865880404</v>
      </c>
      <c r="O830" s="86">
        <v>13.889536238639</v>
      </c>
      <c r="P830" s="86">
        <v>0.755</v>
      </c>
      <c r="Q830" s="88">
        <v>0.25409999999999999</v>
      </c>
      <c r="R830" s="85">
        <v>2.4177949709864598E-2</v>
      </c>
      <c r="S830" s="86">
        <v>0</v>
      </c>
      <c r="T830" s="86">
        <v>0.98</v>
      </c>
      <c r="U830" s="88">
        <v>8.0928923293455302E-2</v>
      </c>
      <c r="V830" s="89">
        <v>4.6399999999999997</v>
      </c>
      <c r="W830" s="85">
        <v>35.089884025360803</v>
      </c>
      <c r="X830" s="88">
        <v>37.4</v>
      </c>
      <c r="Y830" s="85">
        <v>-100</v>
      </c>
      <c r="Z830" s="88">
        <v>-97.5</v>
      </c>
      <c r="AA830" s="85">
        <v>0.08</v>
      </c>
      <c r="AB830" s="91">
        <v>0.09</v>
      </c>
      <c r="AC830" s="86">
        <v>0.02</v>
      </c>
      <c r="AD830" s="86">
        <v>0.02</v>
      </c>
      <c r="AE830" s="86">
        <v>0.02</v>
      </c>
      <c r="AF830" s="151">
        <v>1.2278000570600001</v>
      </c>
      <c r="AG830" s="85">
        <v>6.0300036262099998E-4</v>
      </c>
      <c r="AH830" s="86">
        <v>2.8403999999999999E-2</v>
      </c>
      <c r="AI830" s="151">
        <v>9.3972329053100002E-10</v>
      </c>
      <c r="AJ830" s="152">
        <v>2.15</v>
      </c>
      <c r="AK830" s="153">
        <v>12</v>
      </c>
    </row>
    <row r="831" spans="1:37" x14ac:dyDescent="0.2">
      <c r="A831" s="149" t="s">
        <v>1957</v>
      </c>
      <c r="B831" s="66" t="s">
        <v>1958</v>
      </c>
      <c r="C831" s="67">
        <v>45</v>
      </c>
      <c r="D831" s="84" t="s">
        <v>337</v>
      </c>
      <c r="E831" s="85">
        <v>65.926198658157404</v>
      </c>
      <c r="F831" s="91">
        <v>65.461190203458202</v>
      </c>
      <c r="G831" s="86">
        <v>24.748404516445799</v>
      </c>
      <c r="H831" s="86">
        <v>24.683630611465698</v>
      </c>
      <c r="I831" s="86">
        <v>1.78</v>
      </c>
      <c r="J831" s="86">
        <v>5.51</v>
      </c>
      <c r="K831" s="87">
        <v>0</v>
      </c>
      <c r="L831" s="85">
        <v>4.2610294512999999E-9</v>
      </c>
      <c r="M831" s="150">
        <v>1.3044675677703399E-5</v>
      </c>
      <c r="N831" s="86">
        <v>83.692938659058498</v>
      </c>
      <c r="O831" s="86">
        <v>8.0379746835443004</v>
      </c>
      <c r="P831" s="86">
        <v>0.28899999999999998</v>
      </c>
      <c r="Q831" s="88">
        <v>0.2349</v>
      </c>
      <c r="R831" s="85">
        <v>8.0360012857602098E-3</v>
      </c>
      <c r="S831" s="86">
        <v>0</v>
      </c>
      <c r="T831" s="86">
        <v>0.26</v>
      </c>
      <c r="U831" s="88">
        <v>1.4318442153493699E-2</v>
      </c>
      <c r="V831" s="89">
        <v>4.66</v>
      </c>
      <c r="W831" s="85">
        <v>33.383006356870098</v>
      </c>
      <c r="X831" s="88">
        <v>34.633333333300001</v>
      </c>
      <c r="Y831" s="85"/>
      <c r="Z831" s="88"/>
      <c r="AA831" s="85">
        <v>0.67</v>
      </c>
      <c r="AB831" s="91">
        <v>0.44</v>
      </c>
      <c r="AC831" s="86">
        <v>0.11</v>
      </c>
      <c r="AD831" s="86">
        <v>0.11</v>
      </c>
      <c r="AE831" s="86">
        <v>0</v>
      </c>
      <c r="AF831" s="151">
        <v>22.9441978087</v>
      </c>
      <c r="AG831" s="85">
        <v>0</v>
      </c>
      <c r="AH831" s="86">
        <v>4.9236000000000002E-2</v>
      </c>
      <c r="AI831" s="151">
        <v>1.1230002646099999E-2</v>
      </c>
      <c r="AJ831" s="152">
        <v>2.1</v>
      </c>
      <c r="AK831" s="153">
        <v>11</v>
      </c>
    </row>
    <row r="832" spans="1:37" x14ac:dyDescent="0.2">
      <c r="A832" s="149" t="s">
        <v>1959</v>
      </c>
      <c r="B832" s="66" t="s">
        <v>1960</v>
      </c>
      <c r="C832" s="67">
        <v>45</v>
      </c>
      <c r="D832" s="84" t="s">
        <v>337</v>
      </c>
      <c r="E832" s="85">
        <v>43.7281219800279</v>
      </c>
      <c r="F832" s="91">
        <v>43.659400837538897</v>
      </c>
      <c r="G832" s="86">
        <v>19.4631160743047</v>
      </c>
      <c r="H832" s="86">
        <v>19.435198110168599</v>
      </c>
      <c r="I832" s="86">
        <v>1.62</v>
      </c>
      <c r="J832" s="86">
        <v>4.33</v>
      </c>
      <c r="K832" s="87">
        <v>0</v>
      </c>
      <c r="L832" s="85">
        <v>3.7291964945600003E-8</v>
      </c>
      <c r="M832" s="150">
        <v>0.25360943019374299</v>
      </c>
      <c r="N832" s="86">
        <v>86.423043852106602</v>
      </c>
      <c r="O832" s="86">
        <v>0.46610169491525399</v>
      </c>
      <c r="P832" s="86">
        <v>0.46899999999999997</v>
      </c>
      <c r="Q832" s="88">
        <v>7.1599999999999997E-2</v>
      </c>
      <c r="R832" s="85">
        <v>3.03214069132808E-2</v>
      </c>
      <c r="S832" s="86">
        <v>0</v>
      </c>
      <c r="T832" s="86">
        <v>0.24</v>
      </c>
      <c r="U832" s="88">
        <v>5.3688392569526497E-2</v>
      </c>
      <c r="V832" s="89">
        <v>4.58</v>
      </c>
      <c r="W832" s="85">
        <v>29.087220772271099</v>
      </c>
      <c r="X832" s="88"/>
      <c r="Y832" s="85"/>
      <c r="Z832" s="88">
        <v>-100</v>
      </c>
      <c r="AA832" s="85">
        <v>0</v>
      </c>
      <c r="AB832" s="91">
        <v>0</v>
      </c>
      <c r="AC832" s="86">
        <v>0</v>
      </c>
      <c r="AD832" s="86">
        <v>0</v>
      </c>
      <c r="AE832" s="86">
        <v>0</v>
      </c>
      <c r="AF832" s="151">
        <v>34.501894689700002</v>
      </c>
      <c r="AG832" s="85">
        <v>7.1684757124600004E-10</v>
      </c>
      <c r="AH832" s="86">
        <v>8.3230000000000005E-3</v>
      </c>
      <c r="AI832" s="151">
        <v>4.5562638952599996E-9</v>
      </c>
      <c r="AJ832" s="152">
        <v>1.8</v>
      </c>
      <c r="AK832" s="153">
        <v>0</v>
      </c>
    </row>
    <row r="833" spans="1:37" x14ac:dyDescent="0.2">
      <c r="A833" s="149" t="s">
        <v>1961</v>
      </c>
      <c r="B833" s="66" t="s">
        <v>1962</v>
      </c>
      <c r="C833" s="67">
        <v>45</v>
      </c>
      <c r="D833" s="84" t="s">
        <v>337</v>
      </c>
      <c r="E833" s="85">
        <v>59.320649651972197</v>
      </c>
      <c r="F833" s="91">
        <v>58.828770301624097</v>
      </c>
      <c r="G833" s="86">
        <v>25.507192575405998</v>
      </c>
      <c r="H833" s="86">
        <v>25.364269141531299</v>
      </c>
      <c r="I833" s="86">
        <v>13.7</v>
      </c>
      <c r="J833" s="86">
        <v>22.97</v>
      </c>
      <c r="K833" s="87">
        <v>0</v>
      </c>
      <c r="L833" s="85">
        <v>1.4926838466400001E-9</v>
      </c>
      <c r="M833" s="150">
        <v>1.05957330384904E-2</v>
      </c>
      <c r="N833" s="86">
        <v>54.629681938873503</v>
      </c>
      <c r="O833" s="86">
        <v>11.375713442235799</v>
      </c>
      <c r="P833" s="86">
        <v>0.79300000000000004</v>
      </c>
      <c r="Q833" s="88">
        <v>0.80430000000000001</v>
      </c>
      <c r="R833" s="85">
        <v>1.9770660340055399E-2</v>
      </c>
      <c r="S833" s="86">
        <v>0</v>
      </c>
      <c r="T833" s="86">
        <v>0.95</v>
      </c>
      <c r="U833" s="88">
        <v>5.1972157772621798E-2</v>
      </c>
      <c r="V833" s="89">
        <v>4.0999999999999996</v>
      </c>
      <c r="W833" s="85">
        <v>17.255886844111899</v>
      </c>
      <c r="X833" s="88">
        <v>20.399999999999999</v>
      </c>
      <c r="Y833" s="85">
        <v>100</v>
      </c>
      <c r="Z833" s="88"/>
      <c r="AA833" s="85">
        <v>0</v>
      </c>
      <c r="AB833" s="91">
        <v>0</v>
      </c>
      <c r="AC833" s="86">
        <v>0.05</v>
      </c>
      <c r="AD833" s="86">
        <v>0</v>
      </c>
      <c r="AE833" s="86">
        <v>0</v>
      </c>
      <c r="AF833" s="151">
        <v>0</v>
      </c>
      <c r="AG833" s="85">
        <v>4.9960148446499996E-10</v>
      </c>
      <c r="AH833" s="86">
        <v>0.10646600000000001</v>
      </c>
      <c r="AI833" s="151">
        <v>1.2444000304000001E-2</v>
      </c>
      <c r="AJ833" s="152">
        <v>2.14</v>
      </c>
      <c r="AK833" s="153">
        <v>18</v>
      </c>
    </row>
    <row r="834" spans="1:37" x14ac:dyDescent="0.2">
      <c r="A834" s="149" t="s">
        <v>1963</v>
      </c>
      <c r="B834" s="66" t="s">
        <v>1964</v>
      </c>
      <c r="C834" s="67">
        <v>45</v>
      </c>
      <c r="D834" s="84" t="s">
        <v>337</v>
      </c>
      <c r="E834" s="85">
        <v>51.579529907303503</v>
      </c>
      <c r="F834" s="91">
        <v>51.065317981276202</v>
      </c>
      <c r="G834" s="86">
        <v>22.148006948394301</v>
      </c>
      <c r="H834" s="86">
        <v>22.027332400731702</v>
      </c>
      <c r="I834" s="86">
        <v>22.35</v>
      </c>
      <c r="J834" s="86">
        <v>41.91</v>
      </c>
      <c r="K834" s="87">
        <v>0</v>
      </c>
      <c r="L834" s="85">
        <v>0</v>
      </c>
      <c r="M834" s="150">
        <v>3.8840023343962599E-3</v>
      </c>
      <c r="N834" s="86">
        <v>47.505208904485102</v>
      </c>
      <c r="O834" s="86">
        <v>11.8117954582585</v>
      </c>
      <c r="P834" s="86">
        <v>1.66</v>
      </c>
      <c r="Q834" s="88">
        <v>1.1188</v>
      </c>
      <c r="R834" s="85">
        <v>1.9394879751745499E-2</v>
      </c>
      <c r="S834" s="86">
        <v>0</v>
      </c>
      <c r="T834" s="86">
        <v>1.44</v>
      </c>
      <c r="U834" s="88">
        <v>0.119137292278366</v>
      </c>
      <c r="V834" s="89">
        <v>4.01</v>
      </c>
      <c r="W834" s="85">
        <v>18.095307976430298</v>
      </c>
      <c r="X834" s="88">
        <v>20.866666666699999</v>
      </c>
      <c r="Y834" s="85">
        <v>-100</v>
      </c>
      <c r="Z834" s="88"/>
      <c r="AA834" s="85">
        <v>0</v>
      </c>
      <c r="AB834" s="91">
        <v>0</v>
      </c>
      <c r="AC834" s="86">
        <v>0.01</v>
      </c>
      <c r="AD834" s="86">
        <v>0</v>
      </c>
      <c r="AE834" s="86">
        <v>0.1</v>
      </c>
      <c r="AF834" s="151">
        <v>0</v>
      </c>
      <c r="AG834" s="85">
        <v>3.0886997775400001E-2</v>
      </c>
      <c r="AH834" s="86">
        <v>0.46830100000000002</v>
      </c>
      <c r="AI834" s="151">
        <v>1.91189995191E-2</v>
      </c>
      <c r="AJ834" s="152">
        <v>2.11</v>
      </c>
      <c r="AK834" s="153">
        <v>15</v>
      </c>
    </row>
    <row r="835" spans="1:37" x14ac:dyDescent="0.2">
      <c r="A835" s="149" t="s">
        <v>1965</v>
      </c>
      <c r="B835" s="66" t="s">
        <v>1966</v>
      </c>
      <c r="C835" s="67">
        <v>45</v>
      </c>
      <c r="D835" s="84" t="s">
        <v>337</v>
      </c>
      <c r="E835" s="85">
        <v>64.2448413386509</v>
      </c>
      <c r="F835" s="91">
        <v>63.672620079764201</v>
      </c>
      <c r="G835" s="86">
        <v>21.231142708514</v>
      </c>
      <c r="H835" s="86">
        <v>21.078550372810799</v>
      </c>
      <c r="I835" s="86">
        <v>13.42</v>
      </c>
      <c r="J835" s="86">
        <v>31.81</v>
      </c>
      <c r="K835" s="87">
        <v>0</v>
      </c>
      <c r="L835" s="85">
        <v>1.0643251462799999E-9</v>
      </c>
      <c r="M835" s="150">
        <v>0</v>
      </c>
      <c r="N835" s="86">
        <v>59.338692126785801</v>
      </c>
      <c r="O835" s="86">
        <v>12.4383368569415</v>
      </c>
      <c r="P835" s="86">
        <v>0.90300000000000002</v>
      </c>
      <c r="Q835" s="88">
        <v>0.46239999999999998</v>
      </c>
      <c r="R835" s="85">
        <v>0</v>
      </c>
      <c r="S835" s="86">
        <v>0</v>
      </c>
      <c r="T835" s="86">
        <v>0.49</v>
      </c>
      <c r="U835" s="88">
        <v>3.4680076296167801E-3</v>
      </c>
      <c r="V835" s="89">
        <v>4.09</v>
      </c>
      <c r="W835" s="85">
        <v>22.1</v>
      </c>
      <c r="X835" s="88">
        <v>22.1</v>
      </c>
      <c r="Y835" s="85"/>
      <c r="Z835" s="88"/>
      <c r="AA835" s="85">
        <v>0</v>
      </c>
      <c r="AB835" s="91">
        <v>0</v>
      </c>
      <c r="AC835" s="86">
        <v>0</v>
      </c>
      <c r="AD835" s="86">
        <v>0</v>
      </c>
      <c r="AE835" s="86">
        <v>0</v>
      </c>
      <c r="AF835" s="151">
        <v>0</v>
      </c>
      <c r="AG835" s="85">
        <v>2.91255730608E-12</v>
      </c>
      <c r="AH835" s="86">
        <v>7.9237000000000002E-2</v>
      </c>
      <c r="AI835" s="151">
        <v>2.27147252136E-10</v>
      </c>
      <c r="AJ835" s="152">
        <v>2.2000000000000002</v>
      </c>
      <c r="AK835" s="153">
        <v>20</v>
      </c>
    </row>
    <row r="836" spans="1:37" x14ac:dyDescent="0.2">
      <c r="A836" s="149" t="s">
        <v>1967</v>
      </c>
      <c r="B836" s="66" t="s">
        <v>1968</v>
      </c>
      <c r="C836" s="67">
        <v>45</v>
      </c>
      <c r="D836" s="84" t="s">
        <v>337</v>
      </c>
      <c r="E836" s="85">
        <v>68.184581806843894</v>
      </c>
      <c r="F836" s="91">
        <v>67.613999532309606</v>
      </c>
      <c r="G836" s="86">
        <v>24.413438303842899</v>
      </c>
      <c r="H836" s="86">
        <v>24.2528646036324</v>
      </c>
      <c r="I836" s="86">
        <v>5.76</v>
      </c>
      <c r="J836" s="86">
        <v>13.26</v>
      </c>
      <c r="K836" s="87">
        <v>0</v>
      </c>
      <c r="L836" s="85">
        <v>1.20424509622E-9</v>
      </c>
      <c r="M836" s="150">
        <v>0</v>
      </c>
      <c r="N836" s="86">
        <v>61.542112257166401</v>
      </c>
      <c r="O836" s="86">
        <v>13.373812860034301</v>
      </c>
      <c r="P836" s="86">
        <v>0.52800000000000002</v>
      </c>
      <c r="Q836" s="88">
        <v>0.58889999999999998</v>
      </c>
      <c r="R836" s="85">
        <v>0</v>
      </c>
      <c r="S836" s="86">
        <v>0</v>
      </c>
      <c r="T836" s="86">
        <v>0.92</v>
      </c>
      <c r="U836" s="88">
        <v>3.74152311170005E-2</v>
      </c>
      <c r="V836" s="89">
        <v>4.26</v>
      </c>
      <c r="W836" s="85">
        <v>19.388460593025499</v>
      </c>
      <c r="X836" s="88">
        <v>18.866666666699999</v>
      </c>
      <c r="Y836" s="85"/>
      <c r="Z836" s="88"/>
      <c r="AA836" s="85">
        <v>0</v>
      </c>
      <c r="AB836" s="91">
        <v>0</v>
      </c>
      <c r="AC836" s="86">
        <v>0</v>
      </c>
      <c r="AD836" s="86">
        <v>0</v>
      </c>
      <c r="AE836" s="86">
        <v>0</v>
      </c>
      <c r="AF836" s="151">
        <v>0</v>
      </c>
      <c r="AG836" s="85">
        <v>7.9667782791600001E-11</v>
      </c>
      <c r="AH836" s="86">
        <v>7.3566000000000006E-2</v>
      </c>
      <c r="AI836" s="151">
        <v>3.1997445478699999E-10</v>
      </c>
      <c r="AJ836" s="152">
        <v>2.29</v>
      </c>
      <c r="AK836" s="153">
        <v>27</v>
      </c>
    </row>
    <row r="837" spans="1:37" x14ac:dyDescent="0.2">
      <c r="A837" s="149" t="s">
        <v>1969</v>
      </c>
      <c r="B837" s="66" t="s">
        <v>1970</v>
      </c>
      <c r="C837" s="67">
        <v>45</v>
      </c>
      <c r="D837" s="84" t="s">
        <v>337</v>
      </c>
      <c r="E837" s="85">
        <v>67.816205371092096</v>
      </c>
      <c r="F837" s="91">
        <v>67.331063857779498</v>
      </c>
      <c r="G837" s="86">
        <v>24.952719259295801</v>
      </c>
      <c r="H837" s="86">
        <v>24.882003716677399</v>
      </c>
      <c r="I837" s="86">
        <v>3.29</v>
      </c>
      <c r="J837" s="86">
        <v>31.62</v>
      </c>
      <c r="K837" s="87">
        <v>0</v>
      </c>
      <c r="L837" s="85">
        <v>1.8993861909E-9</v>
      </c>
      <c r="M837" s="150">
        <v>9.1438787049181007E-3</v>
      </c>
      <c r="N837" s="86">
        <v>62.066768389811998</v>
      </c>
      <c r="O837" s="86">
        <v>14.571800716379</v>
      </c>
      <c r="P837" s="86">
        <v>0.747</v>
      </c>
      <c r="Q837" s="88">
        <v>0.54820000000000002</v>
      </c>
      <c r="R837" s="85">
        <v>2.2624434389140299E-2</v>
      </c>
      <c r="S837" s="86">
        <v>0</v>
      </c>
      <c r="T837" s="86">
        <v>0.71</v>
      </c>
      <c r="U837" s="88">
        <v>9.8672850165276993E-3</v>
      </c>
      <c r="V837" s="89">
        <v>4.25</v>
      </c>
      <c r="W837" s="85">
        <v>18.6454787046154</v>
      </c>
      <c r="X837" s="88">
        <v>20.5</v>
      </c>
      <c r="Y837" s="85"/>
      <c r="Z837" s="88"/>
      <c r="AA837" s="85">
        <v>0</v>
      </c>
      <c r="AB837" s="91">
        <v>0</v>
      </c>
      <c r="AC837" s="86">
        <v>0</v>
      </c>
      <c r="AD837" s="86">
        <v>0</v>
      </c>
      <c r="AE837" s="86">
        <v>0</v>
      </c>
      <c r="AF837" s="151">
        <v>0</v>
      </c>
      <c r="AG837" s="85">
        <v>0</v>
      </c>
      <c r="AH837" s="86">
        <v>0.16636600000000001</v>
      </c>
      <c r="AI837" s="151">
        <v>1.18580995828E-9</v>
      </c>
      <c r="AJ837" s="152">
        <v>2.19</v>
      </c>
      <c r="AK837" s="153">
        <v>22</v>
      </c>
    </row>
    <row r="838" spans="1:37" x14ac:dyDescent="0.2">
      <c r="A838" s="149" t="s">
        <v>1971</v>
      </c>
      <c r="B838" s="66" t="s">
        <v>1972</v>
      </c>
      <c r="C838" s="67">
        <v>45</v>
      </c>
      <c r="D838" s="84" t="s">
        <v>337</v>
      </c>
      <c r="E838" s="85">
        <v>73.456697471964304</v>
      </c>
      <c r="F838" s="91">
        <v>73.2830156313657</v>
      </c>
      <c r="G838" s="86">
        <v>26.277419216501901</v>
      </c>
      <c r="H838" s="86">
        <v>26.251688573450298</v>
      </c>
      <c r="I838" s="86">
        <v>1.1200000000000001</v>
      </c>
      <c r="J838" s="86">
        <v>7.97</v>
      </c>
      <c r="K838" s="87">
        <v>0</v>
      </c>
      <c r="L838" s="85">
        <v>1.9656985212599999E-8</v>
      </c>
      <c r="M838" s="150">
        <v>0</v>
      </c>
      <c r="N838" s="86">
        <v>64.716003136161703</v>
      </c>
      <c r="O838" s="86">
        <v>12.133468149646101</v>
      </c>
      <c r="P838" s="86">
        <v>0.34899999999999998</v>
      </c>
      <c r="Q838" s="88">
        <v>0.1668</v>
      </c>
      <c r="R838" s="85">
        <v>0</v>
      </c>
      <c r="S838" s="86">
        <v>0</v>
      </c>
      <c r="T838" s="86">
        <v>0.14000000000000001</v>
      </c>
      <c r="U838" s="88">
        <v>0</v>
      </c>
      <c r="V838" s="89">
        <v>4.41</v>
      </c>
      <c r="W838" s="85">
        <v>18.4678040722122</v>
      </c>
      <c r="X838" s="88">
        <v>19.2</v>
      </c>
      <c r="Y838" s="85"/>
      <c r="Z838" s="88"/>
      <c r="AA838" s="85">
        <v>0</v>
      </c>
      <c r="AB838" s="91">
        <v>0</v>
      </c>
      <c r="AC838" s="86">
        <v>0</v>
      </c>
      <c r="AD838" s="86">
        <v>0</v>
      </c>
      <c r="AE838" s="86">
        <v>0</v>
      </c>
      <c r="AF838" s="151">
        <v>0</v>
      </c>
      <c r="AG838" s="85">
        <v>4.3791605374900003E-12</v>
      </c>
      <c r="AH838" s="86">
        <v>3.1698999999999998E-2</v>
      </c>
      <c r="AI838" s="151">
        <v>6.6479991420299997E-3</v>
      </c>
      <c r="AJ838" s="152">
        <v>2.33</v>
      </c>
      <c r="AK838" s="153">
        <v>28</v>
      </c>
    </row>
    <row r="839" spans="1:37" x14ac:dyDescent="0.2">
      <c r="A839" s="149" t="s">
        <v>1973</v>
      </c>
      <c r="B839" s="66" t="s">
        <v>1974</v>
      </c>
      <c r="C839" s="67">
        <v>45</v>
      </c>
      <c r="D839" s="84" t="s">
        <v>337</v>
      </c>
      <c r="E839" s="85">
        <v>68.947418195574002</v>
      </c>
      <c r="F839" s="91">
        <v>68.441460185360299</v>
      </c>
      <c r="G839" s="86">
        <v>24.129941365613799</v>
      </c>
      <c r="H839" s="86">
        <v>24.0164554567808</v>
      </c>
      <c r="I839" s="86">
        <v>3.41</v>
      </c>
      <c r="J839" s="86">
        <v>8.56</v>
      </c>
      <c r="K839" s="87">
        <v>0</v>
      </c>
      <c r="L839" s="85">
        <v>4.3727266455499998E-8</v>
      </c>
      <c r="M839" s="150">
        <v>9.3265409372902796E-3</v>
      </c>
      <c r="N839" s="86">
        <v>62.790920869523497</v>
      </c>
      <c r="O839" s="86">
        <v>14.841156946420099</v>
      </c>
      <c r="P839" s="86">
        <v>0.43</v>
      </c>
      <c r="Q839" s="88">
        <v>0.42030000000000001</v>
      </c>
      <c r="R839" s="85">
        <v>3.1084861672365599E-2</v>
      </c>
      <c r="S839" s="86">
        <v>0</v>
      </c>
      <c r="T839" s="86">
        <v>0.46</v>
      </c>
      <c r="U839" s="88">
        <v>0</v>
      </c>
      <c r="V839" s="89">
        <v>4.34</v>
      </c>
      <c r="W839" s="85">
        <v>19.778045854718702</v>
      </c>
      <c r="X839" s="88">
        <v>22.7</v>
      </c>
      <c r="Y839" s="85"/>
      <c r="Z839" s="88"/>
      <c r="AA839" s="85">
        <v>0</v>
      </c>
      <c r="AB839" s="91">
        <v>0</v>
      </c>
      <c r="AC839" s="86">
        <v>0</v>
      </c>
      <c r="AD839" s="86">
        <v>0</v>
      </c>
      <c r="AE839" s="86">
        <v>0</v>
      </c>
      <c r="AF839" s="151">
        <v>0</v>
      </c>
      <c r="AG839" s="85">
        <v>0</v>
      </c>
      <c r="AH839" s="86">
        <v>3.0717999999999999E-2</v>
      </c>
      <c r="AI839" s="151">
        <v>8.0529994334400008E-3</v>
      </c>
      <c r="AJ839" s="152">
        <v>2.42</v>
      </c>
      <c r="AK839" s="153">
        <v>30</v>
      </c>
    </row>
    <row r="840" spans="1:37" x14ac:dyDescent="0.2">
      <c r="A840" s="149" t="s">
        <v>1975</v>
      </c>
      <c r="B840" s="66" t="s">
        <v>1976</v>
      </c>
      <c r="C840" s="67">
        <v>45</v>
      </c>
      <c r="D840" s="84" t="s">
        <v>337</v>
      </c>
      <c r="E840" s="85">
        <v>66.5263339598757</v>
      </c>
      <c r="F840" s="91">
        <v>66.024780390502102</v>
      </c>
      <c r="G840" s="86">
        <v>23.070505197744399</v>
      </c>
      <c r="H840" s="86">
        <v>22.9554259848863</v>
      </c>
      <c r="I840" s="86">
        <v>4.43</v>
      </c>
      <c r="J840" s="86">
        <v>10.27</v>
      </c>
      <c r="K840" s="87">
        <v>0</v>
      </c>
      <c r="L840" s="85">
        <v>1.5199998482399999</v>
      </c>
      <c r="M840" s="150">
        <v>7.4505379646036297E-3</v>
      </c>
      <c r="N840" s="86">
        <v>61.318389761897798</v>
      </c>
      <c r="O840" s="86">
        <v>15.9194814056636</v>
      </c>
      <c r="P840" s="86">
        <v>0.57199999999999995</v>
      </c>
      <c r="Q840" s="88">
        <v>0.54339999999999999</v>
      </c>
      <c r="R840" s="85">
        <v>5.3806833467850403E-2</v>
      </c>
      <c r="S840" s="86">
        <v>0</v>
      </c>
      <c r="T840" s="86">
        <v>0.61</v>
      </c>
      <c r="U840" s="88">
        <v>1.9179868809697301E-3</v>
      </c>
      <c r="V840" s="89">
        <v>4.32</v>
      </c>
      <c r="W840" s="85">
        <v>20.271725217096701</v>
      </c>
      <c r="X840" s="88">
        <v>17.600000000000001</v>
      </c>
      <c r="Y840" s="85">
        <v>-41.08</v>
      </c>
      <c r="Z840" s="88"/>
      <c r="AA840" s="85">
        <v>0</v>
      </c>
      <c r="AB840" s="91">
        <v>0</v>
      </c>
      <c r="AC840" s="86">
        <v>0</v>
      </c>
      <c r="AD840" s="86">
        <v>0</v>
      </c>
      <c r="AE840" s="86">
        <v>0</v>
      </c>
      <c r="AF840" s="151">
        <v>7.4459618746200001E-7</v>
      </c>
      <c r="AG840" s="85">
        <v>7.32368353908E-12</v>
      </c>
      <c r="AH840" s="86">
        <v>9.1365000000000002E-2</v>
      </c>
      <c r="AI840" s="151">
        <v>3.4970996417200001E-2</v>
      </c>
      <c r="AJ840" s="152">
        <v>2.2999999999999998</v>
      </c>
      <c r="AK840" s="153">
        <v>19</v>
      </c>
    </row>
    <row r="841" spans="1:37" x14ac:dyDescent="0.2">
      <c r="A841" s="149" t="s">
        <v>1977</v>
      </c>
      <c r="B841" s="66" t="s">
        <v>1978</v>
      </c>
      <c r="C841" s="67">
        <v>45</v>
      </c>
      <c r="D841" s="84" t="s">
        <v>337</v>
      </c>
      <c r="E841" s="85">
        <v>66.202278740752703</v>
      </c>
      <c r="F841" s="91">
        <v>65.737890814838806</v>
      </c>
      <c r="G841" s="86">
        <v>22.287920514066599</v>
      </c>
      <c r="H841" s="86">
        <v>21.9747286570549</v>
      </c>
      <c r="I841" s="86">
        <v>29.29</v>
      </c>
      <c r="J841" s="86">
        <v>61.02</v>
      </c>
      <c r="K841" s="87">
        <v>0</v>
      </c>
      <c r="L841" s="85">
        <v>1.6499998251400001</v>
      </c>
      <c r="M841" s="150">
        <v>0</v>
      </c>
      <c r="N841" s="86">
        <v>59.332842776551402</v>
      </c>
      <c r="O841" s="86">
        <v>12.594742783421999</v>
      </c>
      <c r="P841" s="86">
        <v>2.202</v>
      </c>
      <c r="Q841" s="88">
        <v>2.1598999999999999</v>
      </c>
      <c r="R841" s="85">
        <v>0</v>
      </c>
      <c r="S841" s="86">
        <v>0</v>
      </c>
      <c r="T841" s="86">
        <v>1.56</v>
      </c>
      <c r="U841" s="88">
        <v>0.27809276958799101</v>
      </c>
      <c r="V841" s="89">
        <v>4.21</v>
      </c>
      <c r="W841" s="85">
        <v>18.048665729207698</v>
      </c>
      <c r="X841" s="88">
        <v>19.8</v>
      </c>
      <c r="Y841" s="85">
        <v>-100</v>
      </c>
      <c r="Z841" s="88"/>
      <c r="AA841" s="85">
        <v>0</v>
      </c>
      <c r="AB841" s="91">
        <v>0</v>
      </c>
      <c r="AC841" s="86">
        <v>0</v>
      </c>
      <c r="AD841" s="86">
        <v>0</v>
      </c>
      <c r="AE841" s="86">
        <v>0</v>
      </c>
      <c r="AF841" s="151">
        <v>2.71215271408E-6</v>
      </c>
      <c r="AG841" s="85">
        <v>0</v>
      </c>
      <c r="AH841" s="86">
        <v>0.19448099999999999</v>
      </c>
      <c r="AI841" s="151">
        <v>4.1345995953600001E-2</v>
      </c>
      <c r="AJ841" s="152">
        <v>2.09</v>
      </c>
      <c r="AK841" s="153">
        <v>3</v>
      </c>
    </row>
    <row r="842" spans="1:37" x14ac:dyDescent="0.2">
      <c r="A842" s="149" t="s">
        <v>1979</v>
      </c>
      <c r="B842" s="66" t="s">
        <v>1980</v>
      </c>
      <c r="C842" s="67">
        <v>45</v>
      </c>
      <c r="D842" s="84" t="s">
        <v>337</v>
      </c>
      <c r="E842" s="85">
        <v>69.735929042758499</v>
      </c>
      <c r="F842" s="91">
        <v>69.073543698507393</v>
      </c>
      <c r="G842" s="86">
        <v>26.5193858110751</v>
      </c>
      <c r="H842" s="86">
        <v>26.330132855574799</v>
      </c>
      <c r="I842" s="86">
        <v>5.37</v>
      </c>
      <c r="J842" s="86">
        <v>19.03</v>
      </c>
      <c r="K842" s="87">
        <v>0</v>
      </c>
      <c r="L842" s="85">
        <v>4.2635929619000001E-9</v>
      </c>
      <c r="M842" s="150">
        <v>9.8820342594382795E-3</v>
      </c>
      <c r="N842" s="86">
        <v>64.324170050465099</v>
      </c>
      <c r="O842" s="86">
        <v>22.075289575289599</v>
      </c>
      <c r="P842" s="86">
        <v>1.167</v>
      </c>
      <c r="Q842" s="88">
        <v>0.39250000000000002</v>
      </c>
      <c r="R842" s="85">
        <v>3.5739814152966398E-2</v>
      </c>
      <c r="S842" s="86">
        <v>0</v>
      </c>
      <c r="T842" s="86">
        <v>0.49</v>
      </c>
      <c r="U842" s="88">
        <v>4.7944082060081501E-2</v>
      </c>
      <c r="V842" s="89">
        <v>4.3099999999999996</v>
      </c>
      <c r="W842" s="85">
        <v>19.070508466688199</v>
      </c>
      <c r="X842" s="88">
        <v>18.9666666667</v>
      </c>
      <c r="Y842" s="85">
        <v>-100</v>
      </c>
      <c r="Z842" s="88"/>
      <c r="AA842" s="85">
        <v>0.12</v>
      </c>
      <c r="AB842" s="91">
        <v>0</v>
      </c>
      <c r="AC842" s="86">
        <v>0.01</v>
      </c>
      <c r="AD842" s="86">
        <v>0</v>
      </c>
      <c r="AE842" s="86">
        <v>0</v>
      </c>
      <c r="AF842" s="151">
        <v>1.3882573960200001E-7</v>
      </c>
      <c r="AG842" s="85">
        <v>0</v>
      </c>
      <c r="AH842" s="86">
        <v>0.12822600000000001</v>
      </c>
      <c r="AI842" s="151">
        <v>7.32600054064E-2</v>
      </c>
      <c r="AJ842" s="152">
        <v>2.31</v>
      </c>
      <c r="AK842" s="153">
        <v>27</v>
      </c>
    </row>
    <row r="843" spans="1:37" x14ac:dyDescent="0.2">
      <c r="A843" s="149" t="s">
        <v>1981</v>
      </c>
      <c r="B843" s="66" t="s">
        <v>1982</v>
      </c>
      <c r="C843" s="67">
        <v>45</v>
      </c>
      <c r="D843" s="84" t="s">
        <v>337</v>
      </c>
      <c r="E843" s="85">
        <v>81.116770420675294</v>
      </c>
      <c r="F843" s="91">
        <v>80.664968873797406</v>
      </c>
      <c r="G843" s="86">
        <v>27.810790416902499</v>
      </c>
      <c r="H843" s="86">
        <v>27.6749669873609</v>
      </c>
      <c r="I843" s="86">
        <v>1.58</v>
      </c>
      <c r="J843" s="86">
        <v>8.43</v>
      </c>
      <c r="K843" s="87">
        <v>0</v>
      </c>
      <c r="L843" s="85">
        <v>5.0284908390500003E-9</v>
      </c>
      <c r="M843" s="150">
        <v>0</v>
      </c>
      <c r="N843" s="86">
        <v>74.5888624794311</v>
      </c>
      <c r="O843" s="86">
        <v>16.8658786237866</v>
      </c>
      <c r="P843" s="86">
        <v>0.57199999999999995</v>
      </c>
      <c r="Q843" s="88">
        <v>0.3039</v>
      </c>
      <c r="R843" s="85">
        <v>0</v>
      </c>
      <c r="S843" s="86">
        <v>0</v>
      </c>
      <c r="T843" s="86">
        <v>0.49</v>
      </c>
      <c r="U843" s="88">
        <v>3.7728730428221099E-3</v>
      </c>
      <c r="V843" s="89">
        <v>4.47</v>
      </c>
      <c r="W843" s="85">
        <v>21.4278245206634</v>
      </c>
      <c r="X843" s="88">
        <v>22.333333333300001</v>
      </c>
      <c r="Y843" s="85">
        <v>99.860000000000014</v>
      </c>
      <c r="Z843" s="88"/>
      <c r="AA843" s="85">
        <v>0</v>
      </c>
      <c r="AB843" s="91">
        <v>0</v>
      </c>
      <c r="AC843" s="86">
        <v>0</v>
      </c>
      <c r="AD843" s="86">
        <v>0</v>
      </c>
      <c r="AE843" s="86">
        <v>0</v>
      </c>
      <c r="AF843" s="151">
        <v>16.090900303200002</v>
      </c>
      <c r="AG843" s="85">
        <v>0</v>
      </c>
      <c r="AH843" s="86">
        <v>7.5692999999999996E-2</v>
      </c>
      <c r="AI843" s="151">
        <v>2.3241003348599999E-2</v>
      </c>
      <c r="AJ843" s="152">
        <v>2.12</v>
      </c>
      <c r="AK843" s="153">
        <v>15</v>
      </c>
    </row>
    <row r="844" spans="1:37" x14ac:dyDescent="0.2">
      <c r="A844" s="149" t="s">
        <v>1983</v>
      </c>
      <c r="B844" s="66" t="s">
        <v>1984</v>
      </c>
      <c r="C844" s="67">
        <v>45</v>
      </c>
      <c r="D844" s="84" t="s">
        <v>337</v>
      </c>
      <c r="E844" s="85">
        <v>88.970272295778202</v>
      </c>
      <c r="F844" s="91">
        <v>88.511616287784193</v>
      </c>
      <c r="G844" s="86">
        <v>32.056957282038503</v>
      </c>
      <c r="H844" s="86">
        <v>31.996002997751699</v>
      </c>
      <c r="I844" s="86">
        <v>1.85</v>
      </c>
      <c r="J844" s="86">
        <v>4.78</v>
      </c>
      <c r="K844" s="87">
        <v>0</v>
      </c>
      <c r="L844" s="85">
        <v>0.130000025927</v>
      </c>
      <c r="M844" s="150">
        <v>4.8071001267424303E-4</v>
      </c>
      <c r="N844" s="86">
        <v>82.481359915714407</v>
      </c>
      <c r="O844" s="86">
        <v>30.881782408690299</v>
      </c>
      <c r="P844" s="86">
        <v>0.317</v>
      </c>
      <c r="Q844" s="88">
        <v>0.3664</v>
      </c>
      <c r="R844" s="85">
        <v>1.13019891500904E-2</v>
      </c>
      <c r="S844" s="86">
        <v>0</v>
      </c>
      <c r="T844" s="86">
        <v>0.38</v>
      </c>
      <c r="U844" s="88">
        <v>2.19835123657257E-2</v>
      </c>
      <c r="V844" s="89">
        <v>4.82</v>
      </c>
      <c r="W844" s="85">
        <v>19.507480614472701</v>
      </c>
      <c r="X844" s="88">
        <v>20.3</v>
      </c>
      <c r="Y844" s="85"/>
      <c r="Z844" s="88"/>
      <c r="AA844" s="85">
        <v>0</v>
      </c>
      <c r="AB844" s="91">
        <v>0</v>
      </c>
      <c r="AC844" s="86">
        <v>0</v>
      </c>
      <c r="AD844" s="86">
        <v>0</v>
      </c>
      <c r="AE844" s="86">
        <v>0</v>
      </c>
      <c r="AF844" s="151">
        <v>8.3078517014500002E-7</v>
      </c>
      <c r="AG844" s="85">
        <v>6.7690730095300002E-10</v>
      </c>
      <c r="AH844" s="86">
        <v>4.1188000000000002E-2</v>
      </c>
      <c r="AI844" s="151">
        <v>6.7620098640400004E-3</v>
      </c>
      <c r="AJ844" s="152">
        <v>2.35</v>
      </c>
      <c r="AK844" s="153">
        <v>24</v>
      </c>
    </row>
    <row r="845" spans="1:37" x14ac:dyDescent="0.2">
      <c r="A845" s="149" t="s">
        <v>1985</v>
      </c>
      <c r="B845" s="66" t="s">
        <v>1986</v>
      </c>
      <c r="C845" s="67">
        <v>45</v>
      </c>
      <c r="D845" s="84" t="s">
        <v>337</v>
      </c>
      <c r="E845" s="85">
        <v>91.951451992120496</v>
      </c>
      <c r="F845" s="91">
        <v>91.609582512550006</v>
      </c>
      <c r="G845" s="86">
        <v>28.259515790811498</v>
      </c>
      <c r="H845" s="86">
        <v>28.2150346317596</v>
      </c>
      <c r="I845" s="86">
        <v>1.79</v>
      </c>
      <c r="J845" s="86">
        <v>3.48</v>
      </c>
      <c r="K845" s="87">
        <v>0</v>
      </c>
      <c r="L845" s="85">
        <v>9.1201762900499996E-10</v>
      </c>
      <c r="M845" s="150">
        <v>0</v>
      </c>
      <c r="N845" s="86">
        <v>86.924071918251201</v>
      </c>
      <c r="O845" s="86">
        <v>21.019546213535001</v>
      </c>
      <c r="P845" s="86">
        <v>0.16400000000000001</v>
      </c>
      <c r="Q845" s="88">
        <v>0.31069999999999998</v>
      </c>
      <c r="R845" s="85">
        <v>0</v>
      </c>
      <c r="S845" s="86">
        <v>0</v>
      </c>
      <c r="T845" s="86">
        <v>0.87</v>
      </c>
      <c r="U845" s="88">
        <v>1.0167122069009301E-2</v>
      </c>
      <c r="V845" s="89">
        <v>4.66</v>
      </c>
      <c r="W845" s="85">
        <v>25.829175545017002</v>
      </c>
      <c r="X845" s="88"/>
      <c r="Y845" s="85">
        <v>-100</v>
      </c>
      <c r="Z845" s="88"/>
      <c r="AA845" s="85">
        <v>0</v>
      </c>
      <c r="AB845" s="91">
        <v>0</v>
      </c>
      <c r="AC845" s="86">
        <v>0</v>
      </c>
      <c r="AD845" s="86">
        <v>0</v>
      </c>
      <c r="AE845" s="86">
        <v>0</v>
      </c>
      <c r="AF845" s="151">
        <v>24.390500310899998</v>
      </c>
      <c r="AG845" s="85">
        <v>0</v>
      </c>
      <c r="AH845" s="86">
        <v>2.2280999999999999E-2</v>
      </c>
      <c r="AI845" s="151">
        <v>1.86154822574E-9</v>
      </c>
      <c r="AJ845" s="152">
        <v>1.93</v>
      </c>
      <c r="AK845" s="153">
        <v>1</v>
      </c>
    </row>
    <row r="846" spans="1:37" x14ac:dyDescent="0.2">
      <c r="A846" s="149" t="s">
        <v>1987</v>
      </c>
      <c r="B846" s="66" t="s">
        <v>1988</v>
      </c>
      <c r="C846" s="67">
        <v>45</v>
      </c>
      <c r="D846" s="84" t="s">
        <v>337</v>
      </c>
      <c r="E846" s="85">
        <v>62.6423959262954</v>
      </c>
      <c r="F846" s="91">
        <v>62.194865872224298</v>
      </c>
      <c r="G846" s="86">
        <v>24.111501916111099</v>
      </c>
      <c r="H846" s="86">
        <v>23.981573835896899</v>
      </c>
      <c r="I846" s="86">
        <v>5.39</v>
      </c>
      <c r="J846" s="86">
        <v>16.78</v>
      </c>
      <c r="K846" s="87">
        <v>0</v>
      </c>
      <c r="L846" s="85">
        <v>9.9999998954199993E-3</v>
      </c>
      <c r="M846" s="150">
        <v>0</v>
      </c>
      <c r="N846" s="86">
        <v>55.483510935133303</v>
      </c>
      <c r="O846" s="86">
        <v>11.788617886178899</v>
      </c>
      <c r="P846" s="86">
        <v>0.83099999999999996</v>
      </c>
      <c r="Q846" s="88">
        <v>0.51039999999999996</v>
      </c>
      <c r="R846" s="85">
        <v>0</v>
      </c>
      <c r="S846" s="86">
        <v>0</v>
      </c>
      <c r="T846" s="86">
        <v>0.64</v>
      </c>
      <c r="U846" s="88">
        <v>4.0684550370098202E-2</v>
      </c>
      <c r="V846" s="89">
        <v>4.17</v>
      </c>
      <c r="W846" s="85">
        <v>17.826490340582701</v>
      </c>
      <c r="X846" s="88">
        <v>17</v>
      </c>
      <c r="Y846" s="85"/>
      <c r="Z846" s="88"/>
      <c r="AA846" s="85">
        <v>0</v>
      </c>
      <c r="AB846" s="91">
        <v>0</v>
      </c>
      <c r="AC846" s="86">
        <v>0</v>
      </c>
      <c r="AD846" s="86">
        <v>0</v>
      </c>
      <c r="AE846" s="86">
        <v>0</v>
      </c>
      <c r="AF846" s="151">
        <v>4.1688290321800002E-8</v>
      </c>
      <c r="AG846" s="85">
        <v>2.7048708679499999E-12</v>
      </c>
      <c r="AH846" s="86">
        <v>0.10838200000000001</v>
      </c>
      <c r="AI846" s="151">
        <v>1.3986999512299999E-2</v>
      </c>
      <c r="AJ846" s="152">
        <v>2.2400000000000002</v>
      </c>
      <c r="AK846" s="153">
        <v>21</v>
      </c>
    </row>
    <row r="847" spans="1:37" x14ac:dyDescent="0.2">
      <c r="A847" s="149" t="s">
        <v>1989</v>
      </c>
      <c r="B847" s="66" t="s">
        <v>1990</v>
      </c>
      <c r="C847" s="67">
        <v>45</v>
      </c>
      <c r="D847" s="84" t="s">
        <v>337</v>
      </c>
      <c r="E847" s="85">
        <v>65.163353126427396</v>
      </c>
      <c r="F847" s="91">
        <v>64.3940668798231</v>
      </c>
      <c r="G847" s="86">
        <v>24.2878092170108</v>
      </c>
      <c r="H847" s="86">
        <v>24.0401952063851</v>
      </c>
      <c r="I847" s="86">
        <v>3.3</v>
      </c>
      <c r="J847" s="86">
        <v>13.01</v>
      </c>
      <c r="K847" s="87">
        <v>0</v>
      </c>
      <c r="L847" s="85">
        <v>5.7996901560900001E-10</v>
      </c>
      <c r="M847" s="150">
        <v>0</v>
      </c>
      <c r="N847" s="86">
        <v>57.429077142435702</v>
      </c>
      <c r="O847" s="86">
        <v>10.8019639934534</v>
      </c>
      <c r="P847" s="86">
        <v>0.38</v>
      </c>
      <c r="Q847" s="88">
        <v>0.2671</v>
      </c>
      <c r="R847" s="85">
        <v>0</v>
      </c>
      <c r="S847" s="86">
        <v>0</v>
      </c>
      <c r="T847" s="86">
        <v>0.49</v>
      </c>
      <c r="U847" s="88">
        <v>0</v>
      </c>
      <c r="V847" s="89">
        <v>4.32</v>
      </c>
      <c r="W847" s="85">
        <v>18.941923258568298</v>
      </c>
      <c r="X847" s="88">
        <v>18.100000000000001</v>
      </c>
      <c r="Y847" s="85">
        <v>-100</v>
      </c>
      <c r="Z847" s="88"/>
      <c r="AA847" s="85">
        <v>0</v>
      </c>
      <c r="AB847" s="91">
        <v>0</v>
      </c>
      <c r="AC847" s="86">
        <v>0</v>
      </c>
      <c r="AD847" s="86">
        <v>0</v>
      </c>
      <c r="AE847" s="86">
        <v>0</v>
      </c>
      <c r="AF847" s="151">
        <v>2.22546870678E-7</v>
      </c>
      <c r="AG847" s="85">
        <v>0</v>
      </c>
      <c r="AH847" s="86">
        <v>4.6830999999999998E-2</v>
      </c>
      <c r="AI847" s="151">
        <v>2.2306999522399999E-2</v>
      </c>
      <c r="AJ847" s="152">
        <v>2.2000000000000002</v>
      </c>
      <c r="AK847" s="153">
        <v>20</v>
      </c>
    </row>
    <row r="848" spans="1:37" x14ac:dyDescent="0.2">
      <c r="A848" s="149" t="s">
        <v>1991</v>
      </c>
      <c r="B848" s="66" t="s">
        <v>1992</v>
      </c>
      <c r="C848" s="67">
        <v>45</v>
      </c>
      <c r="D848" s="84" t="s">
        <v>337</v>
      </c>
      <c r="E848" s="85">
        <v>75.710725605477705</v>
      </c>
      <c r="F848" s="91">
        <v>75.197793423822304</v>
      </c>
      <c r="G848" s="86">
        <v>26.132926858774301</v>
      </c>
      <c r="H848" s="86">
        <v>25.997435339091702</v>
      </c>
      <c r="I848" s="86">
        <v>6.4</v>
      </c>
      <c r="J848" s="86">
        <v>26.96</v>
      </c>
      <c r="K848" s="87">
        <v>0</v>
      </c>
      <c r="L848" s="85">
        <v>1.7353204999999999E-9</v>
      </c>
      <c r="M848" s="150">
        <v>0</v>
      </c>
      <c r="N848" s="86">
        <v>71.7034244731109</v>
      </c>
      <c r="O848" s="86">
        <v>5.3695042095416303</v>
      </c>
      <c r="P848" s="86">
        <v>0.63600000000000001</v>
      </c>
      <c r="Q848" s="88">
        <v>0.5645</v>
      </c>
      <c r="R848" s="85">
        <v>0</v>
      </c>
      <c r="S848" s="86">
        <v>0</v>
      </c>
      <c r="T848" s="86">
        <v>0.8</v>
      </c>
      <c r="U848" s="88">
        <v>2.4194914229029099E-3</v>
      </c>
      <c r="V848" s="89">
        <v>4.38</v>
      </c>
      <c r="W848" s="85">
        <v>22.292362262901801</v>
      </c>
      <c r="X848" s="88">
        <v>24.633333333300001</v>
      </c>
      <c r="Y848" s="85">
        <v>25.819999999999993</v>
      </c>
      <c r="Z848" s="88"/>
      <c r="AA848" s="85">
        <v>0</v>
      </c>
      <c r="AB848" s="91">
        <v>0</v>
      </c>
      <c r="AC848" s="86">
        <v>0</v>
      </c>
      <c r="AD848" s="86">
        <v>0</v>
      </c>
      <c r="AE848" s="86">
        <v>0</v>
      </c>
      <c r="AF848" s="151">
        <v>5.3288999708000002</v>
      </c>
      <c r="AG848" s="85">
        <v>7.5053967258200006E-12</v>
      </c>
      <c r="AH848" s="86">
        <v>9.8682000000000006E-2</v>
      </c>
      <c r="AI848" s="151">
        <v>3.0540003192400002E-3</v>
      </c>
      <c r="AJ848" s="152">
        <v>2.0299999999999998</v>
      </c>
      <c r="AK848" s="153">
        <v>19</v>
      </c>
    </row>
    <row r="849" spans="1:37" x14ac:dyDescent="0.2">
      <c r="A849" s="149" t="s">
        <v>1993</v>
      </c>
      <c r="B849" s="66" t="s">
        <v>1994</v>
      </c>
      <c r="C849" s="67">
        <v>45</v>
      </c>
      <c r="D849" s="84" t="s">
        <v>337</v>
      </c>
      <c r="E849" s="85">
        <v>77.574994755611499</v>
      </c>
      <c r="F849" s="91">
        <v>76.564575903782995</v>
      </c>
      <c r="G849" s="86">
        <v>24.652122229214701</v>
      </c>
      <c r="H849" s="86">
        <v>24.4703167610657</v>
      </c>
      <c r="I849" s="86">
        <v>8.92</v>
      </c>
      <c r="J849" s="86">
        <v>26.94</v>
      </c>
      <c r="K849" s="87">
        <v>0</v>
      </c>
      <c r="L849" s="85">
        <v>5.9821243182700004E-9</v>
      </c>
      <c r="M849" s="150">
        <v>0</v>
      </c>
      <c r="N849" s="86">
        <v>70.688918938153904</v>
      </c>
      <c r="O849" s="86">
        <v>9.9837398373983692</v>
      </c>
      <c r="P849" s="86">
        <v>1.1479999999999999</v>
      </c>
      <c r="Q849" s="88">
        <v>0.77690000000000003</v>
      </c>
      <c r="R849" s="85">
        <v>0</v>
      </c>
      <c r="S849" s="86">
        <v>0</v>
      </c>
      <c r="T849" s="86">
        <v>0.83</v>
      </c>
      <c r="U849" s="88">
        <v>1.04887770086008E-2</v>
      </c>
      <c r="V849" s="89">
        <v>4.2699999999999996</v>
      </c>
      <c r="W849" s="85">
        <v>22.393693486644999</v>
      </c>
      <c r="X849" s="88">
        <v>24.133333333300001</v>
      </c>
      <c r="Y849" s="85"/>
      <c r="Z849" s="88"/>
      <c r="AA849" s="85">
        <v>0</v>
      </c>
      <c r="AB849" s="91">
        <v>0</v>
      </c>
      <c r="AC849" s="86">
        <v>0</v>
      </c>
      <c r="AD849" s="86">
        <v>0</v>
      </c>
      <c r="AE849" s="86">
        <v>0</v>
      </c>
      <c r="AF849" s="151">
        <v>9.0231982542099995E-4</v>
      </c>
      <c r="AG849" s="85">
        <v>0</v>
      </c>
      <c r="AH849" s="86">
        <v>6.6880999999999996E-2</v>
      </c>
      <c r="AI849" s="151">
        <v>1.03540011432E-2</v>
      </c>
      <c r="AJ849" s="152">
        <v>2.35</v>
      </c>
      <c r="AK849" s="153">
        <v>30</v>
      </c>
    </row>
    <row r="850" spans="1:37" x14ac:dyDescent="0.2">
      <c r="A850" s="149" t="s">
        <v>1995</v>
      </c>
      <c r="B850" s="66" t="s">
        <v>1996</v>
      </c>
      <c r="C850" s="67">
        <v>45</v>
      </c>
      <c r="D850" s="84" t="s">
        <v>337</v>
      </c>
      <c r="E850" s="85">
        <v>65.630523900861306</v>
      </c>
      <c r="F850" s="91">
        <v>65.355974275076207</v>
      </c>
      <c r="G850" s="86">
        <v>22.033547707698698</v>
      </c>
      <c r="H850" s="86">
        <v>21.954567678363201</v>
      </c>
      <c r="I850" s="86">
        <v>82.58</v>
      </c>
      <c r="J850" s="86">
        <v>145.56</v>
      </c>
      <c r="K850" s="87">
        <v>0</v>
      </c>
      <c r="L850" s="85">
        <v>3.68295125952E-10</v>
      </c>
      <c r="M850" s="150">
        <v>0</v>
      </c>
      <c r="N850" s="86">
        <v>60.126630269942403</v>
      </c>
      <c r="O850" s="86">
        <v>12.643859372536699</v>
      </c>
      <c r="P850" s="86">
        <v>5.0579999999999998</v>
      </c>
      <c r="Q850" s="88">
        <v>1.3163</v>
      </c>
      <c r="R850" s="85">
        <v>0</v>
      </c>
      <c r="S850" s="86">
        <v>0</v>
      </c>
      <c r="T850" s="86">
        <v>1.95</v>
      </c>
      <c r="U850" s="88">
        <v>0.25574485689570903</v>
      </c>
      <c r="V850" s="89">
        <v>3.71</v>
      </c>
      <c r="W850" s="85">
        <v>19.043744264391201</v>
      </c>
      <c r="X850" s="88">
        <v>21.1</v>
      </c>
      <c r="Y850" s="85">
        <v>-100</v>
      </c>
      <c r="Z850" s="88"/>
      <c r="AA850" s="85">
        <v>0.17</v>
      </c>
      <c r="AB850" s="91">
        <v>0.05</v>
      </c>
      <c r="AC850" s="86">
        <v>0.02</v>
      </c>
      <c r="AD850" s="86">
        <v>0.02</v>
      </c>
      <c r="AE850" s="86">
        <v>0</v>
      </c>
      <c r="AF850" s="151">
        <v>1.1423003196499999</v>
      </c>
      <c r="AG850" s="85">
        <v>0</v>
      </c>
      <c r="AH850" s="86">
        <v>0.66629700000000003</v>
      </c>
      <c r="AI850" s="151">
        <v>0.18188698207099999</v>
      </c>
      <c r="AJ850" s="152">
        <v>2.27</v>
      </c>
      <c r="AK850" s="153">
        <v>25</v>
      </c>
    </row>
    <row r="851" spans="1:37" x14ac:dyDescent="0.2">
      <c r="A851" s="149" t="s">
        <v>1997</v>
      </c>
      <c r="B851" s="66" t="s">
        <v>1998</v>
      </c>
      <c r="C851" s="67">
        <v>45</v>
      </c>
      <c r="D851" s="84" t="s">
        <v>337</v>
      </c>
      <c r="E851" s="85">
        <v>80.094546682424493</v>
      </c>
      <c r="F851" s="91">
        <v>79.6620735334225</v>
      </c>
      <c r="G851" s="86">
        <v>28.301666255405902</v>
      </c>
      <c r="H851" s="86">
        <v>28.152313666411199</v>
      </c>
      <c r="I851" s="86">
        <v>5.91</v>
      </c>
      <c r="J851" s="86">
        <v>10.8</v>
      </c>
      <c r="K851" s="87">
        <v>0</v>
      </c>
      <c r="L851" s="85">
        <v>4.9999996435799998E-2</v>
      </c>
      <c r="M851" s="150">
        <v>0</v>
      </c>
      <c r="N851" s="86">
        <v>74.401073528831304</v>
      </c>
      <c r="O851" s="86">
        <v>17.913748617766299</v>
      </c>
      <c r="P851" s="86">
        <v>0.34699999999999998</v>
      </c>
      <c r="Q851" s="88">
        <v>0.56279999999999997</v>
      </c>
      <c r="R851" s="85">
        <v>0</v>
      </c>
      <c r="S851" s="86">
        <v>0</v>
      </c>
      <c r="T851" s="86">
        <v>0.55000000000000004</v>
      </c>
      <c r="U851" s="88">
        <v>2.7273081468590501E-2</v>
      </c>
      <c r="V851" s="89">
        <v>4.62</v>
      </c>
      <c r="W851" s="85">
        <v>21.132414446184299</v>
      </c>
      <c r="X851" s="88">
        <v>22.9666666667</v>
      </c>
      <c r="Y851" s="85">
        <v>-100</v>
      </c>
      <c r="Z851" s="88"/>
      <c r="AA851" s="85">
        <v>0</v>
      </c>
      <c r="AB851" s="91">
        <v>0</v>
      </c>
      <c r="AC851" s="86">
        <v>0</v>
      </c>
      <c r="AD851" s="86">
        <v>0</v>
      </c>
      <c r="AE851" s="86">
        <v>0.01</v>
      </c>
      <c r="AF851" s="151">
        <v>19.186099073699999</v>
      </c>
      <c r="AG851" s="85">
        <v>1.15438225824E-11</v>
      </c>
      <c r="AH851" s="86">
        <v>6.7485000000000003E-2</v>
      </c>
      <c r="AI851" s="151">
        <v>1.0180024325999999E-3</v>
      </c>
      <c r="AJ851" s="152">
        <v>2.12</v>
      </c>
      <c r="AK851" s="153">
        <v>23</v>
      </c>
    </row>
    <row r="852" spans="1:37" x14ac:dyDescent="0.2">
      <c r="A852" s="149" t="s">
        <v>1999</v>
      </c>
      <c r="B852" s="66" t="s">
        <v>2000</v>
      </c>
      <c r="C852" s="67">
        <v>45</v>
      </c>
      <c r="D852" s="84" t="s">
        <v>337</v>
      </c>
      <c r="E852" s="85">
        <v>71.578857973906906</v>
      </c>
      <c r="F852" s="91">
        <v>71.438732072907897</v>
      </c>
      <c r="G852" s="86">
        <v>22.156877315527399</v>
      </c>
      <c r="H852" s="86">
        <v>22.111230241717202</v>
      </c>
      <c r="I852" s="86">
        <v>61.15</v>
      </c>
      <c r="J852" s="86">
        <v>81.92</v>
      </c>
      <c r="K852" s="87">
        <v>0</v>
      </c>
      <c r="L852" s="85">
        <v>1.00000014651E-2</v>
      </c>
      <c r="M852" s="150">
        <v>3.3557770099959999E-2</v>
      </c>
      <c r="N852" s="86">
        <v>68.297132554945094</v>
      </c>
      <c r="O852" s="86">
        <v>5.7073466909532504</v>
      </c>
      <c r="P852" s="86">
        <v>1.9690000000000001</v>
      </c>
      <c r="Q852" s="88">
        <v>0.69589999999999996</v>
      </c>
      <c r="R852" s="85">
        <v>0.101317122593718</v>
      </c>
      <c r="S852" s="86">
        <v>0</v>
      </c>
      <c r="T852" s="86">
        <v>1.52</v>
      </c>
      <c r="U852" s="88">
        <v>5.62626723707816E-2</v>
      </c>
      <c r="V852" s="89">
        <v>4.16</v>
      </c>
      <c r="W852" s="85">
        <v>18.814798525255998</v>
      </c>
      <c r="X852" s="88">
        <v>19.366666666699999</v>
      </c>
      <c r="Y852" s="85">
        <v>100</v>
      </c>
      <c r="Z852" s="88"/>
      <c r="AA852" s="85">
        <v>0</v>
      </c>
      <c r="AB852" s="91">
        <v>0</v>
      </c>
      <c r="AC852" s="86">
        <v>0</v>
      </c>
      <c r="AD852" s="86">
        <v>0</v>
      </c>
      <c r="AE852" s="86">
        <v>0</v>
      </c>
      <c r="AF852" s="151">
        <v>29.5179000782</v>
      </c>
      <c r="AG852" s="85">
        <v>7.3066136176899995E-13</v>
      </c>
      <c r="AH852" s="86">
        <v>0.66292499999999999</v>
      </c>
      <c r="AI852" s="151">
        <v>6.1079999722799998E-3</v>
      </c>
      <c r="AJ852" s="152">
        <v>2.09</v>
      </c>
      <c r="AK852" s="153">
        <v>21</v>
      </c>
    </row>
    <row r="853" spans="1:37" x14ac:dyDescent="0.2">
      <c r="A853" s="149" t="s">
        <v>2001</v>
      </c>
      <c r="B853" s="66" t="s">
        <v>2002</v>
      </c>
      <c r="C853" s="67">
        <v>45</v>
      </c>
      <c r="D853" s="84" t="s">
        <v>337</v>
      </c>
      <c r="E853" s="85">
        <v>92.220467338922006</v>
      </c>
      <c r="F853" s="91">
        <v>92.173220480837998</v>
      </c>
      <c r="G853" s="86">
        <v>28.203674455648699</v>
      </c>
      <c r="H853" s="86">
        <v>28.202324545417699</v>
      </c>
      <c r="I853" s="86">
        <v>2.31</v>
      </c>
      <c r="J853" s="86">
        <v>4.2300000000000004</v>
      </c>
      <c r="K853" s="87">
        <v>0</v>
      </c>
      <c r="L853" s="85">
        <v>1.9729288815999999E-9</v>
      </c>
      <c r="M853" s="150">
        <v>0</v>
      </c>
      <c r="N853" s="86">
        <v>89.156593779709397</v>
      </c>
      <c r="O853" s="86">
        <v>9.5106761565836297</v>
      </c>
      <c r="P853" s="86">
        <v>0.19500000000000001</v>
      </c>
      <c r="Q853" s="88">
        <v>0.255</v>
      </c>
      <c r="R853" s="85">
        <v>0</v>
      </c>
      <c r="S853" s="86">
        <v>0</v>
      </c>
      <c r="T853" s="86">
        <v>0.46</v>
      </c>
      <c r="U853" s="88">
        <v>0</v>
      </c>
      <c r="V853" s="89">
        <v>4.62</v>
      </c>
      <c r="W853" s="85">
        <v>26.8795478560201</v>
      </c>
      <c r="X853" s="88">
        <v>27.433333333299998</v>
      </c>
      <c r="Y853" s="85">
        <v>98.78</v>
      </c>
      <c r="Z853" s="88"/>
      <c r="AA853" s="85">
        <v>0</v>
      </c>
      <c r="AB853" s="91">
        <v>0</v>
      </c>
      <c r="AC853" s="86">
        <v>0</v>
      </c>
      <c r="AD853" s="86">
        <v>0</v>
      </c>
      <c r="AE853" s="86">
        <v>0.02</v>
      </c>
      <c r="AF853" s="151">
        <v>44.294398337300002</v>
      </c>
      <c r="AG853" s="85">
        <v>0</v>
      </c>
      <c r="AH853" s="86">
        <v>2.6801999999999999E-2</v>
      </c>
      <c r="AI853" s="151">
        <v>1.2027990414499999E-9</v>
      </c>
      <c r="AJ853" s="152">
        <v>1.91</v>
      </c>
      <c r="AK853" s="153">
        <v>5</v>
      </c>
    </row>
    <row r="854" spans="1:37" x14ac:dyDescent="0.2">
      <c r="A854" s="149" t="s">
        <v>2003</v>
      </c>
      <c r="B854" s="66" t="s">
        <v>2004</v>
      </c>
      <c r="C854" s="67">
        <v>45</v>
      </c>
      <c r="D854" s="84" t="s">
        <v>337</v>
      </c>
      <c r="E854" s="85">
        <v>95.431466502549696</v>
      </c>
      <c r="F854" s="91">
        <v>95.360031651134193</v>
      </c>
      <c r="G854" s="86">
        <v>31.003824512045</v>
      </c>
      <c r="H854" s="86">
        <v>30.986240548619701</v>
      </c>
      <c r="I854" s="86">
        <v>1.1499999999999999</v>
      </c>
      <c r="J854" s="86">
        <v>2.6</v>
      </c>
      <c r="K854" s="87">
        <v>0</v>
      </c>
      <c r="L854" s="85">
        <v>2.0951097205400001E-10</v>
      </c>
      <c r="M854" s="150">
        <v>1.7102893745653E-3</v>
      </c>
      <c r="N854" s="86">
        <v>91.597482888054799</v>
      </c>
      <c r="O854" s="86">
        <v>15.0793059795964</v>
      </c>
      <c r="P854" s="86">
        <v>0.109</v>
      </c>
      <c r="Q854" s="88">
        <v>0.28089999999999998</v>
      </c>
      <c r="R854" s="85">
        <v>1.28949065119278E-2</v>
      </c>
      <c r="S854" s="86">
        <v>0</v>
      </c>
      <c r="T854" s="86">
        <v>0.32</v>
      </c>
      <c r="U854" s="88">
        <v>0</v>
      </c>
      <c r="V854" s="89">
        <v>4.7699999999999996</v>
      </c>
      <c r="W854" s="85">
        <v>23.310039054125099</v>
      </c>
      <c r="X854" s="88">
        <v>26.766666666700001</v>
      </c>
      <c r="Y854" s="85">
        <v>-98.84</v>
      </c>
      <c r="Z854" s="88"/>
      <c r="AA854" s="85">
        <v>0</v>
      </c>
      <c r="AB854" s="91">
        <v>0</v>
      </c>
      <c r="AC854" s="86">
        <v>0</v>
      </c>
      <c r="AD854" s="86">
        <v>0</v>
      </c>
      <c r="AE854" s="86">
        <v>0.01</v>
      </c>
      <c r="AF854" s="151">
        <v>55.303900274500002</v>
      </c>
      <c r="AG854" s="85">
        <v>0</v>
      </c>
      <c r="AH854" s="86">
        <v>1.9845000000000002E-2</v>
      </c>
      <c r="AI854" s="151">
        <v>1.4251003986999999E-9</v>
      </c>
      <c r="AJ854" s="152">
        <v>1.84</v>
      </c>
      <c r="AK854" s="153">
        <v>9</v>
      </c>
    </row>
    <row r="855" spans="1:37" x14ac:dyDescent="0.2">
      <c r="A855" s="149" t="s">
        <v>2005</v>
      </c>
      <c r="B855" s="66" t="s">
        <v>2006</v>
      </c>
      <c r="C855" s="67">
        <v>45</v>
      </c>
      <c r="D855" s="84" t="s">
        <v>337</v>
      </c>
      <c r="E855" s="85">
        <v>93.103710462287097</v>
      </c>
      <c r="F855" s="91">
        <v>93.060624493106204</v>
      </c>
      <c r="G855" s="86">
        <v>28.010948905109501</v>
      </c>
      <c r="H855" s="86">
        <v>28.0084144363341</v>
      </c>
      <c r="I855" s="86">
        <v>0.72</v>
      </c>
      <c r="J855" s="86">
        <v>2.68</v>
      </c>
      <c r="K855" s="87">
        <v>0</v>
      </c>
      <c r="L855" s="85">
        <v>0</v>
      </c>
      <c r="M855" s="150">
        <v>0</v>
      </c>
      <c r="N855" s="86">
        <v>89.827871987759806</v>
      </c>
      <c r="O855" s="86">
        <v>7.7342867896123497</v>
      </c>
      <c r="P855" s="86">
        <v>0.15</v>
      </c>
      <c r="Q855" s="88">
        <v>0.47870000000000001</v>
      </c>
      <c r="R855" s="85">
        <v>0</v>
      </c>
      <c r="S855" s="86">
        <v>0</v>
      </c>
      <c r="T855" s="86">
        <v>0.47</v>
      </c>
      <c r="U855" s="88">
        <v>0</v>
      </c>
      <c r="V855" s="89">
        <v>4.5999999999999996</v>
      </c>
      <c r="W855" s="85">
        <v>27.0711237659348</v>
      </c>
      <c r="X855" s="88">
        <v>31.366666666699999</v>
      </c>
      <c r="Y855" s="85"/>
      <c r="Z855" s="88"/>
      <c r="AA855" s="85">
        <v>0</v>
      </c>
      <c r="AB855" s="91">
        <v>0</v>
      </c>
      <c r="AC855" s="86">
        <v>0</v>
      </c>
      <c r="AD855" s="86">
        <v>0</v>
      </c>
      <c r="AE855" s="86">
        <v>0</v>
      </c>
      <c r="AF855" s="151">
        <v>54.535094059800002</v>
      </c>
      <c r="AG855" s="85">
        <v>0</v>
      </c>
      <c r="AH855" s="86">
        <v>9.1540000000000007E-3</v>
      </c>
      <c r="AI855" s="151">
        <v>1.3722998254499999E-2</v>
      </c>
      <c r="AJ855" s="152">
        <v>1.83</v>
      </c>
      <c r="AK855" s="153">
        <v>1</v>
      </c>
    </row>
    <row r="856" spans="1:37" x14ac:dyDescent="0.2">
      <c r="A856" s="149" t="s">
        <v>2007</v>
      </c>
      <c r="B856" s="66" t="s">
        <v>2008</v>
      </c>
      <c r="C856" s="67">
        <v>45</v>
      </c>
      <c r="D856" s="84" t="s">
        <v>337</v>
      </c>
      <c r="E856" s="85">
        <v>85.515334213607701</v>
      </c>
      <c r="F856" s="91">
        <v>85.0320137522111</v>
      </c>
      <c r="G856" s="86">
        <v>26.941378708986299</v>
      </c>
      <c r="H856" s="86">
        <v>26.5477465806323</v>
      </c>
      <c r="I856" s="86">
        <v>2.17</v>
      </c>
      <c r="J856" s="86">
        <v>3.02</v>
      </c>
      <c r="K856" s="87">
        <v>0</v>
      </c>
      <c r="L856" s="85">
        <v>3.6764763345199999E-9</v>
      </c>
      <c r="M856" s="150">
        <v>0</v>
      </c>
      <c r="N856" s="86">
        <v>86.874319551767201</v>
      </c>
      <c r="O856" s="86">
        <v>4.8074877685598798</v>
      </c>
      <c r="P856" s="86">
        <v>0.14699999999999999</v>
      </c>
      <c r="Q856" s="88">
        <v>0.24909999999999999</v>
      </c>
      <c r="R856" s="85">
        <v>0</v>
      </c>
      <c r="S856" s="86">
        <v>0</v>
      </c>
      <c r="T856" s="86">
        <v>0.61</v>
      </c>
      <c r="U856" s="88">
        <v>0</v>
      </c>
      <c r="V856" s="89">
        <v>4.76</v>
      </c>
      <c r="W856" s="85">
        <v>21.7777112554583</v>
      </c>
      <c r="X856" s="88"/>
      <c r="Y856" s="85"/>
      <c r="Z856" s="88">
        <v>100</v>
      </c>
      <c r="AA856" s="85">
        <v>0</v>
      </c>
      <c r="AB856" s="91">
        <v>0</v>
      </c>
      <c r="AC856" s="86">
        <v>0</v>
      </c>
      <c r="AD856" s="86">
        <v>0</v>
      </c>
      <c r="AE856" s="86">
        <v>0</v>
      </c>
      <c r="AF856" s="151">
        <v>43.958497005399998</v>
      </c>
      <c r="AG856" s="85">
        <v>0</v>
      </c>
      <c r="AH856" s="86">
        <v>9.868E-3</v>
      </c>
      <c r="AI856" s="151">
        <v>7.5715505967000003E-10</v>
      </c>
      <c r="AJ856" s="152">
        <v>1.72</v>
      </c>
      <c r="AK856" s="153">
        <v>0</v>
      </c>
    </row>
    <row r="857" spans="1:37" x14ac:dyDescent="0.2">
      <c r="A857" s="149" t="s">
        <v>2009</v>
      </c>
      <c r="B857" s="66" t="s">
        <v>2010</v>
      </c>
      <c r="C857" s="67">
        <v>45</v>
      </c>
      <c r="D857" s="84" t="s">
        <v>337</v>
      </c>
      <c r="E857" s="85">
        <v>85.2487135506003</v>
      </c>
      <c r="F857" s="91">
        <v>84.661564850244105</v>
      </c>
      <c r="G857" s="86">
        <v>27.096802568500699</v>
      </c>
      <c r="H857" s="86">
        <v>26.632801161103</v>
      </c>
      <c r="I857" s="86">
        <v>1.62</v>
      </c>
      <c r="J857" s="86">
        <v>5.58</v>
      </c>
      <c r="K857" s="87">
        <v>0</v>
      </c>
      <c r="L857" s="85">
        <v>6.2668802759299995E-11</v>
      </c>
      <c r="M857" s="150">
        <v>0</v>
      </c>
      <c r="N857" s="86">
        <v>87.398335982051094</v>
      </c>
      <c r="O857" s="86">
        <v>8.0190406444525806</v>
      </c>
      <c r="P857" s="86">
        <v>0.29599999999999999</v>
      </c>
      <c r="Q857" s="88">
        <v>0.43980000000000002</v>
      </c>
      <c r="R857" s="85">
        <v>0</v>
      </c>
      <c r="S857" s="86">
        <v>0</v>
      </c>
      <c r="T857" s="86">
        <v>0.7</v>
      </c>
      <c r="U857" s="88">
        <v>0</v>
      </c>
      <c r="V857" s="89">
        <v>4.45</v>
      </c>
      <c r="W857" s="85">
        <v>25.545658165497699</v>
      </c>
      <c r="X857" s="88"/>
      <c r="Y857" s="85"/>
      <c r="Z857" s="88"/>
      <c r="AA857" s="85">
        <v>0.13</v>
      </c>
      <c r="AB857" s="91">
        <v>0</v>
      </c>
      <c r="AC857" s="86">
        <v>0.03</v>
      </c>
      <c r="AD857" s="86">
        <v>0</v>
      </c>
      <c r="AE857" s="86">
        <v>0</v>
      </c>
      <c r="AF857" s="151">
        <v>52.038599784500001</v>
      </c>
      <c r="AG857" s="85">
        <v>0</v>
      </c>
      <c r="AH857" s="86">
        <v>2.0799999999999999E-2</v>
      </c>
      <c r="AI857" s="151">
        <v>3.4576322707999998E-11</v>
      </c>
      <c r="AJ857" s="152">
        <v>1.71</v>
      </c>
      <c r="AK857" s="153">
        <v>0</v>
      </c>
    </row>
    <row r="858" spans="1:37" x14ac:dyDescent="0.2">
      <c r="A858" s="149" t="s">
        <v>2011</v>
      </c>
      <c r="B858" s="66" t="s">
        <v>2012</v>
      </c>
      <c r="C858" s="67">
        <v>45</v>
      </c>
      <c r="D858" s="84" t="s">
        <v>337</v>
      </c>
      <c r="E858" s="85">
        <v>70.4583323822784</v>
      </c>
      <c r="F858" s="91">
        <v>70.030357672730602</v>
      </c>
      <c r="G858" s="86">
        <v>24.517815160576099</v>
      </c>
      <c r="H858" s="86">
        <v>24.166305265800801</v>
      </c>
      <c r="I858" s="86">
        <v>15.68</v>
      </c>
      <c r="J858" s="86">
        <v>37.64</v>
      </c>
      <c r="K858" s="87">
        <v>0</v>
      </c>
      <c r="L858" s="85">
        <v>2.00000004019E-2</v>
      </c>
      <c r="M858" s="150">
        <v>0</v>
      </c>
      <c r="N858" s="86">
        <v>74.794444654301898</v>
      </c>
      <c r="O858" s="86">
        <v>3.8252466277431001</v>
      </c>
      <c r="P858" s="86">
        <v>1.49</v>
      </c>
      <c r="Q858" s="88">
        <v>0.67210000000000003</v>
      </c>
      <c r="R858" s="85">
        <v>0</v>
      </c>
      <c r="S858" s="86">
        <v>0</v>
      </c>
      <c r="T858" s="86">
        <v>1.21</v>
      </c>
      <c r="U858" s="88">
        <v>0.11526785510488199</v>
      </c>
      <c r="V858" s="89">
        <v>4.2</v>
      </c>
      <c r="W858" s="85">
        <v>22.164129990209499</v>
      </c>
      <c r="X858" s="88"/>
      <c r="Y858" s="85"/>
      <c r="Z858" s="88"/>
      <c r="AA858" s="85">
        <v>0</v>
      </c>
      <c r="AB858" s="91">
        <v>0</v>
      </c>
      <c r="AC858" s="86">
        <v>0</v>
      </c>
      <c r="AD858" s="86">
        <v>0</v>
      </c>
      <c r="AE858" s="86">
        <v>0</v>
      </c>
      <c r="AF858" s="151">
        <v>25.750700204499999</v>
      </c>
      <c r="AG858" s="85">
        <v>1.2680322532E-12</v>
      </c>
      <c r="AH858" s="86">
        <v>0.26239400000000002</v>
      </c>
      <c r="AI858" s="151">
        <v>7.3410007381999997E-3</v>
      </c>
      <c r="AJ858" s="152">
        <v>1.87</v>
      </c>
      <c r="AK858" s="153">
        <v>0</v>
      </c>
    </row>
    <row r="859" spans="1:37" x14ac:dyDescent="0.2">
      <c r="A859" s="149" t="s">
        <v>2013</v>
      </c>
      <c r="B859" s="66" t="s">
        <v>2014</v>
      </c>
      <c r="C859" s="67">
        <v>45</v>
      </c>
      <c r="D859" s="84" t="s">
        <v>337</v>
      </c>
      <c r="E859" s="85">
        <v>72.187390071802497</v>
      </c>
      <c r="F859" s="91">
        <v>71.023237527676002</v>
      </c>
      <c r="G859" s="86">
        <v>22.1582138349163</v>
      </c>
      <c r="H859" s="86">
        <v>21.575930639187199</v>
      </c>
      <c r="I859" s="86">
        <v>4.0199999999999996</v>
      </c>
      <c r="J859" s="86">
        <v>4.26</v>
      </c>
      <c r="K859" s="87">
        <v>0</v>
      </c>
      <c r="L859" s="85">
        <v>1.1578763562199999E-9</v>
      </c>
      <c r="M859" s="150">
        <v>8.9970810834450598E-6</v>
      </c>
      <c r="N859" s="86">
        <v>87.372640901079095</v>
      </c>
      <c r="O859" s="86">
        <v>9.3880845482520296</v>
      </c>
      <c r="P859" s="86">
        <v>0.33700000000000002</v>
      </c>
      <c r="Q859" s="88">
        <v>0.1196</v>
      </c>
      <c r="R859" s="85">
        <v>1.29165590286748E-2</v>
      </c>
      <c r="S859" s="86">
        <v>0</v>
      </c>
      <c r="T859" s="86">
        <v>0.4</v>
      </c>
      <c r="U859" s="88">
        <v>6.9526351728847205E-2</v>
      </c>
      <c r="V859" s="89">
        <v>4.6100000000000003</v>
      </c>
      <c r="W859" s="85">
        <v>24.463791465274301</v>
      </c>
      <c r="X859" s="88"/>
      <c r="Y859" s="85"/>
      <c r="Z859" s="88">
        <v>81.400000000000006</v>
      </c>
      <c r="AA859" s="85">
        <v>0</v>
      </c>
      <c r="AB859" s="91">
        <v>0</v>
      </c>
      <c r="AC859" s="86">
        <v>0</v>
      </c>
      <c r="AD859" s="86">
        <v>0</v>
      </c>
      <c r="AE859" s="86">
        <v>0</v>
      </c>
      <c r="AF859" s="151">
        <v>32.064102162499999</v>
      </c>
      <c r="AG859" s="85">
        <v>1.56771271117E-10</v>
      </c>
      <c r="AH859" s="86">
        <v>6.4564999999999997E-2</v>
      </c>
      <c r="AI859" s="151">
        <v>8.5530001328E-3</v>
      </c>
      <c r="AJ859" s="152">
        <v>1.97</v>
      </c>
      <c r="AK859" s="153">
        <v>0</v>
      </c>
    </row>
    <row r="860" spans="1:37" x14ac:dyDescent="0.2">
      <c r="A860" s="149" t="s">
        <v>2015</v>
      </c>
      <c r="B860" s="66" t="s">
        <v>2016</v>
      </c>
      <c r="C860" s="67">
        <v>45</v>
      </c>
      <c r="D860" s="84" t="s">
        <v>337</v>
      </c>
      <c r="E860" s="85">
        <v>55.233251182893198</v>
      </c>
      <c r="F860" s="91">
        <v>54.202104708902198</v>
      </c>
      <c r="G860" s="86">
        <v>21.310360462480201</v>
      </c>
      <c r="H860" s="86">
        <v>20.539194535655</v>
      </c>
      <c r="I860" s="86">
        <v>5.75</v>
      </c>
      <c r="J860" s="86">
        <v>14.29</v>
      </c>
      <c r="K860" s="87">
        <v>0</v>
      </c>
      <c r="L860" s="85">
        <v>1.8057226846399999E-9</v>
      </c>
      <c r="M860" s="150">
        <v>0.36737996787342497</v>
      </c>
      <c r="N860" s="86">
        <v>77.8762026765516</v>
      </c>
      <c r="O860" s="86">
        <v>3.5026159967417501</v>
      </c>
      <c r="P860" s="86">
        <v>0.63400000000000001</v>
      </c>
      <c r="Q860" s="88">
        <v>5.28E-2</v>
      </c>
      <c r="R860" s="85">
        <v>1.9083969465648901E-2</v>
      </c>
      <c r="S860" s="86">
        <v>0</v>
      </c>
      <c r="T860" s="86">
        <v>0.49</v>
      </c>
      <c r="U860" s="88">
        <v>6.1064347927834398E-2</v>
      </c>
      <c r="V860" s="89">
        <v>4.28</v>
      </c>
      <c r="W860" s="85">
        <v>20.3876936659696</v>
      </c>
      <c r="X860" s="88"/>
      <c r="Y860" s="85">
        <v>20.060000000000002</v>
      </c>
      <c r="Z860" s="88">
        <v>-2.4200000000000017</v>
      </c>
      <c r="AA860" s="85">
        <v>0</v>
      </c>
      <c r="AB860" s="91">
        <v>0</v>
      </c>
      <c r="AC860" s="86">
        <v>0</v>
      </c>
      <c r="AD860" s="86">
        <v>0</v>
      </c>
      <c r="AE860" s="86">
        <v>0.01</v>
      </c>
      <c r="AF860" s="151">
        <v>31.992900309500001</v>
      </c>
      <c r="AG860" s="85">
        <v>3.3499997058699998E-4</v>
      </c>
      <c r="AH860" s="86">
        <v>0.21654599999999999</v>
      </c>
      <c r="AI860" s="151">
        <v>8.8347004226900006E-2</v>
      </c>
      <c r="AJ860" s="152">
        <v>1.92</v>
      </c>
      <c r="AK860" s="153">
        <v>1</v>
      </c>
    </row>
    <row r="861" spans="1:37" x14ac:dyDescent="0.2">
      <c r="A861" s="149" t="s">
        <v>2017</v>
      </c>
      <c r="B861" s="66" t="s">
        <v>2018</v>
      </c>
      <c r="C861" s="67">
        <v>65</v>
      </c>
      <c r="D861" s="84" t="s">
        <v>337</v>
      </c>
      <c r="E861" s="85">
        <v>78.6666120392089</v>
      </c>
      <c r="F861" s="91">
        <v>77.568600137251494</v>
      </c>
      <c r="G861" s="86">
        <v>33.2128115045426</v>
      </c>
      <c r="H861" s="86">
        <v>32.867634255513103</v>
      </c>
      <c r="I861" s="86">
        <v>14.36</v>
      </c>
      <c r="J861" s="86">
        <v>30.14</v>
      </c>
      <c r="K861" s="87">
        <v>0</v>
      </c>
      <c r="L861" s="85">
        <v>0.15000000033999999</v>
      </c>
      <c r="M861" s="150">
        <v>5.6254947451687902E-2</v>
      </c>
      <c r="N861" s="86">
        <v>76.488656122778295</v>
      </c>
      <c r="O861" s="86">
        <v>100</v>
      </c>
      <c r="P861" s="86">
        <v>0.752</v>
      </c>
      <c r="Q861" s="88">
        <v>1.2974000000000001</v>
      </c>
      <c r="R861" s="85">
        <v>0.126923687133111</v>
      </c>
      <c r="S861" s="86">
        <v>0.4</v>
      </c>
      <c r="T861" s="86">
        <v>2.02</v>
      </c>
      <c r="U861" s="88">
        <v>1.12976411180875</v>
      </c>
      <c r="V861" s="89">
        <v>4.76</v>
      </c>
      <c r="W861" s="85">
        <v>53.101121137043698</v>
      </c>
      <c r="X861" s="88"/>
      <c r="Y861" s="85"/>
      <c r="Z861" s="88"/>
      <c r="AA861" s="85">
        <v>0.28000000000000003</v>
      </c>
      <c r="AB861" s="91">
        <v>1.25</v>
      </c>
      <c r="AC861" s="86">
        <v>0.08</v>
      </c>
      <c r="AD861" s="86">
        <v>0.21</v>
      </c>
      <c r="AE861" s="86">
        <v>0</v>
      </c>
      <c r="AF861" s="151">
        <v>2.2818811641499999E-8</v>
      </c>
      <c r="AG861" s="85">
        <v>6.5768000825199999E-2</v>
      </c>
      <c r="AH861" s="86">
        <v>0.249338</v>
      </c>
      <c r="AI861" s="151">
        <v>7.5733251846300004E-8</v>
      </c>
      <c r="AJ861" s="152">
        <v>3.63</v>
      </c>
      <c r="AK861" s="153">
        <v>69</v>
      </c>
    </row>
    <row r="862" spans="1:37" x14ac:dyDescent="0.2">
      <c r="A862" s="149" t="s">
        <v>2019</v>
      </c>
      <c r="B862" s="66" t="s">
        <v>2020</v>
      </c>
      <c r="C862" s="67">
        <v>65</v>
      </c>
      <c r="D862" s="84" t="s">
        <v>337</v>
      </c>
      <c r="E862" s="85">
        <v>73.718278579747107</v>
      </c>
      <c r="F862" s="91">
        <v>72.556401159169098</v>
      </c>
      <c r="G862" s="86">
        <v>24.664843051756399</v>
      </c>
      <c r="H862" s="86">
        <v>24.3371340356959</v>
      </c>
      <c r="I862" s="86">
        <v>47.18</v>
      </c>
      <c r="J862" s="86">
        <v>102.19</v>
      </c>
      <c r="K862" s="87">
        <v>0</v>
      </c>
      <c r="L862" s="85">
        <v>0.17000000054799999</v>
      </c>
      <c r="M862" s="150">
        <v>2.9755936138661999E-2</v>
      </c>
      <c r="N862" s="86">
        <v>65.532199320683702</v>
      </c>
      <c r="O862" s="86">
        <v>97.602011216399106</v>
      </c>
      <c r="P862" s="86">
        <v>4.0960000000000001</v>
      </c>
      <c r="Q862" s="88">
        <v>1.1887000000000001</v>
      </c>
      <c r="R862" s="85">
        <v>0.118175372252423</v>
      </c>
      <c r="S862" s="86">
        <v>0.4</v>
      </c>
      <c r="T862" s="86">
        <v>2.14</v>
      </c>
      <c r="U862" s="88">
        <v>0.77052243858841396</v>
      </c>
      <c r="V862" s="89">
        <v>4.62</v>
      </c>
      <c r="W862" s="85">
        <v>56.805199582577401</v>
      </c>
      <c r="X862" s="88">
        <v>57.333333333299997</v>
      </c>
      <c r="Y862" s="85"/>
      <c r="Z862" s="88">
        <v>100</v>
      </c>
      <c r="AA862" s="85">
        <v>0</v>
      </c>
      <c r="AB862" s="91">
        <v>0</v>
      </c>
      <c r="AC862" s="86">
        <v>0.17</v>
      </c>
      <c r="AD862" s="86">
        <v>0.37</v>
      </c>
      <c r="AE862" s="86">
        <v>0.52</v>
      </c>
      <c r="AF862" s="151">
        <v>8.3504658776400004E-8</v>
      </c>
      <c r="AG862" s="85">
        <v>6.8849998673799997E-2</v>
      </c>
      <c r="AH862" s="86">
        <v>0.64253800000000005</v>
      </c>
      <c r="AI862" s="151">
        <v>2.59402000602</v>
      </c>
      <c r="AJ862" s="152">
        <v>3.58</v>
      </c>
      <c r="AK862" s="153">
        <v>61</v>
      </c>
    </row>
    <row r="863" spans="1:37" x14ac:dyDescent="0.2">
      <c r="A863" s="149" t="s">
        <v>2021</v>
      </c>
      <c r="B863" s="66" t="s">
        <v>2022</v>
      </c>
      <c r="C863" s="67">
        <v>65</v>
      </c>
      <c r="D863" s="84" t="s">
        <v>337</v>
      </c>
      <c r="E863" s="85">
        <v>53.415168989082098</v>
      </c>
      <c r="F863" s="91">
        <v>52.635487127127597</v>
      </c>
      <c r="G863" s="86">
        <v>24.834955736811001</v>
      </c>
      <c r="H863" s="86">
        <v>24.558818410702099</v>
      </c>
      <c r="I863" s="86">
        <v>211.25</v>
      </c>
      <c r="J863" s="86">
        <v>321.69</v>
      </c>
      <c r="K863" s="87">
        <v>0</v>
      </c>
      <c r="L863" s="85">
        <v>9.0000009300100006E-2</v>
      </c>
      <c r="M863" s="150">
        <v>2.91705852931596E-2</v>
      </c>
      <c r="N863" s="86">
        <v>49.913648300172703</v>
      </c>
      <c r="O863" s="86">
        <v>92.905317769131003</v>
      </c>
      <c r="P863" s="86">
        <v>11.202</v>
      </c>
      <c r="Q863" s="88">
        <v>2.3592</v>
      </c>
      <c r="R863" s="85">
        <v>6.4609917622355004E-2</v>
      </c>
      <c r="S863" s="86">
        <v>0.2</v>
      </c>
      <c r="T863" s="86">
        <v>4.79</v>
      </c>
      <c r="U863" s="88">
        <v>1.5500817969810501</v>
      </c>
      <c r="V863" s="89">
        <v>3.95</v>
      </c>
      <c r="W863" s="85">
        <v>50.9311474548254</v>
      </c>
      <c r="X863" s="88"/>
      <c r="Y863" s="85">
        <v>-21.840000000000003</v>
      </c>
      <c r="Z863" s="88">
        <v>72</v>
      </c>
      <c r="AA863" s="85">
        <v>1.81</v>
      </c>
      <c r="AB863" s="91">
        <v>2.08</v>
      </c>
      <c r="AC863" s="86">
        <v>0.02</v>
      </c>
      <c r="AD863" s="86">
        <v>0.14000000000000001</v>
      </c>
      <c r="AE863" s="86">
        <v>0.19</v>
      </c>
      <c r="AF863" s="151">
        <v>10.181199474</v>
      </c>
      <c r="AG863" s="85">
        <v>2.8350043438099999E-3</v>
      </c>
      <c r="AH863" s="86">
        <v>2.2404670000000002</v>
      </c>
      <c r="AI863" s="151">
        <v>10.8948833196</v>
      </c>
      <c r="AJ863" s="152">
        <v>3.45</v>
      </c>
      <c r="AK863" s="153">
        <v>44</v>
      </c>
    </row>
    <row r="864" spans="1:37" x14ac:dyDescent="0.2">
      <c r="A864" s="149" t="s">
        <v>2023</v>
      </c>
      <c r="B864" s="66" t="s">
        <v>2024</v>
      </c>
      <c r="C864" s="67">
        <v>65</v>
      </c>
      <c r="D864" s="84" t="s">
        <v>337</v>
      </c>
      <c r="E864" s="85">
        <v>73.650989726130604</v>
      </c>
      <c r="F864" s="91">
        <v>72.668795757886201</v>
      </c>
      <c r="G864" s="86">
        <v>32.223343677502903</v>
      </c>
      <c r="H864" s="86">
        <v>31.986080564008301</v>
      </c>
      <c r="I864" s="86">
        <v>61.5</v>
      </c>
      <c r="J864" s="86">
        <v>123.86</v>
      </c>
      <c r="K864" s="87">
        <v>1.67E-2</v>
      </c>
      <c r="L864" s="85">
        <v>9.9999999869100006E-2</v>
      </c>
      <c r="M864" s="150">
        <v>5.2634347533632997E-2</v>
      </c>
      <c r="N864" s="86">
        <v>70.745259737273699</v>
      </c>
      <c r="O864" s="86">
        <v>99.468122331863697</v>
      </c>
      <c r="P864" s="86">
        <v>4.601</v>
      </c>
      <c r="Q864" s="88">
        <v>1.3307</v>
      </c>
      <c r="R864" s="85">
        <v>0.17347056782699199</v>
      </c>
      <c r="S864" s="86">
        <v>0.4</v>
      </c>
      <c r="T864" s="86">
        <v>2.31</v>
      </c>
      <c r="U864" s="88">
        <v>0.90310626374619596</v>
      </c>
      <c r="V864" s="89">
        <v>4.53</v>
      </c>
      <c r="W864" s="85">
        <v>55.909164682085901</v>
      </c>
      <c r="X864" s="88">
        <v>55.2</v>
      </c>
      <c r="Y864" s="85">
        <v>-97.64</v>
      </c>
      <c r="Z864" s="88">
        <v>-100</v>
      </c>
      <c r="AA864" s="85">
        <v>2.89</v>
      </c>
      <c r="AB864" s="91">
        <v>3.37</v>
      </c>
      <c r="AC864" s="86">
        <v>0.39</v>
      </c>
      <c r="AD864" s="86">
        <v>0.52</v>
      </c>
      <c r="AE864" s="86">
        <v>0.33</v>
      </c>
      <c r="AF864" s="151">
        <v>6.4121763402899993E-8</v>
      </c>
      <c r="AG864" s="85">
        <v>4.1710007892599996E-3</v>
      </c>
      <c r="AH864" s="86">
        <v>1.3562160000000001</v>
      </c>
      <c r="AI864" s="151">
        <v>4.4703741462500002</v>
      </c>
      <c r="AJ864" s="152">
        <v>3.58</v>
      </c>
      <c r="AK864" s="153">
        <v>64</v>
      </c>
    </row>
    <row r="865" spans="1:37" x14ac:dyDescent="0.2">
      <c r="A865" s="149" t="s">
        <v>2025</v>
      </c>
      <c r="B865" s="66" t="s">
        <v>2026</v>
      </c>
      <c r="C865" s="67">
        <v>65</v>
      </c>
      <c r="D865" s="84" t="s">
        <v>337</v>
      </c>
      <c r="E865" s="85">
        <v>64.087068135629494</v>
      </c>
      <c r="F865" s="91">
        <v>61.037276714087099</v>
      </c>
      <c r="G865" s="86">
        <v>40.1045566370735</v>
      </c>
      <c r="H865" s="86">
        <v>38.740774414375899</v>
      </c>
      <c r="I865" s="86">
        <v>174.95</v>
      </c>
      <c r="J865" s="86">
        <v>269</v>
      </c>
      <c r="K865" s="87">
        <v>2.9700000000000001E-2</v>
      </c>
      <c r="L865" s="85">
        <v>0.13999999795699999</v>
      </c>
      <c r="M865" s="150">
        <v>2.9042820027527203E-4</v>
      </c>
      <c r="N865" s="86">
        <v>56.210663978421401</v>
      </c>
      <c r="O865" s="86">
        <v>99.292262065246703</v>
      </c>
      <c r="P865" s="86">
        <v>8.7840000000000007</v>
      </c>
      <c r="Q865" s="88">
        <v>2.4512</v>
      </c>
      <c r="R865" s="85">
        <v>1.5964240102171099E-2</v>
      </c>
      <c r="S865" s="86">
        <v>0.3</v>
      </c>
      <c r="T865" s="86">
        <v>3.89</v>
      </c>
      <c r="U865" s="88">
        <v>2.8184832602417398</v>
      </c>
      <c r="V865" s="89">
        <v>4.13</v>
      </c>
      <c r="W865" s="85">
        <v>56.420582232860298</v>
      </c>
      <c r="X865" s="88">
        <v>61.566666666700002</v>
      </c>
      <c r="Y865" s="85">
        <v>17.599999999999994</v>
      </c>
      <c r="Z865" s="88"/>
      <c r="AA865" s="85">
        <v>2</v>
      </c>
      <c r="AB865" s="91">
        <v>2.65</v>
      </c>
      <c r="AC865" s="86">
        <v>0.39</v>
      </c>
      <c r="AD865" s="86">
        <v>0.69</v>
      </c>
      <c r="AE865" s="86">
        <v>0.4</v>
      </c>
      <c r="AF865" s="151">
        <v>1.6781120673800001E-8</v>
      </c>
      <c r="AG865" s="85">
        <v>2.25179991409E-2</v>
      </c>
      <c r="AH865" s="86">
        <v>1.4594689999999999</v>
      </c>
      <c r="AI865" s="151">
        <v>4.6692357723700004</v>
      </c>
      <c r="AJ865" s="152">
        <v>3.27</v>
      </c>
      <c r="AK865" s="153">
        <v>40</v>
      </c>
    </row>
    <row r="866" spans="1:37" x14ac:dyDescent="0.2">
      <c r="A866" s="149" t="s">
        <v>2027</v>
      </c>
      <c r="B866" s="66" t="s">
        <v>2028</v>
      </c>
      <c r="C866" s="67">
        <v>65</v>
      </c>
      <c r="D866" s="84" t="s">
        <v>337</v>
      </c>
      <c r="E866" s="85">
        <v>69.762824249489896</v>
      </c>
      <c r="F866" s="91">
        <v>69.039638589332597</v>
      </c>
      <c r="G866" s="86">
        <v>44.486847857767401</v>
      </c>
      <c r="H866" s="86">
        <v>44.1398280384727</v>
      </c>
      <c r="I866" s="86">
        <v>89.74</v>
      </c>
      <c r="J866" s="86">
        <v>110.83</v>
      </c>
      <c r="K866" s="87">
        <v>0</v>
      </c>
      <c r="L866" s="85">
        <v>0.140000000959</v>
      </c>
      <c r="M866" s="150">
        <v>3.90356620311922E-2</v>
      </c>
      <c r="N866" s="86">
        <v>63.230183531060199</v>
      </c>
      <c r="O866" s="86">
        <v>100</v>
      </c>
      <c r="P866" s="86">
        <v>1.968</v>
      </c>
      <c r="Q866" s="88">
        <v>1.2042999999999999</v>
      </c>
      <c r="R866" s="85">
        <v>0.23942537909018399</v>
      </c>
      <c r="S866" s="86">
        <v>1.5</v>
      </c>
      <c r="T866" s="86">
        <v>2.46</v>
      </c>
      <c r="U866" s="88">
        <v>2.1449650247741201</v>
      </c>
      <c r="V866" s="89">
        <v>4.66</v>
      </c>
      <c r="W866" s="85">
        <v>58.582111554664699</v>
      </c>
      <c r="X866" s="88">
        <v>61.5333333333</v>
      </c>
      <c r="Y866" s="85"/>
      <c r="Z866" s="88"/>
      <c r="AA866" s="85">
        <v>0</v>
      </c>
      <c r="AB866" s="91">
        <v>0</v>
      </c>
      <c r="AC866" s="86">
        <v>0.01</v>
      </c>
      <c r="AD866" s="86">
        <v>0.28000000000000003</v>
      </c>
      <c r="AE866" s="86">
        <v>0.28999999999999998</v>
      </c>
      <c r="AF866" s="151">
        <v>6.7800569460900004E-2</v>
      </c>
      <c r="AG866" s="85">
        <v>8.6508004062000002E-2</v>
      </c>
      <c r="AH866" s="86">
        <v>0.93945699999999999</v>
      </c>
      <c r="AI866" s="151">
        <v>0.77820708319800003</v>
      </c>
      <c r="AJ866" s="152">
        <v>3.48</v>
      </c>
      <c r="AK866" s="153">
        <v>57</v>
      </c>
    </row>
    <row r="867" spans="1:37" x14ac:dyDescent="0.2">
      <c r="A867" s="149" t="s">
        <v>2029</v>
      </c>
      <c r="B867" s="66" t="s">
        <v>2030</v>
      </c>
      <c r="C867" s="67">
        <v>65</v>
      </c>
      <c r="D867" s="84" t="s">
        <v>337</v>
      </c>
      <c r="E867" s="85">
        <v>67.244165956735301</v>
      </c>
      <c r="F867" s="91">
        <v>66.324572647871406</v>
      </c>
      <c r="G867" s="86">
        <v>38.739161936002702</v>
      </c>
      <c r="H867" s="86">
        <v>38.388044490800098</v>
      </c>
      <c r="I867" s="86">
        <v>68.209999999999994</v>
      </c>
      <c r="J867" s="86">
        <v>121.58</v>
      </c>
      <c r="K867" s="87">
        <v>0</v>
      </c>
      <c r="L867" s="85">
        <v>0.21999999745099999</v>
      </c>
      <c r="M867" s="150">
        <v>3.2117188787129401E-2</v>
      </c>
      <c r="N867" s="86">
        <v>61.610515425886</v>
      </c>
      <c r="O867" s="86">
        <v>100</v>
      </c>
      <c r="P867" s="86">
        <v>3.1349999999999998</v>
      </c>
      <c r="Q867" s="88">
        <v>1.9461999999999999</v>
      </c>
      <c r="R867" s="85">
        <v>8.9958394242662804E-2</v>
      </c>
      <c r="S867" s="86">
        <v>1.6</v>
      </c>
      <c r="T867" s="86">
        <v>2.91</v>
      </c>
      <c r="U867" s="88">
        <v>1.9315440409557401</v>
      </c>
      <c r="V867" s="89">
        <v>4.6100000000000003</v>
      </c>
      <c r="W867" s="85">
        <v>55.695885668141003</v>
      </c>
      <c r="X867" s="88">
        <v>62.5</v>
      </c>
      <c r="Y867" s="85"/>
      <c r="Z867" s="88"/>
      <c r="AA867" s="85">
        <v>0.87</v>
      </c>
      <c r="AB867" s="91">
        <v>1.68</v>
      </c>
      <c r="AC867" s="86">
        <v>0.4</v>
      </c>
      <c r="AD867" s="86">
        <v>0.69</v>
      </c>
      <c r="AE867" s="86">
        <v>0.3</v>
      </c>
      <c r="AF867" s="151">
        <v>1.9451794471499999E-6</v>
      </c>
      <c r="AG867" s="85">
        <v>3.4263002819299997E-2</v>
      </c>
      <c r="AH867" s="86">
        <v>1.1879280000000001</v>
      </c>
      <c r="AI867" s="151">
        <v>3.3722259872799998</v>
      </c>
      <c r="AJ867" s="152">
        <v>3.5</v>
      </c>
      <c r="AK867" s="153">
        <v>56</v>
      </c>
    </row>
    <row r="868" spans="1:37" x14ac:dyDescent="0.2">
      <c r="A868" s="149" t="s">
        <v>2031</v>
      </c>
      <c r="B868" s="66" t="s">
        <v>2032</v>
      </c>
      <c r="C868" s="67">
        <v>65</v>
      </c>
      <c r="D868" s="84" t="s">
        <v>337</v>
      </c>
      <c r="E868" s="85">
        <v>74.2863833274792</v>
      </c>
      <c r="F868" s="91">
        <v>74.081489286968704</v>
      </c>
      <c r="G868" s="86">
        <v>64.521718768294093</v>
      </c>
      <c r="H868" s="86">
        <v>64.375365882215206</v>
      </c>
      <c r="I868" s="86">
        <v>41.43</v>
      </c>
      <c r="J868" s="86">
        <v>46.96</v>
      </c>
      <c r="K868" s="87">
        <v>0</v>
      </c>
      <c r="L868" s="85">
        <v>0.94000001945599998</v>
      </c>
      <c r="M868" s="150">
        <v>7.4192004881381104E-4</v>
      </c>
      <c r="N868" s="86">
        <v>69.961292751508907</v>
      </c>
      <c r="O868" s="86">
        <v>92.499331888232305</v>
      </c>
      <c r="P868" s="86">
        <v>0.83099999999999996</v>
      </c>
      <c r="Q868" s="88">
        <v>1.0017</v>
      </c>
      <c r="R868" s="85">
        <v>1.7834849295523501E-2</v>
      </c>
      <c r="S868" s="86">
        <v>1.7</v>
      </c>
      <c r="T868" s="86">
        <v>2.04</v>
      </c>
      <c r="U868" s="88">
        <v>4.4385903290012898</v>
      </c>
      <c r="V868" s="89">
        <v>4.5199999999999996</v>
      </c>
      <c r="W868" s="85">
        <v>47.6576297260603</v>
      </c>
      <c r="X868" s="88">
        <v>54.7</v>
      </c>
      <c r="Y868" s="85">
        <v>19.120000000000005</v>
      </c>
      <c r="Z868" s="88"/>
      <c r="AA868" s="85">
        <v>0</v>
      </c>
      <c r="AB868" s="91">
        <v>0</v>
      </c>
      <c r="AC868" s="86">
        <v>0</v>
      </c>
      <c r="AD868" s="86">
        <v>0</v>
      </c>
      <c r="AE868" s="86">
        <v>0.25</v>
      </c>
      <c r="AF868" s="151">
        <v>0.44490083897499999</v>
      </c>
      <c r="AG868" s="85">
        <v>2.2923003713899999E-2</v>
      </c>
      <c r="AH868" s="86">
        <v>0.20840600000000001</v>
      </c>
      <c r="AI868" s="151">
        <v>1.81581403172</v>
      </c>
      <c r="AJ868" s="152">
        <v>2.88</v>
      </c>
      <c r="AK868" s="153">
        <v>33</v>
      </c>
    </row>
    <row r="869" spans="1:37" x14ac:dyDescent="0.2">
      <c r="A869" s="149" t="s">
        <v>2033</v>
      </c>
      <c r="B869" s="66" t="s">
        <v>2034</v>
      </c>
      <c r="C869" s="67">
        <v>65</v>
      </c>
      <c r="D869" s="84" t="s">
        <v>337</v>
      </c>
      <c r="E869" s="85">
        <v>55.817621048638998</v>
      </c>
      <c r="F869" s="91">
        <v>55.669897292063801</v>
      </c>
      <c r="G869" s="86">
        <v>38.265443620429799</v>
      </c>
      <c r="H869" s="86">
        <v>38.164632137902103</v>
      </c>
      <c r="I869" s="86">
        <v>116.82</v>
      </c>
      <c r="J869" s="86">
        <v>198.99</v>
      </c>
      <c r="K869" s="87">
        <v>0</v>
      </c>
      <c r="L869" s="85">
        <v>0.45999997641099999</v>
      </c>
      <c r="M869" s="150">
        <v>1.03539263076511E-2</v>
      </c>
      <c r="N869" s="86">
        <v>51.980108860962098</v>
      </c>
      <c r="O869" s="86">
        <v>100</v>
      </c>
      <c r="P869" s="86">
        <v>6.258</v>
      </c>
      <c r="Q869" s="88">
        <v>1.5083</v>
      </c>
      <c r="R869" s="85">
        <v>5.0624367195410101E-2</v>
      </c>
      <c r="S869" s="86">
        <v>1.6</v>
      </c>
      <c r="T869" s="86">
        <v>2.6</v>
      </c>
      <c r="U869" s="88">
        <v>1.41535328934892</v>
      </c>
      <c r="V869" s="89">
        <v>4.1500000000000004</v>
      </c>
      <c r="W869" s="85">
        <v>47.5043420783907</v>
      </c>
      <c r="X869" s="88">
        <v>53.3</v>
      </c>
      <c r="Y869" s="85">
        <v>100</v>
      </c>
      <c r="Z869" s="88">
        <v>100</v>
      </c>
      <c r="AA869" s="85">
        <v>2.1</v>
      </c>
      <c r="AB869" s="91">
        <v>2.2200000000000002</v>
      </c>
      <c r="AC869" s="86">
        <v>0.57999999999999996</v>
      </c>
      <c r="AD869" s="86">
        <v>0.66</v>
      </c>
      <c r="AE869" s="86">
        <v>0.41</v>
      </c>
      <c r="AF869" s="151">
        <v>1.07810115932E-7</v>
      </c>
      <c r="AG869" s="85">
        <v>0.28803598512700002</v>
      </c>
      <c r="AH869" s="86">
        <v>1.5856950000000001</v>
      </c>
      <c r="AI869" s="151">
        <v>10.116677447600001</v>
      </c>
      <c r="AJ869" s="152">
        <v>3.44</v>
      </c>
      <c r="AK869" s="153">
        <v>49</v>
      </c>
    </row>
    <row r="870" spans="1:37" x14ac:dyDescent="0.2">
      <c r="A870" s="149" t="s">
        <v>2035</v>
      </c>
      <c r="B870" s="66" t="s">
        <v>2036</v>
      </c>
      <c r="C870" s="67">
        <v>65</v>
      </c>
      <c r="D870" s="84" t="s">
        <v>337</v>
      </c>
      <c r="E870" s="85">
        <v>79.702019892571897</v>
      </c>
      <c r="F870" s="91">
        <v>79.307844699058506</v>
      </c>
      <c r="G870" s="86">
        <v>49.6129730612912</v>
      </c>
      <c r="H870" s="86">
        <v>49.410779568245403</v>
      </c>
      <c r="I870" s="86">
        <v>38.92</v>
      </c>
      <c r="J870" s="86">
        <v>29.78</v>
      </c>
      <c r="K870" s="87">
        <v>0</v>
      </c>
      <c r="L870" s="85">
        <v>0.100000021794</v>
      </c>
      <c r="M870" s="150">
        <v>3.5601043103460298E-3</v>
      </c>
      <c r="N870" s="86">
        <v>73.056586792665101</v>
      </c>
      <c r="O870" s="86">
        <v>97.413542574832903</v>
      </c>
      <c r="P870" s="86">
        <v>0.53700000000000003</v>
      </c>
      <c r="Q870" s="88">
        <v>0.69210000000000005</v>
      </c>
      <c r="R870" s="85">
        <v>3.9880358923230302E-2</v>
      </c>
      <c r="S870" s="86">
        <v>1.4</v>
      </c>
      <c r="T870" s="86">
        <v>1.91</v>
      </c>
      <c r="U870" s="88">
        <v>1.02730633335376</v>
      </c>
      <c r="V870" s="89">
        <v>4.8099999999999996</v>
      </c>
      <c r="W870" s="85">
        <v>49.432845912766403</v>
      </c>
      <c r="X870" s="88">
        <v>51.3</v>
      </c>
      <c r="Y870" s="85"/>
      <c r="Z870" s="88">
        <v>100</v>
      </c>
      <c r="AA870" s="85">
        <v>0</v>
      </c>
      <c r="AB870" s="91">
        <v>0.25</v>
      </c>
      <c r="AC870" s="86">
        <v>0</v>
      </c>
      <c r="AD870" s="86">
        <v>0.1</v>
      </c>
      <c r="AE870" s="86">
        <v>0.12</v>
      </c>
      <c r="AF870" s="151">
        <v>0</v>
      </c>
      <c r="AG870" s="85">
        <v>0.101655008149</v>
      </c>
      <c r="AH870" s="86">
        <v>0.23255100000000001</v>
      </c>
      <c r="AI870" s="151">
        <v>4.6380676071399999E-7</v>
      </c>
      <c r="AJ870" s="152">
        <v>3.58</v>
      </c>
      <c r="AK870" s="153">
        <v>70</v>
      </c>
    </row>
    <row r="871" spans="1:37" x14ac:dyDescent="0.2">
      <c r="A871" s="149" t="s">
        <v>2037</v>
      </c>
      <c r="B871" s="66" t="s">
        <v>2038</v>
      </c>
      <c r="C871" s="67">
        <v>65</v>
      </c>
      <c r="D871" s="84" t="s">
        <v>337</v>
      </c>
      <c r="E871" s="85">
        <v>94.595737092054804</v>
      </c>
      <c r="F871" s="91">
        <v>94.511192280001893</v>
      </c>
      <c r="G871" s="86">
        <v>59.320735275662301</v>
      </c>
      <c r="H871" s="86">
        <v>59.289030971142502</v>
      </c>
      <c r="I871" s="86">
        <v>0.81</v>
      </c>
      <c r="J871" s="86">
        <v>1.72</v>
      </c>
      <c r="K871" s="87">
        <v>0</v>
      </c>
      <c r="L871" s="85">
        <v>0.18000000304899999</v>
      </c>
      <c r="M871" s="150">
        <v>5.4669224078390602E-3</v>
      </c>
      <c r="N871" s="86">
        <v>89.046372103815202</v>
      </c>
      <c r="O871" s="86">
        <v>100</v>
      </c>
      <c r="P871" s="86">
        <v>0.61499999999999999</v>
      </c>
      <c r="Q871" s="88">
        <v>0.2495</v>
      </c>
      <c r="R871" s="85">
        <v>2.7681660899654001E-2</v>
      </c>
      <c r="S871" s="86">
        <v>0.2</v>
      </c>
      <c r="T871" s="86">
        <v>1.1499999999999999</v>
      </c>
      <c r="U871" s="88">
        <v>0.232498233145529</v>
      </c>
      <c r="V871" s="89">
        <v>4.84</v>
      </c>
      <c r="W871" s="85">
        <v>47.6673183049949</v>
      </c>
      <c r="X871" s="88">
        <v>50.266666666699997</v>
      </c>
      <c r="Y871" s="85"/>
      <c r="Z871" s="88"/>
      <c r="AA871" s="85">
        <v>0</v>
      </c>
      <c r="AB871" s="91">
        <v>0</v>
      </c>
      <c r="AC871" s="86">
        <v>0</v>
      </c>
      <c r="AD871" s="86">
        <v>0</v>
      </c>
      <c r="AE871" s="86">
        <v>0</v>
      </c>
      <c r="AF871" s="151">
        <v>76.969100019400003</v>
      </c>
      <c r="AG871" s="85">
        <v>5.2950010526200001E-3</v>
      </c>
      <c r="AH871" s="86">
        <v>2.1080000000000002E-2</v>
      </c>
      <c r="AI871" s="151">
        <v>2.1806921199000001E-8</v>
      </c>
      <c r="AJ871" s="152">
        <v>3.52</v>
      </c>
      <c r="AK871" s="153">
        <v>73</v>
      </c>
    </row>
    <row r="872" spans="1:37" x14ac:dyDescent="0.2">
      <c r="A872" s="149" t="s">
        <v>2039</v>
      </c>
      <c r="B872" s="66" t="s">
        <v>2040</v>
      </c>
      <c r="C872" s="67">
        <v>65</v>
      </c>
      <c r="D872" s="84" t="s">
        <v>337</v>
      </c>
      <c r="E872" s="85">
        <v>91.028459878763002</v>
      </c>
      <c r="F872" s="91">
        <v>89.721565807048194</v>
      </c>
      <c r="G872" s="86">
        <v>38.799958902702102</v>
      </c>
      <c r="H872" s="86">
        <v>38.278023219973299</v>
      </c>
      <c r="I872" s="86">
        <v>4.45</v>
      </c>
      <c r="J872" s="86">
        <v>8.5299999999999994</v>
      </c>
      <c r="K872" s="87">
        <v>0</v>
      </c>
      <c r="L872" s="85">
        <v>0.17000018468100001</v>
      </c>
      <c r="M872" s="150">
        <v>0</v>
      </c>
      <c r="N872" s="86">
        <v>88.9676177584128</v>
      </c>
      <c r="O872" s="86">
        <v>98.714652956298195</v>
      </c>
      <c r="P872" s="86">
        <v>1.5840000000000001</v>
      </c>
      <c r="Q872" s="88">
        <v>0</v>
      </c>
      <c r="R872" s="85">
        <v>0</v>
      </c>
      <c r="S872" s="86">
        <v>0.5</v>
      </c>
      <c r="T872" s="86">
        <v>2.33</v>
      </c>
      <c r="U872" s="88">
        <v>0.43563135723826202</v>
      </c>
      <c r="V872" s="89"/>
      <c r="W872" s="85">
        <v>52.7</v>
      </c>
      <c r="X872" s="88"/>
      <c r="Y872" s="85">
        <v>100</v>
      </c>
      <c r="Z872" s="88"/>
      <c r="AA872" s="85">
        <v>0.05</v>
      </c>
      <c r="AB872" s="91">
        <v>0.15</v>
      </c>
      <c r="AC872" s="86">
        <v>0</v>
      </c>
      <c r="AD872" s="86">
        <v>0</v>
      </c>
      <c r="AE872" s="86">
        <v>0.21</v>
      </c>
      <c r="AF872" s="151">
        <v>81.330800703799994</v>
      </c>
      <c r="AG872" s="85">
        <v>8.8290039732399992E-3</v>
      </c>
      <c r="AH872" s="86">
        <v>3.2751000000000002E-2</v>
      </c>
      <c r="AI872" s="151">
        <v>0.51880395725999995</v>
      </c>
      <c r="AJ872" s="152">
        <v>3.72</v>
      </c>
      <c r="AK872" s="153">
        <v>80</v>
      </c>
    </row>
    <row r="873" spans="1:37" x14ac:dyDescent="0.2">
      <c r="A873" s="149" t="s">
        <v>2041</v>
      </c>
      <c r="B873" s="66" t="s">
        <v>2042</v>
      </c>
      <c r="C873" s="67">
        <v>65</v>
      </c>
      <c r="D873" s="84" t="s">
        <v>337</v>
      </c>
      <c r="E873" s="85">
        <v>89.208342823674897</v>
      </c>
      <c r="F873" s="91">
        <v>88.728077311033701</v>
      </c>
      <c r="G873" s="86">
        <v>57.469169947613302</v>
      </c>
      <c r="H873" s="86">
        <v>57.210815735528598</v>
      </c>
      <c r="I873" s="86">
        <v>20.239999999999998</v>
      </c>
      <c r="J873" s="86">
        <v>21.42</v>
      </c>
      <c r="K873" s="87">
        <v>0</v>
      </c>
      <c r="L873" s="85">
        <v>3.0000172079199999E-2</v>
      </c>
      <c r="M873" s="150">
        <v>2.0773098993891299E-3</v>
      </c>
      <c r="N873" s="86">
        <v>84.880122984332601</v>
      </c>
      <c r="O873" s="86">
        <v>100</v>
      </c>
      <c r="P873" s="86">
        <v>1.625</v>
      </c>
      <c r="Q873" s="88">
        <v>0.55679999999999996</v>
      </c>
      <c r="R873" s="85">
        <v>2.9023363807865299E-2</v>
      </c>
      <c r="S873" s="86">
        <v>0.5</v>
      </c>
      <c r="T873" s="86">
        <v>1.18</v>
      </c>
      <c r="U873" s="88">
        <v>0.39957049425698798</v>
      </c>
      <c r="V873" s="89">
        <v>4.6399999999999997</v>
      </c>
      <c r="W873" s="85">
        <v>54.378677458970003</v>
      </c>
      <c r="X873" s="88">
        <v>50.933333333299998</v>
      </c>
      <c r="Y873" s="85"/>
      <c r="Z873" s="88"/>
      <c r="AA873" s="85">
        <v>0</v>
      </c>
      <c r="AB873" s="91">
        <v>0</v>
      </c>
      <c r="AC873" s="86">
        <v>0.02</v>
      </c>
      <c r="AD873" s="86">
        <v>0.06</v>
      </c>
      <c r="AE873" s="86">
        <v>0.25</v>
      </c>
      <c r="AF873" s="151">
        <v>64.596099777700005</v>
      </c>
      <c r="AG873" s="85">
        <v>3.9204012120300002E-2</v>
      </c>
      <c r="AH873" s="86">
        <v>0.238731</v>
      </c>
      <c r="AI873" s="151">
        <v>0.51880411540899996</v>
      </c>
      <c r="AJ873" s="152">
        <v>3.52</v>
      </c>
      <c r="AK873" s="153">
        <v>71</v>
      </c>
    </row>
    <row r="874" spans="1:37" x14ac:dyDescent="0.2">
      <c r="A874" s="149" t="s">
        <v>2043</v>
      </c>
      <c r="B874" s="66" t="s">
        <v>2044</v>
      </c>
      <c r="C874" s="67">
        <v>65</v>
      </c>
      <c r="D874" s="84" t="s">
        <v>337</v>
      </c>
      <c r="E874" s="85">
        <v>86.816904639027499</v>
      </c>
      <c r="F874" s="91">
        <v>85.783461080209705</v>
      </c>
      <c r="G874" s="86">
        <v>68.692139584966</v>
      </c>
      <c r="H874" s="86">
        <v>68.279909016189805</v>
      </c>
      <c r="I874" s="86">
        <v>17.27</v>
      </c>
      <c r="J874" s="86">
        <v>22.64</v>
      </c>
      <c r="K874" s="87">
        <v>0</v>
      </c>
      <c r="L874" s="85">
        <v>3.0699998848700001</v>
      </c>
      <c r="M874" s="150">
        <v>0</v>
      </c>
      <c r="N874" s="86">
        <v>82.112261115633601</v>
      </c>
      <c r="O874" s="86">
        <v>94.646847770374194</v>
      </c>
      <c r="P874" s="86">
        <v>1.03</v>
      </c>
      <c r="Q874" s="88">
        <v>0.3327</v>
      </c>
      <c r="R874" s="85">
        <v>0</v>
      </c>
      <c r="S874" s="86">
        <v>0.7</v>
      </c>
      <c r="T874" s="86">
        <v>1.59</v>
      </c>
      <c r="U874" s="88">
        <v>1.9477416518531301</v>
      </c>
      <c r="V874" s="89">
        <v>4.46</v>
      </c>
      <c r="W874" s="85">
        <v>45.181806242678903</v>
      </c>
      <c r="X874" s="88">
        <v>52.933333333299998</v>
      </c>
      <c r="Y874" s="85">
        <v>-100</v>
      </c>
      <c r="Z874" s="88"/>
      <c r="AA874" s="85">
        <v>0.46</v>
      </c>
      <c r="AB874" s="91">
        <v>0.92</v>
      </c>
      <c r="AC874" s="86">
        <v>0.12</v>
      </c>
      <c r="AD874" s="86">
        <v>0.26</v>
      </c>
      <c r="AE874" s="86">
        <v>0.1</v>
      </c>
      <c r="AF874" s="151">
        <v>65.254303175000004</v>
      </c>
      <c r="AG874" s="85">
        <v>0.216107983502</v>
      </c>
      <c r="AH874" s="86">
        <v>0.20591499999999999</v>
      </c>
      <c r="AI874" s="151">
        <v>0.77820603779099995</v>
      </c>
      <c r="AJ874" s="152">
        <v>3.04</v>
      </c>
      <c r="AK874" s="153">
        <v>47</v>
      </c>
    </row>
    <row r="875" spans="1:37" x14ac:dyDescent="0.2">
      <c r="A875" s="149" t="s">
        <v>2045</v>
      </c>
      <c r="B875" s="66" t="s">
        <v>2046</v>
      </c>
      <c r="C875" s="67">
        <v>65</v>
      </c>
      <c r="D875" s="84" t="s">
        <v>337</v>
      </c>
      <c r="E875" s="85">
        <v>87.981956504421206</v>
      </c>
      <c r="F875" s="91">
        <v>87.939138054648296</v>
      </c>
      <c r="G875" s="86">
        <v>51.838206006532303</v>
      </c>
      <c r="H875" s="86">
        <v>51.821277782203502</v>
      </c>
      <c r="I875" s="86">
        <v>0</v>
      </c>
      <c r="J875" s="86">
        <v>0</v>
      </c>
      <c r="K875" s="87">
        <v>0</v>
      </c>
      <c r="L875" s="85">
        <v>1.0000021957299999E-2</v>
      </c>
      <c r="M875" s="150">
        <v>0.22050389857612099</v>
      </c>
      <c r="N875" s="86">
        <v>94.1619171269502</v>
      </c>
      <c r="O875" s="86">
        <v>91.450292397660803</v>
      </c>
      <c r="P875" s="86">
        <v>0.25</v>
      </c>
      <c r="Q875" s="88">
        <v>0.36509999999999998</v>
      </c>
      <c r="R875" s="85">
        <v>0.22818026240730199</v>
      </c>
      <c r="S875" s="86">
        <v>0</v>
      </c>
      <c r="T875" s="86">
        <v>1.2</v>
      </c>
      <c r="U875" s="88">
        <v>6.5721341511989204E-2</v>
      </c>
      <c r="V875" s="89">
        <v>4.83</v>
      </c>
      <c r="W875" s="85">
        <v>45.040425916995297</v>
      </c>
      <c r="X875" s="88"/>
      <c r="Y875" s="85"/>
      <c r="Z875" s="88"/>
      <c r="AA875" s="85">
        <v>0</v>
      </c>
      <c r="AB875" s="91">
        <v>0.05</v>
      </c>
      <c r="AC875" s="86">
        <v>0.01</v>
      </c>
      <c r="AD875" s="86">
        <v>0.02</v>
      </c>
      <c r="AE875" s="86">
        <v>0</v>
      </c>
      <c r="AF875" s="151">
        <v>89.551694701299994</v>
      </c>
      <c r="AG875" s="85">
        <v>6.71600383074E-10</v>
      </c>
      <c r="AH875" s="86">
        <v>1.9999999999999999E-6</v>
      </c>
      <c r="AI875" s="151">
        <v>1.46632223874E-8</v>
      </c>
      <c r="AJ875" s="152">
        <v>3.49</v>
      </c>
      <c r="AK875" s="153">
        <v>70</v>
      </c>
    </row>
    <row r="876" spans="1:37" x14ac:dyDescent="0.2">
      <c r="A876" s="149" t="s">
        <v>2047</v>
      </c>
      <c r="B876" s="66" t="s">
        <v>2048</v>
      </c>
      <c r="C876" s="67">
        <v>65</v>
      </c>
      <c r="D876" s="84" t="s">
        <v>337</v>
      </c>
      <c r="E876" s="85">
        <v>85.535709894505601</v>
      </c>
      <c r="F876" s="91">
        <v>85.459478511766704</v>
      </c>
      <c r="G876" s="86">
        <v>55.442346942957599</v>
      </c>
      <c r="H876" s="86">
        <v>55.406280482306897</v>
      </c>
      <c r="I876" s="86">
        <v>6.2</v>
      </c>
      <c r="J876" s="86">
        <v>6.39</v>
      </c>
      <c r="K876" s="87">
        <v>0</v>
      </c>
      <c r="L876" s="85">
        <v>0.63000004266800003</v>
      </c>
      <c r="M876" s="150">
        <v>6.9485006090308802E-3</v>
      </c>
      <c r="N876" s="86">
        <v>70.505638773042506</v>
      </c>
      <c r="O876" s="86">
        <v>78.297141455036197</v>
      </c>
      <c r="P876" s="86">
        <v>0.38400000000000001</v>
      </c>
      <c r="Q876" s="88">
        <v>0.5282</v>
      </c>
      <c r="R876" s="85">
        <v>4.6289152908501802E-2</v>
      </c>
      <c r="S876" s="86">
        <v>2.6</v>
      </c>
      <c r="T876" s="86">
        <v>1.25</v>
      </c>
      <c r="U876" s="88">
        <v>1.70659934260679</v>
      </c>
      <c r="V876" s="89">
        <v>4.95</v>
      </c>
      <c r="W876" s="85">
        <v>45.598079417444602</v>
      </c>
      <c r="X876" s="88">
        <v>49.1</v>
      </c>
      <c r="Y876" s="85"/>
      <c r="Z876" s="88"/>
      <c r="AA876" s="85">
        <v>0</v>
      </c>
      <c r="AB876" s="91">
        <v>0</v>
      </c>
      <c r="AC876" s="86">
        <v>0</v>
      </c>
      <c r="AD876" s="86">
        <v>0</v>
      </c>
      <c r="AE876" s="86">
        <v>0</v>
      </c>
      <c r="AF876" s="151">
        <v>0.53440063371000002</v>
      </c>
      <c r="AG876" s="85">
        <v>0.24374800598099999</v>
      </c>
      <c r="AH876" s="86">
        <v>5.4940999999999997E-2</v>
      </c>
      <c r="AI876" s="151">
        <v>9.7391002433900004E-2</v>
      </c>
      <c r="AJ876" s="152">
        <v>2.65</v>
      </c>
      <c r="AK876" s="153">
        <v>23</v>
      </c>
    </row>
    <row r="877" spans="1:37" x14ac:dyDescent="0.2">
      <c r="A877" s="149" t="s">
        <v>2049</v>
      </c>
      <c r="B877" s="66" t="s">
        <v>2050</v>
      </c>
      <c r="C877" s="67">
        <v>65</v>
      </c>
      <c r="D877" s="84" t="s">
        <v>337</v>
      </c>
      <c r="E877" s="85">
        <v>87.9321220240587</v>
      </c>
      <c r="F877" s="91">
        <v>87.835552206313295</v>
      </c>
      <c r="G877" s="86">
        <v>57.065505596025602</v>
      </c>
      <c r="H877" s="86">
        <v>57.000195372463601</v>
      </c>
      <c r="I877" s="86">
        <v>5.53</v>
      </c>
      <c r="J877" s="86">
        <v>5.58</v>
      </c>
      <c r="K877" s="87">
        <v>0</v>
      </c>
      <c r="L877" s="85">
        <v>0.460000015564</v>
      </c>
      <c r="M877" s="150">
        <v>1.0313165686665899</v>
      </c>
      <c r="N877" s="86">
        <v>75.941510330751797</v>
      </c>
      <c r="O877" s="86">
        <v>87.903037655732305</v>
      </c>
      <c r="P877" s="86">
        <v>0.42799999999999999</v>
      </c>
      <c r="Q877" s="88">
        <v>0.2853</v>
      </c>
      <c r="R877" s="85">
        <v>4.8496605237633397E-2</v>
      </c>
      <c r="S877" s="86">
        <v>0.9</v>
      </c>
      <c r="T877" s="86">
        <v>1.32</v>
      </c>
      <c r="U877" s="88">
        <v>1.2771777052108599</v>
      </c>
      <c r="V877" s="89">
        <v>4.8</v>
      </c>
      <c r="W877" s="85">
        <v>46.783204910151802</v>
      </c>
      <c r="X877" s="88">
        <v>54.6</v>
      </c>
      <c r="Y877" s="85">
        <v>100</v>
      </c>
      <c r="Z877" s="88"/>
      <c r="AA877" s="85">
        <v>0</v>
      </c>
      <c r="AB877" s="91">
        <v>0</v>
      </c>
      <c r="AC877" s="86">
        <v>0</v>
      </c>
      <c r="AD877" s="86">
        <v>0</v>
      </c>
      <c r="AE877" s="86">
        <v>0</v>
      </c>
      <c r="AF877" s="151">
        <v>34.232699287800003</v>
      </c>
      <c r="AG877" s="85">
        <v>5.2560128081400002E-3</v>
      </c>
      <c r="AH877" s="86">
        <v>7.1022000000000002E-2</v>
      </c>
      <c r="AI877" s="151">
        <v>9.4065005557899997E-2</v>
      </c>
      <c r="AJ877" s="152">
        <v>2.63</v>
      </c>
      <c r="AK877" s="153">
        <v>27</v>
      </c>
    </row>
    <row r="878" spans="1:37" x14ac:dyDescent="0.2">
      <c r="A878" s="149" t="s">
        <v>2051</v>
      </c>
      <c r="B878" s="66" t="s">
        <v>2052</v>
      </c>
      <c r="C878" s="67">
        <v>65</v>
      </c>
      <c r="D878" s="84" t="s">
        <v>337</v>
      </c>
      <c r="E878" s="85">
        <v>63.5454955826401</v>
      </c>
      <c r="F878" s="91">
        <v>63.5454955826401</v>
      </c>
      <c r="G878" s="86">
        <v>36.542636658713299</v>
      </c>
      <c r="H878" s="86">
        <v>36.542636658713299</v>
      </c>
      <c r="I878" s="86">
        <v>2.83</v>
      </c>
      <c r="J878" s="86">
        <v>3.37</v>
      </c>
      <c r="K878" s="87">
        <v>0</v>
      </c>
      <c r="L878" s="85">
        <v>0.18000000843200001</v>
      </c>
      <c r="M878" s="150">
        <v>9.7054280530438006E-3</v>
      </c>
      <c r="N878" s="86">
        <v>48.842562712447801</v>
      </c>
      <c r="O878" s="86">
        <v>80.097402597402606</v>
      </c>
      <c r="P878" s="86">
        <v>0.43</v>
      </c>
      <c r="Q878" s="88">
        <v>0.57320000000000004</v>
      </c>
      <c r="R878" s="85">
        <v>3.4352456200618303E-2</v>
      </c>
      <c r="S878" s="86">
        <v>6.9</v>
      </c>
      <c r="T878" s="86">
        <v>1.71</v>
      </c>
      <c r="U878" s="88">
        <v>3.0416371101223101</v>
      </c>
      <c r="V878" s="89">
        <v>4.66</v>
      </c>
      <c r="W878" s="85">
        <v>38.897586822116203</v>
      </c>
      <c r="X878" s="88">
        <v>37.299999999999997</v>
      </c>
      <c r="Y878" s="85"/>
      <c r="Z878" s="88"/>
      <c r="AA878" s="85">
        <v>0</v>
      </c>
      <c r="AB878" s="91">
        <v>0</v>
      </c>
      <c r="AC878" s="86">
        <v>0</v>
      </c>
      <c r="AD878" s="86">
        <v>0</v>
      </c>
      <c r="AE878" s="86">
        <v>0</v>
      </c>
      <c r="AF878" s="151">
        <v>5.5538003396800004</v>
      </c>
      <c r="AG878" s="85">
        <v>0.45304798554800002</v>
      </c>
      <c r="AH878" s="86">
        <v>1.1157E-2</v>
      </c>
      <c r="AI878" s="151">
        <v>3.02147192084E-9</v>
      </c>
      <c r="AJ878" s="152">
        <v>2.5099999999999998</v>
      </c>
      <c r="AK878" s="153">
        <v>15</v>
      </c>
    </row>
    <row r="879" spans="1:37" x14ac:dyDescent="0.2">
      <c r="A879" s="149" t="s">
        <v>2053</v>
      </c>
      <c r="B879" s="66" t="s">
        <v>2054</v>
      </c>
      <c r="C879" s="67">
        <v>65</v>
      </c>
      <c r="D879" s="84" t="s">
        <v>337</v>
      </c>
      <c r="E879" s="85">
        <v>81.985914095823802</v>
      </c>
      <c r="F879" s="91">
        <v>81.950203352841996</v>
      </c>
      <c r="G879" s="86">
        <v>59.938498164864598</v>
      </c>
      <c r="H879" s="86">
        <v>59.938498164864598</v>
      </c>
      <c r="I879" s="86">
        <v>2.66</v>
      </c>
      <c r="J879" s="86">
        <v>2.35</v>
      </c>
      <c r="K879" s="87">
        <v>0</v>
      </c>
      <c r="L879" s="85">
        <v>0.64999999390899998</v>
      </c>
      <c r="M879" s="150">
        <v>1.70812407632277E-3</v>
      </c>
      <c r="N879" s="86">
        <v>73.302509117723304</v>
      </c>
      <c r="O879" s="86">
        <v>84.503025064822793</v>
      </c>
      <c r="P879" s="86">
        <v>0.36499999999999999</v>
      </c>
      <c r="Q879" s="88">
        <v>0.50700000000000001</v>
      </c>
      <c r="R879" s="85">
        <v>7.1073205401563602E-2</v>
      </c>
      <c r="S879" s="86">
        <v>4</v>
      </c>
      <c r="T879" s="86">
        <v>1.27</v>
      </c>
      <c r="U879" s="88">
        <v>1.30542604900308</v>
      </c>
      <c r="V879" s="89">
        <v>4.59</v>
      </c>
      <c r="W879" s="85">
        <v>49.005576207380201</v>
      </c>
      <c r="X879" s="88">
        <v>45</v>
      </c>
      <c r="Y879" s="85">
        <v>100</v>
      </c>
      <c r="Z879" s="88"/>
      <c r="AA879" s="85">
        <v>0</v>
      </c>
      <c r="AB879" s="91">
        <v>0</v>
      </c>
      <c r="AC879" s="86">
        <v>0</v>
      </c>
      <c r="AD879" s="86">
        <v>0</v>
      </c>
      <c r="AE879" s="86">
        <v>0</v>
      </c>
      <c r="AF879" s="151">
        <v>15.2422998467</v>
      </c>
      <c r="AG879" s="85">
        <v>0.166151995813</v>
      </c>
      <c r="AH879" s="86">
        <v>8.0169999999999998E-3</v>
      </c>
      <c r="AI879" s="151">
        <v>0.19478199116100001</v>
      </c>
      <c r="AJ879" s="152">
        <v>2.25</v>
      </c>
      <c r="AK879" s="153">
        <v>8</v>
      </c>
    </row>
    <row r="880" spans="1:37" x14ac:dyDescent="0.2">
      <c r="A880" s="149" t="s">
        <v>2055</v>
      </c>
      <c r="B880" s="66" t="s">
        <v>2056</v>
      </c>
      <c r="C880" s="67">
        <v>65</v>
      </c>
      <c r="D880" s="84" t="s">
        <v>337</v>
      </c>
      <c r="E880" s="85">
        <v>90.481940767575395</v>
      </c>
      <c r="F880" s="91">
        <v>89.495765795055206</v>
      </c>
      <c r="G880" s="86">
        <v>59.622559720093498</v>
      </c>
      <c r="H880" s="86">
        <v>59.2649358289598</v>
      </c>
      <c r="I880" s="86">
        <v>0</v>
      </c>
      <c r="J880" s="86">
        <v>0</v>
      </c>
      <c r="K880" s="87">
        <v>0</v>
      </c>
      <c r="L880" s="85">
        <v>1.0000103104300001E-2</v>
      </c>
      <c r="M880" s="150">
        <v>3.3471415609984899E-3</v>
      </c>
      <c r="N880" s="86">
        <v>80.940074554396503</v>
      </c>
      <c r="O880" s="86">
        <v>93.1205432937182</v>
      </c>
      <c r="P880" s="86">
        <v>3.9470000000000001</v>
      </c>
      <c r="Q880" s="88">
        <v>0.89449999999999996</v>
      </c>
      <c r="R880" s="85">
        <v>2.4055809477988899E-2</v>
      </c>
      <c r="S880" s="86">
        <v>0</v>
      </c>
      <c r="T880" s="86">
        <v>2.5</v>
      </c>
      <c r="U880" s="88">
        <v>0.40716486306565702</v>
      </c>
      <c r="V880" s="89">
        <v>4.25</v>
      </c>
      <c r="W880" s="85">
        <v>45.358840353433898</v>
      </c>
      <c r="X880" s="88">
        <v>46.266666666699997</v>
      </c>
      <c r="Y880" s="85">
        <v>-100</v>
      </c>
      <c r="Z880" s="88"/>
      <c r="AA880" s="85">
        <v>0.14000000000000001</v>
      </c>
      <c r="AB880" s="91">
        <v>0.43</v>
      </c>
      <c r="AC880" s="86">
        <v>0.02</v>
      </c>
      <c r="AD880" s="86">
        <v>0.03</v>
      </c>
      <c r="AE880" s="86">
        <v>0</v>
      </c>
      <c r="AF880" s="151">
        <v>99.999996979599999</v>
      </c>
      <c r="AG880" s="85">
        <v>4.6980028015700002E-3</v>
      </c>
      <c r="AH880" s="86">
        <v>0</v>
      </c>
      <c r="AI880" s="151">
        <v>9.9336291843000002E-9</v>
      </c>
      <c r="AJ880" s="152">
        <v>3.39</v>
      </c>
      <c r="AK880" s="153">
        <v>67</v>
      </c>
    </row>
    <row r="881" spans="1:37" x14ac:dyDescent="0.2">
      <c r="A881" s="149" t="s">
        <v>2057</v>
      </c>
      <c r="B881" s="66" t="s">
        <v>2058</v>
      </c>
      <c r="C881" s="67">
        <v>65</v>
      </c>
      <c r="D881" s="84" t="s">
        <v>337</v>
      </c>
      <c r="E881" s="85">
        <v>96.7399256233616</v>
      </c>
      <c r="F881" s="91">
        <v>96.537218801438797</v>
      </c>
      <c r="G881" s="86">
        <v>66.553374382734901</v>
      </c>
      <c r="H881" s="86">
        <v>66.490885813570699</v>
      </c>
      <c r="I881" s="86">
        <v>0</v>
      </c>
      <c r="J881" s="86">
        <v>0</v>
      </c>
      <c r="K881" s="87">
        <v>0</v>
      </c>
      <c r="L881" s="85">
        <v>2.00000023926E-2</v>
      </c>
      <c r="M881" s="150">
        <v>0</v>
      </c>
      <c r="N881" s="86">
        <v>92.054266530031697</v>
      </c>
      <c r="O881" s="86">
        <v>96.533858349308304</v>
      </c>
      <c r="P881" s="86">
        <v>0.93300000000000005</v>
      </c>
      <c r="Q881" s="88">
        <v>0.71130000000000004</v>
      </c>
      <c r="R881" s="85">
        <v>0</v>
      </c>
      <c r="S881" s="86">
        <v>0</v>
      </c>
      <c r="T881" s="86">
        <v>1.94</v>
      </c>
      <c r="U881" s="88">
        <v>0.10516368956898101</v>
      </c>
      <c r="V881" s="89">
        <v>4.7699999999999996</v>
      </c>
      <c r="W881" s="85">
        <v>44.272445409456402</v>
      </c>
      <c r="X881" s="88">
        <v>43.5</v>
      </c>
      <c r="Y881" s="85"/>
      <c r="Z881" s="88"/>
      <c r="AA881" s="85">
        <v>0</v>
      </c>
      <c r="AB881" s="91">
        <v>0</v>
      </c>
      <c r="AC881" s="86">
        <v>0</v>
      </c>
      <c r="AD881" s="86">
        <v>0</v>
      </c>
      <c r="AE881" s="86">
        <v>0</v>
      </c>
      <c r="AF881" s="151">
        <v>99.999998600400005</v>
      </c>
      <c r="AG881" s="85">
        <v>4.3076246400999999E-10</v>
      </c>
      <c r="AH881" s="86">
        <v>0</v>
      </c>
      <c r="AI881" s="151">
        <v>0</v>
      </c>
      <c r="AJ881" s="152">
        <v>3.41</v>
      </c>
      <c r="AK881" s="153">
        <v>74</v>
      </c>
    </row>
    <row r="882" spans="1:37" x14ac:dyDescent="0.2">
      <c r="A882" s="149" t="s">
        <v>2059</v>
      </c>
      <c r="B882" s="66" t="s">
        <v>2060</v>
      </c>
      <c r="C882" s="67">
        <v>65</v>
      </c>
      <c r="D882" s="84" t="s">
        <v>337</v>
      </c>
      <c r="E882" s="85">
        <v>93.455386394295601</v>
      </c>
      <c r="F882" s="91">
        <v>93.138369628059394</v>
      </c>
      <c r="G882" s="86">
        <v>57.905184043168198</v>
      </c>
      <c r="H882" s="86">
        <v>57.666216997494701</v>
      </c>
      <c r="I882" s="86">
        <v>0</v>
      </c>
      <c r="J882" s="86">
        <v>0</v>
      </c>
      <c r="K882" s="87">
        <v>0</v>
      </c>
      <c r="L882" s="85">
        <v>1.0000001113500001E-2</v>
      </c>
      <c r="M882" s="150">
        <v>1.1234145985992801</v>
      </c>
      <c r="N882" s="86">
        <v>88.329158923810297</v>
      </c>
      <c r="O882" s="86">
        <v>98.632606401688406</v>
      </c>
      <c r="P882" s="86">
        <v>0.315</v>
      </c>
      <c r="Q882" s="88">
        <v>0.61029999999999995</v>
      </c>
      <c r="R882" s="85">
        <v>1.8705574261129801E-2</v>
      </c>
      <c r="S882" s="86">
        <v>0</v>
      </c>
      <c r="T882" s="86">
        <v>1.91</v>
      </c>
      <c r="U882" s="88">
        <v>0.13779148198111399</v>
      </c>
      <c r="V882" s="89">
        <v>4.68</v>
      </c>
      <c r="W882" s="85">
        <v>44.206233841252001</v>
      </c>
      <c r="X882" s="88">
        <v>45.9</v>
      </c>
      <c r="Y882" s="85">
        <v>100</v>
      </c>
      <c r="Z882" s="88"/>
      <c r="AA882" s="85">
        <v>0</v>
      </c>
      <c r="AB882" s="91">
        <v>0.15</v>
      </c>
      <c r="AC882" s="86">
        <v>0</v>
      </c>
      <c r="AD882" s="86">
        <v>0.12</v>
      </c>
      <c r="AE882" s="86">
        <v>0</v>
      </c>
      <c r="AF882" s="151">
        <v>94.867896990299997</v>
      </c>
      <c r="AG882" s="85">
        <v>4.8000080631200001E-5</v>
      </c>
      <c r="AH882" s="86">
        <v>0</v>
      </c>
      <c r="AI882" s="151">
        <v>7.3365309752700004E-11</v>
      </c>
      <c r="AJ882" s="152">
        <v>3.1</v>
      </c>
      <c r="AK882" s="153">
        <v>50</v>
      </c>
    </row>
    <row r="883" spans="1:37" x14ac:dyDescent="0.2">
      <c r="A883" s="149" t="s">
        <v>2061</v>
      </c>
      <c r="B883" s="66" t="s">
        <v>2062</v>
      </c>
      <c r="C883" s="67">
        <v>65</v>
      </c>
      <c r="D883" s="84" t="s">
        <v>337</v>
      </c>
      <c r="E883" s="85">
        <v>89.022760253570596</v>
      </c>
      <c r="F883" s="91">
        <v>88.861096260088104</v>
      </c>
      <c r="G883" s="86">
        <v>80.201252577713305</v>
      </c>
      <c r="H883" s="86">
        <v>80.115328801649696</v>
      </c>
      <c r="I883" s="86">
        <v>2.86</v>
      </c>
      <c r="J883" s="86">
        <v>4.21</v>
      </c>
      <c r="K883" s="87">
        <v>0</v>
      </c>
      <c r="L883" s="85">
        <v>0.16999999881700001</v>
      </c>
      <c r="M883" s="150">
        <v>0</v>
      </c>
      <c r="N883" s="86">
        <v>83.245174940654394</v>
      </c>
      <c r="O883" s="86">
        <v>92.171182760003902</v>
      </c>
      <c r="P883" s="86">
        <v>1.107</v>
      </c>
      <c r="Q883" s="88">
        <v>0.34649999999999997</v>
      </c>
      <c r="R883" s="85">
        <v>0</v>
      </c>
      <c r="S883" s="86">
        <v>0.3</v>
      </c>
      <c r="T883" s="86">
        <v>1.07</v>
      </c>
      <c r="U883" s="88">
        <v>1.2048422821354901</v>
      </c>
      <c r="V883" s="89">
        <v>4.7</v>
      </c>
      <c r="W883" s="85">
        <v>50.556560788799601</v>
      </c>
      <c r="X883" s="88">
        <v>56.633333333300001</v>
      </c>
      <c r="Y883" s="85">
        <v>-97.6</v>
      </c>
      <c r="Z883" s="88"/>
      <c r="AA883" s="85">
        <v>0</v>
      </c>
      <c r="AB883" s="91">
        <v>0</v>
      </c>
      <c r="AC883" s="86">
        <v>0</v>
      </c>
      <c r="AD883" s="86">
        <v>0</v>
      </c>
      <c r="AE883" s="86">
        <v>0</v>
      </c>
      <c r="AF883" s="151">
        <v>60.909699399300003</v>
      </c>
      <c r="AG883" s="85">
        <v>4.1911999062700003E-2</v>
      </c>
      <c r="AH883" s="86">
        <v>2.2428E-2</v>
      </c>
      <c r="AI883" s="151">
        <v>5.05777450706E-10</v>
      </c>
      <c r="AJ883" s="152">
        <v>2.59</v>
      </c>
      <c r="AK883" s="153">
        <v>31</v>
      </c>
    </row>
    <row r="884" spans="1:37" x14ac:dyDescent="0.2">
      <c r="A884" s="149" t="s">
        <v>2063</v>
      </c>
      <c r="B884" s="66" t="s">
        <v>2064</v>
      </c>
      <c r="C884" s="67">
        <v>65</v>
      </c>
      <c r="D884" s="84" t="s">
        <v>337</v>
      </c>
      <c r="E884" s="85">
        <v>93.1543518482069</v>
      </c>
      <c r="F884" s="91">
        <v>92.831555328110895</v>
      </c>
      <c r="G884" s="86">
        <v>64.061331338818206</v>
      </c>
      <c r="H884" s="86">
        <v>63.9511081368342</v>
      </c>
      <c r="I884" s="86">
        <v>1.02</v>
      </c>
      <c r="J884" s="86">
        <v>1.08</v>
      </c>
      <c r="K884" s="87">
        <v>0</v>
      </c>
      <c r="L884" s="85">
        <v>0.32000003312699998</v>
      </c>
      <c r="M884" s="150">
        <v>0</v>
      </c>
      <c r="N884" s="86">
        <v>80.750137892994999</v>
      </c>
      <c r="O884" s="86">
        <v>83.488003621548202</v>
      </c>
      <c r="P884" s="86">
        <v>0.48599999999999999</v>
      </c>
      <c r="Q884" s="88">
        <v>0.67800000000000005</v>
      </c>
      <c r="R884" s="85">
        <v>0</v>
      </c>
      <c r="S884" s="86">
        <v>2.2000000000000002</v>
      </c>
      <c r="T884" s="86">
        <v>1.55</v>
      </c>
      <c r="U884" s="88">
        <v>0.43695626500807</v>
      </c>
      <c r="V884" s="89">
        <v>4.79</v>
      </c>
      <c r="W884" s="85">
        <v>42.775111415920897</v>
      </c>
      <c r="X884" s="88">
        <v>43.733333333300003</v>
      </c>
      <c r="Y884" s="85">
        <v>-100</v>
      </c>
      <c r="Z884" s="88"/>
      <c r="AA884" s="85">
        <v>0</v>
      </c>
      <c r="AB884" s="91">
        <v>7.0000000000000007E-2</v>
      </c>
      <c r="AC884" s="86">
        <v>0</v>
      </c>
      <c r="AD884" s="86">
        <v>0</v>
      </c>
      <c r="AE884" s="86">
        <v>0</v>
      </c>
      <c r="AF884" s="151">
        <v>3.2046063125800001E-8</v>
      </c>
      <c r="AG884" s="85">
        <v>1.3658084609299999E-8</v>
      </c>
      <c r="AH884" s="86">
        <v>3.8219999999999999E-3</v>
      </c>
      <c r="AI884" s="151">
        <v>9.7390996410500003E-2</v>
      </c>
      <c r="AJ884" s="152">
        <v>2.66</v>
      </c>
      <c r="AK884" s="153">
        <v>25</v>
      </c>
    </row>
    <row r="885" spans="1:37" x14ac:dyDescent="0.2">
      <c r="A885" s="149" t="s">
        <v>2065</v>
      </c>
      <c r="B885" s="66" t="s">
        <v>2066</v>
      </c>
      <c r="C885" s="67">
        <v>65</v>
      </c>
      <c r="D885" s="84" t="s">
        <v>337</v>
      </c>
      <c r="E885" s="85">
        <v>84.849520516274296</v>
      </c>
      <c r="F885" s="91">
        <v>84.775135200337701</v>
      </c>
      <c r="G885" s="86">
        <v>68.695844474377296</v>
      </c>
      <c r="H885" s="86">
        <v>68.625479986329196</v>
      </c>
      <c r="I885" s="86">
        <v>6.25</v>
      </c>
      <c r="J885" s="86">
        <v>5.16</v>
      </c>
      <c r="K885" s="87">
        <v>0</v>
      </c>
      <c r="L885" s="85">
        <v>1.0400001463499999</v>
      </c>
      <c r="M885" s="150">
        <v>0</v>
      </c>
      <c r="N885" s="86">
        <v>71.917394629845802</v>
      </c>
      <c r="O885" s="86">
        <v>77.050290135396494</v>
      </c>
      <c r="P885" s="86">
        <v>0.57399999999999995</v>
      </c>
      <c r="Q885" s="88">
        <v>0.2457</v>
      </c>
      <c r="R885" s="85">
        <v>0</v>
      </c>
      <c r="S885" s="86">
        <v>3.3</v>
      </c>
      <c r="T885" s="86">
        <v>1.27</v>
      </c>
      <c r="U885" s="88">
        <v>3.2247039665467101</v>
      </c>
      <c r="V885" s="89">
        <v>4.42</v>
      </c>
      <c r="W885" s="85">
        <v>38.214357874571199</v>
      </c>
      <c r="X885" s="88">
        <v>39.266666666699997</v>
      </c>
      <c r="Y885" s="85"/>
      <c r="Z885" s="88"/>
      <c r="AA885" s="85">
        <v>0</v>
      </c>
      <c r="AB885" s="91">
        <v>0</v>
      </c>
      <c r="AC885" s="86">
        <v>0</v>
      </c>
      <c r="AD885" s="86">
        <v>0</v>
      </c>
      <c r="AE885" s="86">
        <v>0</v>
      </c>
      <c r="AF885" s="151">
        <v>6.9162546066599998E-9</v>
      </c>
      <c r="AG885" s="85">
        <v>0.141556031823</v>
      </c>
      <c r="AH885" s="86">
        <v>1.5984000000000002E-2</v>
      </c>
      <c r="AI885" s="151">
        <v>9.7390977487500002E-2</v>
      </c>
      <c r="AJ885" s="152">
        <v>2.72</v>
      </c>
      <c r="AK885" s="153">
        <v>42</v>
      </c>
    </row>
    <row r="886" spans="1:37" x14ac:dyDescent="0.2">
      <c r="A886" s="149" t="s">
        <v>2067</v>
      </c>
      <c r="B886" s="66" t="s">
        <v>2068</v>
      </c>
      <c r="C886" s="67">
        <v>63</v>
      </c>
      <c r="D886" s="84" t="s">
        <v>337</v>
      </c>
      <c r="E886" s="85">
        <v>93.267963275594894</v>
      </c>
      <c r="F886" s="91">
        <v>93.136143937466798</v>
      </c>
      <c r="G886" s="86">
        <v>88.941051317037093</v>
      </c>
      <c r="H886" s="86">
        <v>88.825420318678994</v>
      </c>
      <c r="I886" s="86">
        <v>2.37</v>
      </c>
      <c r="J886" s="86">
        <v>1.69</v>
      </c>
      <c r="K886" s="87">
        <v>0</v>
      </c>
      <c r="L886" s="85">
        <v>3.76999988753</v>
      </c>
      <c r="M886" s="150">
        <v>0</v>
      </c>
      <c r="N886" s="86">
        <v>77.693713703986504</v>
      </c>
      <c r="O886" s="86">
        <v>68.9506571859513</v>
      </c>
      <c r="P886" s="86">
        <v>0.27800000000000002</v>
      </c>
      <c r="Q886" s="88">
        <v>0.33400000000000002</v>
      </c>
      <c r="R886" s="85">
        <v>0</v>
      </c>
      <c r="S886" s="86">
        <v>1.8</v>
      </c>
      <c r="T886" s="86">
        <v>1.46</v>
      </c>
      <c r="U886" s="88">
        <v>0.38389491454869201</v>
      </c>
      <c r="V886" s="89">
        <v>4.5999999999999996</v>
      </c>
      <c r="W886" s="85">
        <v>37.7647250743765</v>
      </c>
      <c r="X886" s="88">
        <v>39.299999999999997</v>
      </c>
      <c r="Y886" s="85"/>
      <c r="Z886" s="88"/>
      <c r="AA886" s="85">
        <v>0</v>
      </c>
      <c r="AB886" s="91">
        <v>0</v>
      </c>
      <c r="AC886" s="86">
        <v>0</v>
      </c>
      <c r="AD886" s="86">
        <v>0</v>
      </c>
      <c r="AE886" s="86">
        <v>0</v>
      </c>
      <c r="AF886" s="151">
        <v>9.0535435697799999E-9</v>
      </c>
      <c r="AG886" s="85">
        <v>2.9153667778299999E-8</v>
      </c>
      <c r="AH886" s="86">
        <v>4.0819999999999997E-3</v>
      </c>
      <c r="AI886" s="151">
        <v>4.0718144885100002E-9</v>
      </c>
      <c r="AJ886" s="152">
        <v>3.01</v>
      </c>
      <c r="AK886" s="153">
        <v>59</v>
      </c>
    </row>
    <row r="887" spans="1:37" x14ac:dyDescent="0.2">
      <c r="A887" s="149" t="s">
        <v>2069</v>
      </c>
      <c r="B887" s="66" t="s">
        <v>2070</v>
      </c>
      <c r="C887" s="67">
        <v>65</v>
      </c>
      <c r="D887" s="84" t="s">
        <v>337</v>
      </c>
      <c r="E887" s="85">
        <v>84.227736041132403</v>
      </c>
      <c r="F887" s="91">
        <v>84.171037202169998</v>
      </c>
      <c r="G887" s="86">
        <v>77.244114273932695</v>
      </c>
      <c r="H887" s="86">
        <v>77.194824942334705</v>
      </c>
      <c r="I887" s="86">
        <v>2.57</v>
      </c>
      <c r="J887" s="86">
        <v>2.21</v>
      </c>
      <c r="K887" s="87">
        <v>0</v>
      </c>
      <c r="L887" s="85">
        <v>0.46000005528400001</v>
      </c>
      <c r="M887" s="150">
        <v>0</v>
      </c>
      <c r="N887" s="86">
        <v>76.994045671661297</v>
      </c>
      <c r="O887" s="86">
        <v>94.756563078148005</v>
      </c>
      <c r="P887" s="86">
        <v>0.31</v>
      </c>
      <c r="Q887" s="88">
        <v>0.18260000000000001</v>
      </c>
      <c r="R887" s="85">
        <v>0</v>
      </c>
      <c r="S887" s="86">
        <v>0.9</v>
      </c>
      <c r="T887" s="86">
        <v>1.26</v>
      </c>
      <c r="U887" s="88">
        <v>1.6529644472507501</v>
      </c>
      <c r="V887" s="89">
        <v>4.63</v>
      </c>
      <c r="W887" s="85">
        <v>46.670082939232699</v>
      </c>
      <c r="X887" s="88">
        <v>53.4</v>
      </c>
      <c r="Y887" s="85">
        <v>65.72</v>
      </c>
      <c r="Z887" s="88"/>
      <c r="AA887" s="85">
        <v>0</v>
      </c>
      <c r="AB887" s="91">
        <v>0</v>
      </c>
      <c r="AC887" s="86">
        <v>0</v>
      </c>
      <c r="AD887" s="86">
        <v>0</v>
      </c>
      <c r="AE887" s="86">
        <v>0</v>
      </c>
      <c r="AF887" s="151">
        <v>0.70469990555299999</v>
      </c>
      <c r="AG887" s="85">
        <v>0.61387606769199998</v>
      </c>
      <c r="AH887" s="86">
        <v>2.4050999999999999E-2</v>
      </c>
      <c r="AI887" s="151">
        <v>3.0286315134100001E-8</v>
      </c>
      <c r="AJ887" s="152">
        <v>2.37</v>
      </c>
      <c r="AK887" s="153">
        <v>22</v>
      </c>
    </row>
    <row r="888" spans="1:37" x14ac:dyDescent="0.2">
      <c r="A888" s="149" t="s">
        <v>2071</v>
      </c>
      <c r="B888" s="66" t="s">
        <v>2072</v>
      </c>
      <c r="C888" s="67">
        <v>45</v>
      </c>
      <c r="D888" s="84" t="s">
        <v>337</v>
      </c>
      <c r="E888" s="85">
        <v>62.5537275826293</v>
      </c>
      <c r="F888" s="91">
        <v>62.346227953164401</v>
      </c>
      <c r="G888" s="86">
        <v>22.8323699421965</v>
      </c>
      <c r="H888" s="86">
        <v>22.752704905884102</v>
      </c>
      <c r="I888" s="86">
        <v>20.21</v>
      </c>
      <c r="J888" s="86">
        <v>88.24</v>
      </c>
      <c r="K888" s="87">
        <v>0</v>
      </c>
      <c r="L888" s="85">
        <v>5.9999999190799999E-2</v>
      </c>
      <c r="M888" s="150">
        <v>3.4072776310671198E-3</v>
      </c>
      <c r="N888" s="86">
        <v>57.975333633228402</v>
      </c>
      <c r="O888" s="86">
        <v>10.646245797534601</v>
      </c>
      <c r="P888" s="86">
        <v>3.5409999999999999</v>
      </c>
      <c r="Q888" s="88">
        <v>0.64839999999999998</v>
      </c>
      <c r="R888" s="85">
        <v>1.55957579538366E-2</v>
      </c>
      <c r="S888" s="86">
        <v>0</v>
      </c>
      <c r="T888" s="86">
        <v>1.26</v>
      </c>
      <c r="U888" s="88">
        <v>0.18341485104490901</v>
      </c>
      <c r="V888" s="89">
        <v>3.96</v>
      </c>
      <c r="W888" s="85">
        <v>19.359563144935802</v>
      </c>
      <c r="X888" s="88">
        <v>19.266666666700001</v>
      </c>
      <c r="Y888" s="85">
        <v>-100</v>
      </c>
      <c r="Z888" s="88"/>
      <c r="AA888" s="85">
        <v>0</v>
      </c>
      <c r="AB888" s="91">
        <v>0</v>
      </c>
      <c r="AC888" s="86">
        <v>0</v>
      </c>
      <c r="AD888" s="86">
        <v>0</v>
      </c>
      <c r="AE888" s="86">
        <v>0.06</v>
      </c>
      <c r="AF888" s="151">
        <v>5.1018433055999997E-7</v>
      </c>
      <c r="AG888" s="85">
        <v>0</v>
      </c>
      <c r="AH888" s="86">
        <v>0.819187</v>
      </c>
      <c r="AI888" s="151">
        <v>2.2395999830299999E-2</v>
      </c>
      <c r="AJ888" s="152">
        <v>2</v>
      </c>
      <c r="AK888" s="153">
        <v>12</v>
      </c>
    </row>
    <row r="889" spans="1:37" x14ac:dyDescent="0.2">
      <c r="A889" s="149" t="s">
        <v>2073</v>
      </c>
      <c r="B889" s="66" t="s">
        <v>2074</v>
      </c>
      <c r="C889" s="67">
        <v>45</v>
      </c>
      <c r="D889" s="84" t="s">
        <v>337</v>
      </c>
      <c r="E889" s="85">
        <v>83.081882488058298</v>
      </c>
      <c r="F889" s="91">
        <v>82.212680431207801</v>
      </c>
      <c r="G889" s="86">
        <v>27.7648717078646</v>
      </c>
      <c r="H889" s="86">
        <v>27.473832580720899</v>
      </c>
      <c r="I889" s="86">
        <v>3.05</v>
      </c>
      <c r="J889" s="86">
        <v>9.67</v>
      </c>
      <c r="K889" s="87">
        <v>0</v>
      </c>
      <c r="L889" s="85">
        <v>1.1570320770500001E-11</v>
      </c>
      <c r="M889" s="150">
        <v>2.3180401530544402E-3</v>
      </c>
      <c r="N889" s="86">
        <v>77.204301075268802</v>
      </c>
      <c r="O889" s="86">
        <v>11.3803230543319</v>
      </c>
      <c r="P889" s="86">
        <v>0.26700000000000002</v>
      </c>
      <c r="Q889" s="88">
        <v>0.44950000000000001</v>
      </c>
      <c r="R889" s="85">
        <v>1.8932222642938298E-2</v>
      </c>
      <c r="S889" s="86">
        <v>0</v>
      </c>
      <c r="T889" s="86">
        <v>0.54</v>
      </c>
      <c r="U889" s="88">
        <v>0</v>
      </c>
      <c r="V889" s="89">
        <v>4.5599999999999996</v>
      </c>
      <c r="W889" s="85">
        <v>19.817875387162101</v>
      </c>
      <c r="X889" s="88">
        <v>19.899999999999999</v>
      </c>
      <c r="Y889" s="85"/>
      <c r="Z889" s="88"/>
      <c r="AA889" s="85">
        <v>0</v>
      </c>
      <c r="AB889" s="91">
        <v>0</v>
      </c>
      <c r="AC889" s="86">
        <v>0</v>
      </c>
      <c r="AD889" s="86">
        <v>0</v>
      </c>
      <c r="AE889" s="86">
        <v>0.02</v>
      </c>
      <c r="AF889" s="151">
        <v>7.8000306659100002E-2</v>
      </c>
      <c r="AG889" s="85">
        <v>0</v>
      </c>
      <c r="AH889" s="86">
        <v>6.3598000000000002E-2</v>
      </c>
      <c r="AI889" s="151">
        <v>1.0179999939599999E-3</v>
      </c>
      <c r="AJ889" s="152">
        <v>2.09</v>
      </c>
      <c r="AK889" s="153">
        <v>10</v>
      </c>
    </row>
    <row r="890" spans="1:37" x14ac:dyDescent="0.2">
      <c r="A890" s="149" t="s">
        <v>2075</v>
      </c>
      <c r="B890" s="66" t="s">
        <v>2076</v>
      </c>
      <c r="C890" s="67">
        <v>45</v>
      </c>
      <c r="D890" s="84" t="s">
        <v>337</v>
      </c>
      <c r="E890" s="85">
        <v>90.103488716765696</v>
      </c>
      <c r="F890" s="91">
        <v>89.787738584666101</v>
      </c>
      <c r="G890" s="86">
        <v>30.4602219272357</v>
      </c>
      <c r="H890" s="86">
        <v>30.3558310672354</v>
      </c>
      <c r="I890" s="86">
        <v>1.84</v>
      </c>
      <c r="J890" s="86">
        <v>18.14</v>
      </c>
      <c r="K890" s="87">
        <v>0</v>
      </c>
      <c r="L890" s="85">
        <v>4.9999999993300001E-2</v>
      </c>
      <c r="M890" s="150">
        <v>1.5201445392523799E-3</v>
      </c>
      <c r="N890" s="86">
        <v>84.015248439906998</v>
      </c>
      <c r="O890" s="86">
        <v>10.571754357387199</v>
      </c>
      <c r="P890" s="86">
        <v>0.32500000000000001</v>
      </c>
      <c r="Q890" s="88">
        <v>0.54410000000000003</v>
      </c>
      <c r="R890" s="85">
        <v>1.9087612139721301E-2</v>
      </c>
      <c r="S890" s="86">
        <v>0</v>
      </c>
      <c r="T890" s="86">
        <v>0.87</v>
      </c>
      <c r="U890" s="88">
        <v>3.8663281481576901E-3</v>
      </c>
      <c r="V890" s="89">
        <v>4.63</v>
      </c>
      <c r="W890" s="85">
        <v>20.063001200176</v>
      </c>
      <c r="X890" s="88">
        <v>22.566666666700002</v>
      </c>
      <c r="Y890" s="85">
        <v>-100</v>
      </c>
      <c r="Z890" s="88"/>
      <c r="AA890" s="85">
        <v>0</v>
      </c>
      <c r="AB890" s="91">
        <v>0</v>
      </c>
      <c r="AC890" s="86">
        <v>0</v>
      </c>
      <c r="AD890" s="86">
        <v>0</v>
      </c>
      <c r="AE890" s="86">
        <v>0</v>
      </c>
      <c r="AF890" s="151">
        <v>1.7697999474999999</v>
      </c>
      <c r="AG890" s="85">
        <v>0</v>
      </c>
      <c r="AH890" s="86">
        <v>0.119432</v>
      </c>
      <c r="AI890" s="151">
        <v>1.01799999892E-3</v>
      </c>
      <c r="AJ890" s="152">
        <v>1.96</v>
      </c>
      <c r="AK890" s="153">
        <v>1</v>
      </c>
    </row>
    <row r="891" spans="1:37" x14ac:dyDescent="0.2">
      <c r="A891" s="149" t="s">
        <v>2077</v>
      </c>
      <c r="B891" s="66" t="s">
        <v>2078</v>
      </c>
      <c r="C891" s="67">
        <v>45</v>
      </c>
      <c r="D891" s="84" t="s">
        <v>337</v>
      </c>
      <c r="E891" s="85">
        <v>83.793991416308998</v>
      </c>
      <c r="F891" s="91">
        <v>83.625178826895606</v>
      </c>
      <c r="G891" s="86">
        <v>28.260371959942798</v>
      </c>
      <c r="H891" s="86">
        <v>28.194563662374801</v>
      </c>
      <c r="I891" s="86">
        <v>4</v>
      </c>
      <c r="J891" s="86">
        <v>9.49</v>
      </c>
      <c r="K891" s="87">
        <v>0</v>
      </c>
      <c r="L891" s="85">
        <v>1.00000000002E-2</v>
      </c>
      <c r="M891" s="150">
        <v>1.0922265623907799E-2</v>
      </c>
      <c r="N891" s="86">
        <v>77.670912399272197</v>
      </c>
      <c r="O891" s="86">
        <v>6.0970279720279699</v>
      </c>
      <c r="P891" s="86">
        <v>0.26100000000000001</v>
      </c>
      <c r="Q891" s="88">
        <v>0.73119999999999996</v>
      </c>
      <c r="R891" s="85">
        <v>3.40831629175187E-2</v>
      </c>
      <c r="S891" s="86">
        <v>0</v>
      </c>
      <c r="T891" s="86">
        <v>0.67</v>
      </c>
      <c r="U891" s="88">
        <v>2.86123032904149E-3</v>
      </c>
      <c r="V891" s="89">
        <v>4.5199999999999996</v>
      </c>
      <c r="W891" s="85">
        <v>22.5215019092891</v>
      </c>
      <c r="X891" s="88">
        <v>22.233333333299999</v>
      </c>
      <c r="Y891" s="85"/>
      <c r="Z891" s="88"/>
      <c r="AA891" s="85">
        <v>0</v>
      </c>
      <c r="AB891" s="91">
        <v>0</v>
      </c>
      <c r="AC891" s="86">
        <v>0</v>
      </c>
      <c r="AD891" s="86">
        <v>0</v>
      </c>
      <c r="AE891" s="86">
        <v>0</v>
      </c>
      <c r="AF891" s="151">
        <v>0</v>
      </c>
      <c r="AG891" s="85">
        <v>0</v>
      </c>
      <c r="AH891" s="86">
        <v>2.9000000000000001E-2</v>
      </c>
      <c r="AI891" s="151">
        <v>0</v>
      </c>
      <c r="AJ891" s="152">
        <v>1.91</v>
      </c>
      <c r="AK891" s="153">
        <v>2</v>
      </c>
    </row>
    <row r="892" spans="1:37" x14ac:dyDescent="0.2">
      <c r="A892" s="149" t="s">
        <v>2079</v>
      </c>
      <c r="B892" s="66" t="s">
        <v>2080</v>
      </c>
      <c r="C892" s="67">
        <v>45</v>
      </c>
      <c r="D892" s="84" t="s">
        <v>337</v>
      </c>
      <c r="E892" s="85">
        <v>79.330153807141301</v>
      </c>
      <c r="F892" s="91">
        <v>78.955632930528296</v>
      </c>
      <c r="G892" s="86">
        <v>31.184714866723201</v>
      </c>
      <c r="H892" s="86">
        <v>31.1252206649696</v>
      </c>
      <c r="I892" s="86">
        <v>5.4</v>
      </c>
      <c r="J892" s="86">
        <v>12.35</v>
      </c>
      <c r="K892" s="87">
        <v>0</v>
      </c>
      <c r="L892" s="85">
        <v>0.139999995519</v>
      </c>
      <c r="M892" s="150">
        <v>6.3802716758337699E-3</v>
      </c>
      <c r="N892" s="86">
        <v>74.245778444005396</v>
      </c>
      <c r="O892" s="86">
        <v>11.693448702101399</v>
      </c>
      <c r="P892" s="86">
        <v>0.496</v>
      </c>
      <c r="Q892" s="88">
        <v>0.74770000000000003</v>
      </c>
      <c r="R892" s="85">
        <v>2.2807617744326599E-2</v>
      </c>
      <c r="S892" s="86">
        <v>0</v>
      </c>
      <c r="T892" s="86">
        <v>0.96</v>
      </c>
      <c r="U892" s="88">
        <v>1.56050365255386E-2</v>
      </c>
      <c r="V892" s="89">
        <v>4.33</v>
      </c>
      <c r="W892" s="85">
        <v>22.002838404514399</v>
      </c>
      <c r="X892" s="88">
        <v>19.566666666700002</v>
      </c>
      <c r="Y892" s="85"/>
      <c r="Z892" s="88"/>
      <c r="AA892" s="85">
        <v>0</v>
      </c>
      <c r="AB892" s="91">
        <v>0</v>
      </c>
      <c r="AC892" s="86">
        <v>0</v>
      </c>
      <c r="AD892" s="86">
        <v>0</v>
      </c>
      <c r="AE892" s="86">
        <v>0.02</v>
      </c>
      <c r="AF892" s="151">
        <v>6.3119002533600002</v>
      </c>
      <c r="AG892" s="85">
        <v>2.2164453315799999E-11</v>
      </c>
      <c r="AH892" s="86">
        <v>0.10845200000000001</v>
      </c>
      <c r="AI892" s="151">
        <v>5.0900020676300003E-3</v>
      </c>
      <c r="AJ892" s="152">
        <v>1.9</v>
      </c>
      <c r="AK892" s="153">
        <v>1</v>
      </c>
    </row>
    <row r="893" spans="1:37" x14ac:dyDescent="0.2">
      <c r="A893" s="149" t="s">
        <v>2081</v>
      </c>
      <c r="B893" s="66" t="s">
        <v>2082</v>
      </c>
      <c r="C893" s="67">
        <v>45</v>
      </c>
      <c r="D893" s="84" t="s">
        <v>337</v>
      </c>
      <c r="E893" s="85">
        <v>86.082189650480203</v>
      </c>
      <c r="F893" s="91">
        <v>85.973329186268003</v>
      </c>
      <c r="G893" s="86">
        <v>32.396874149527598</v>
      </c>
      <c r="H893" s="86">
        <v>32.349442090120903</v>
      </c>
      <c r="I893" s="86">
        <v>3.75</v>
      </c>
      <c r="J893" s="86">
        <v>9.99</v>
      </c>
      <c r="K893" s="87">
        <v>0</v>
      </c>
      <c r="L893" s="85">
        <v>8.99999999868E-2</v>
      </c>
      <c r="M893" s="150">
        <v>0</v>
      </c>
      <c r="N893" s="86">
        <v>82.0275813571903</v>
      </c>
      <c r="O893" s="86">
        <v>11.1415765884524</v>
      </c>
      <c r="P893" s="86">
        <v>0.308</v>
      </c>
      <c r="Q893" s="88">
        <v>0.69979999999999998</v>
      </c>
      <c r="R893" s="85">
        <v>0</v>
      </c>
      <c r="S893" s="86">
        <v>0</v>
      </c>
      <c r="T893" s="86">
        <v>0.9</v>
      </c>
      <c r="U893" s="88">
        <v>4.6654484662338198E-3</v>
      </c>
      <c r="V893" s="89">
        <v>4.57</v>
      </c>
      <c r="W893" s="85">
        <v>23.696898760172701</v>
      </c>
      <c r="X893" s="88">
        <v>26.3</v>
      </c>
      <c r="Y893" s="85">
        <v>-100</v>
      </c>
      <c r="Z893" s="88"/>
      <c r="AA893" s="85">
        <v>0</v>
      </c>
      <c r="AB893" s="91">
        <v>0</v>
      </c>
      <c r="AC893" s="86">
        <v>0</v>
      </c>
      <c r="AD893" s="86">
        <v>0</v>
      </c>
      <c r="AE893" s="86">
        <v>0.01</v>
      </c>
      <c r="AF893" s="151">
        <v>14.3780002573</v>
      </c>
      <c r="AG893" s="85">
        <v>0</v>
      </c>
      <c r="AH893" s="86">
        <v>0.109069</v>
      </c>
      <c r="AI893" s="151">
        <v>3.07480000221E-2</v>
      </c>
      <c r="AJ893" s="152">
        <v>1.91</v>
      </c>
      <c r="AK893" s="153">
        <v>0</v>
      </c>
    </row>
    <row r="894" spans="1:37" x14ac:dyDescent="0.2">
      <c r="A894" s="149" t="s">
        <v>2083</v>
      </c>
      <c r="B894" s="66" t="s">
        <v>2084</v>
      </c>
      <c r="C894" s="67">
        <v>45</v>
      </c>
      <c r="D894" s="84" t="s">
        <v>337</v>
      </c>
      <c r="E894" s="85">
        <v>81.313164328578694</v>
      </c>
      <c r="F894" s="91">
        <v>80.849033169035295</v>
      </c>
      <c r="G894" s="86">
        <v>32.5846222233844</v>
      </c>
      <c r="H894" s="86">
        <v>32.481336697739501</v>
      </c>
      <c r="I894" s="86">
        <v>9.49</v>
      </c>
      <c r="J894" s="86">
        <v>30.13</v>
      </c>
      <c r="K894" s="87">
        <v>0</v>
      </c>
      <c r="L894" s="85">
        <v>0.119999996683</v>
      </c>
      <c r="M894" s="150">
        <v>8.4352053109809401E-3</v>
      </c>
      <c r="N894" s="86">
        <v>75.844083452779103</v>
      </c>
      <c r="O894" s="86">
        <v>11.0383866973289</v>
      </c>
      <c r="P894" s="86">
        <v>1.2130000000000001</v>
      </c>
      <c r="Q894" s="88">
        <v>0.79900000000000004</v>
      </c>
      <c r="R894" s="85">
        <v>5.6958420353142199E-2</v>
      </c>
      <c r="S894" s="86">
        <v>0</v>
      </c>
      <c r="T894" s="86">
        <v>1.3</v>
      </c>
      <c r="U894" s="88">
        <v>2.8763057774523801E-2</v>
      </c>
      <c r="V894" s="89">
        <v>4.25</v>
      </c>
      <c r="W894" s="85">
        <v>20.342222904442401</v>
      </c>
      <c r="X894" s="88">
        <v>21.2</v>
      </c>
      <c r="Y894" s="85">
        <v>100</v>
      </c>
      <c r="Z894" s="88"/>
      <c r="AA894" s="85">
        <v>0</v>
      </c>
      <c r="AB894" s="91">
        <v>0</v>
      </c>
      <c r="AC894" s="86">
        <v>0</v>
      </c>
      <c r="AD894" s="86">
        <v>0</v>
      </c>
      <c r="AE894" s="86">
        <v>0</v>
      </c>
      <c r="AF894" s="151">
        <v>1.0479712107400001E-6</v>
      </c>
      <c r="AG894" s="85">
        <v>7.9254728158800005E-13</v>
      </c>
      <c r="AH894" s="86">
        <v>0.198653</v>
      </c>
      <c r="AI894" s="151">
        <v>7.5401997314700001E-2</v>
      </c>
      <c r="AJ894" s="152">
        <v>2</v>
      </c>
      <c r="AK894" s="153">
        <v>1</v>
      </c>
    </row>
    <row r="895" spans="1:37" x14ac:dyDescent="0.2">
      <c r="A895" s="149" t="s">
        <v>2085</v>
      </c>
      <c r="B895" s="66" t="s">
        <v>2086</v>
      </c>
      <c r="C895" s="67">
        <v>45</v>
      </c>
      <c r="D895" s="84" t="s">
        <v>337</v>
      </c>
      <c r="E895" s="85">
        <v>90.430051627706902</v>
      </c>
      <c r="F895" s="91">
        <v>90.089452172666</v>
      </c>
      <c r="G895" s="86">
        <v>31.099419188297698</v>
      </c>
      <c r="H895" s="86">
        <v>31.034884554710999</v>
      </c>
      <c r="I895" s="86">
        <v>3.69</v>
      </c>
      <c r="J895" s="86">
        <v>7.14</v>
      </c>
      <c r="K895" s="87">
        <v>0</v>
      </c>
      <c r="L895" s="85">
        <v>0</v>
      </c>
      <c r="M895" s="150">
        <v>0</v>
      </c>
      <c r="N895" s="86">
        <v>81.557177176092296</v>
      </c>
      <c r="O895" s="86">
        <v>16.392255005268701</v>
      </c>
      <c r="P895" s="86">
        <v>0.33300000000000002</v>
      </c>
      <c r="Q895" s="88">
        <v>0.498</v>
      </c>
      <c r="R895" s="85">
        <v>0</v>
      </c>
      <c r="S895" s="86">
        <v>0</v>
      </c>
      <c r="T895" s="86">
        <v>0.74</v>
      </c>
      <c r="U895" s="88">
        <v>4.4815717768535799E-3</v>
      </c>
      <c r="V895" s="89">
        <v>4.74</v>
      </c>
      <c r="W895" s="85">
        <v>24.7299685781094</v>
      </c>
      <c r="X895" s="88">
        <v>23.066666666700002</v>
      </c>
      <c r="Y895" s="85">
        <v>-26.879999999999995</v>
      </c>
      <c r="Z895" s="88"/>
      <c r="AA895" s="85">
        <v>0</v>
      </c>
      <c r="AB895" s="91">
        <v>0</v>
      </c>
      <c r="AC895" s="86">
        <v>0</v>
      </c>
      <c r="AD895" s="86">
        <v>0</v>
      </c>
      <c r="AE895" s="86">
        <v>0</v>
      </c>
      <c r="AF895" s="151">
        <v>31.539899828799999</v>
      </c>
      <c r="AG895" s="85">
        <v>4.0588754925799997E-12</v>
      </c>
      <c r="AH895" s="86">
        <v>6.8094000000000002E-2</v>
      </c>
      <c r="AI895" s="151">
        <v>3.7421000301100002E-2</v>
      </c>
      <c r="AJ895" s="152">
        <v>2.13</v>
      </c>
      <c r="AK895" s="153">
        <v>1</v>
      </c>
    </row>
    <row r="896" spans="1:37" x14ac:dyDescent="0.2">
      <c r="A896" s="149" t="s">
        <v>2087</v>
      </c>
      <c r="B896" s="66" t="s">
        <v>2088</v>
      </c>
      <c r="C896" s="67">
        <v>45</v>
      </c>
      <c r="D896" s="84" t="s">
        <v>337</v>
      </c>
      <c r="E896" s="85">
        <v>88.349094505222794</v>
      </c>
      <c r="F896" s="91">
        <v>86.476296433648599</v>
      </c>
      <c r="G896" s="86">
        <v>30.93145435441</v>
      </c>
      <c r="H896" s="86">
        <v>30.3825947215526</v>
      </c>
      <c r="I896" s="86">
        <v>1.25</v>
      </c>
      <c r="J896" s="86">
        <v>2.86</v>
      </c>
      <c r="K896" s="87">
        <v>0</v>
      </c>
      <c r="L896" s="85">
        <v>0</v>
      </c>
      <c r="M896" s="150">
        <v>0</v>
      </c>
      <c r="N896" s="86">
        <v>81.749295560124907</v>
      </c>
      <c r="O896" s="86">
        <v>8.9697406340057704</v>
      </c>
      <c r="P896" s="86">
        <v>0.36399999999999999</v>
      </c>
      <c r="Q896" s="88">
        <v>0.53569999999999995</v>
      </c>
      <c r="R896" s="85">
        <v>0</v>
      </c>
      <c r="S896" s="86">
        <v>0</v>
      </c>
      <c r="T896" s="86">
        <v>1.08</v>
      </c>
      <c r="U896" s="88">
        <v>8.2823413066320503E-2</v>
      </c>
      <c r="V896" s="89">
        <v>4.59</v>
      </c>
      <c r="W896" s="85">
        <v>26.4740599463689</v>
      </c>
      <c r="X896" s="88">
        <v>24</v>
      </c>
      <c r="Y896" s="85">
        <v>-100</v>
      </c>
      <c r="Z896" s="88"/>
      <c r="AA896" s="85">
        <v>0</v>
      </c>
      <c r="AB896" s="91">
        <v>0</v>
      </c>
      <c r="AC896" s="86">
        <v>0</v>
      </c>
      <c r="AD896" s="86">
        <v>0</v>
      </c>
      <c r="AE896" s="86">
        <v>0</v>
      </c>
      <c r="AF896" s="151">
        <v>25.408199275000001</v>
      </c>
      <c r="AG896" s="85">
        <v>0</v>
      </c>
      <c r="AH896" s="86">
        <v>2.0981E-2</v>
      </c>
      <c r="AI896" s="151">
        <v>0</v>
      </c>
      <c r="AJ896" s="152">
        <v>1.86</v>
      </c>
      <c r="AK896" s="153">
        <v>0</v>
      </c>
    </row>
    <row r="897" spans="1:37" x14ac:dyDescent="0.2">
      <c r="A897" s="149" t="s">
        <v>2089</v>
      </c>
      <c r="B897" s="66" t="s">
        <v>2090</v>
      </c>
      <c r="C897" s="67">
        <v>45</v>
      </c>
      <c r="D897" s="84" t="s">
        <v>337</v>
      </c>
      <c r="E897" s="85">
        <v>85.883669604144799</v>
      </c>
      <c r="F897" s="91">
        <v>84.617371296194804</v>
      </c>
      <c r="G897" s="86">
        <v>31.3569270743657</v>
      </c>
      <c r="H897" s="86">
        <v>30.938219042997801</v>
      </c>
      <c r="I897" s="86">
        <v>3.13</v>
      </c>
      <c r="J897" s="86">
        <v>8.07</v>
      </c>
      <c r="K897" s="87">
        <v>0</v>
      </c>
      <c r="L897" s="85">
        <v>0</v>
      </c>
      <c r="M897" s="150">
        <v>0</v>
      </c>
      <c r="N897" s="86">
        <v>76.793767610411805</v>
      </c>
      <c r="O897" s="86">
        <v>13.5911179173047</v>
      </c>
      <c r="P897" s="86">
        <v>0.41</v>
      </c>
      <c r="Q897" s="88">
        <v>0.78259999999999996</v>
      </c>
      <c r="R897" s="85">
        <v>0</v>
      </c>
      <c r="S897" s="86">
        <v>0</v>
      </c>
      <c r="T897" s="86">
        <v>1.08</v>
      </c>
      <c r="U897" s="88">
        <v>7.8263183433249298E-2</v>
      </c>
      <c r="V897" s="89">
        <v>4.54</v>
      </c>
      <c r="W897" s="85">
        <v>22.840965850339401</v>
      </c>
      <c r="X897" s="88">
        <v>23.3</v>
      </c>
      <c r="Y897" s="85"/>
      <c r="Z897" s="88"/>
      <c r="AA897" s="85">
        <v>0</v>
      </c>
      <c r="AB897" s="91">
        <v>0</v>
      </c>
      <c r="AC897" s="86">
        <v>0</v>
      </c>
      <c r="AD897" s="86">
        <v>0</v>
      </c>
      <c r="AE897" s="86">
        <v>0</v>
      </c>
      <c r="AF897" s="151">
        <v>0.57639998227900002</v>
      </c>
      <c r="AG897" s="85">
        <v>0</v>
      </c>
      <c r="AH897" s="86">
        <v>8.8023000000000004E-2</v>
      </c>
      <c r="AI897" s="151">
        <v>9.2328999872700004E-2</v>
      </c>
      <c r="AJ897" s="152">
        <v>2.0699999999999998</v>
      </c>
      <c r="AK897" s="153">
        <v>4</v>
      </c>
    </row>
    <row r="898" spans="1:37" x14ac:dyDescent="0.2">
      <c r="A898" s="149" t="s">
        <v>2091</v>
      </c>
      <c r="B898" s="66" t="s">
        <v>2092</v>
      </c>
      <c r="C898" s="67">
        <v>45</v>
      </c>
      <c r="D898" s="84" t="s">
        <v>337</v>
      </c>
      <c r="E898" s="85">
        <v>82.726591212448099</v>
      </c>
      <c r="F898" s="91">
        <v>82.447751915306</v>
      </c>
      <c r="G898" s="86">
        <v>29.176646980307499</v>
      </c>
      <c r="H898" s="86">
        <v>29.0422555813571</v>
      </c>
      <c r="I898" s="86">
        <v>14.1</v>
      </c>
      <c r="J898" s="86">
        <v>21.79</v>
      </c>
      <c r="K898" s="87">
        <v>0</v>
      </c>
      <c r="L898" s="85">
        <v>0.25999999994299999</v>
      </c>
      <c r="M898" s="150">
        <v>1.9450325857424001E-2</v>
      </c>
      <c r="N898" s="86">
        <v>76.519651909585505</v>
      </c>
      <c r="O898" s="86">
        <v>31.646941909838301</v>
      </c>
      <c r="P898" s="86">
        <v>0.82</v>
      </c>
      <c r="Q898" s="88">
        <v>0.87360000000000004</v>
      </c>
      <c r="R898" s="85">
        <v>6.5780818313379799E-2</v>
      </c>
      <c r="S898" s="86">
        <v>0</v>
      </c>
      <c r="T898" s="86">
        <v>1.39</v>
      </c>
      <c r="U898" s="88">
        <v>0.75606589749684605</v>
      </c>
      <c r="V898" s="89">
        <v>4.67</v>
      </c>
      <c r="W898" s="85">
        <v>45.545557748768999</v>
      </c>
      <c r="X898" s="88">
        <v>23.133333333300001</v>
      </c>
      <c r="Y898" s="85">
        <v>100</v>
      </c>
      <c r="Z898" s="88"/>
      <c r="AA898" s="85">
        <v>0</v>
      </c>
      <c r="AB898" s="91">
        <v>0</v>
      </c>
      <c r="AC898" s="86">
        <v>0</v>
      </c>
      <c r="AD898" s="86">
        <v>0</v>
      </c>
      <c r="AE898" s="86">
        <v>0</v>
      </c>
      <c r="AF898" s="151">
        <v>0</v>
      </c>
      <c r="AG898" s="85">
        <v>2.0339000035700001E-2</v>
      </c>
      <c r="AH898" s="86">
        <v>0.20370199999999999</v>
      </c>
      <c r="AI898" s="151">
        <v>0.27420200048100002</v>
      </c>
      <c r="AJ898" s="152">
        <v>2.39</v>
      </c>
      <c r="AK898" s="153">
        <v>20</v>
      </c>
    </row>
    <row r="899" spans="1:37" x14ac:dyDescent="0.2">
      <c r="A899" s="149" t="s">
        <v>2093</v>
      </c>
      <c r="B899" s="66" t="s">
        <v>2094</v>
      </c>
      <c r="C899" s="67">
        <v>45</v>
      </c>
      <c r="D899" s="84" t="s">
        <v>337</v>
      </c>
      <c r="E899" s="85">
        <v>85.2742627203897</v>
      </c>
      <c r="F899" s="91">
        <v>84.675967596759705</v>
      </c>
      <c r="G899" s="86">
        <v>29.734738179700301</v>
      </c>
      <c r="H899" s="86">
        <v>29.509715677450099</v>
      </c>
      <c r="I899" s="86">
        <v>2.02</v>
      </c>
      <c r="J899" s="86">
        <v>2.77</v>
      </c>
      <c r="K899" s="87">
        <v>0</v>
      </c>
      <c r="L899" s="85">
        <v>0</v>
      </c>
      <c r="M899" s="150">
        <v>3.5826441775553201E-3</v>
      </c>
      <c r="N899" s="86">
        <v>76.252065332213803</v>
      </c>
      <c r="O899" s="86">
        <v>8.0863212696280105</v>
      </c>
      <c r="P899" s="86">
        <v>0.36199999999999999</v>
      </c>
      <c r="Q899" s="88">
        <v>0.66180000000000005</v>
      </c>
      <c r="R899" s="85">
        <v>1.6231131309852299E-2</v>
      </c>
      <c r="S899" s="86">
        <v>0</v>
      </c>
      <c r="T899" s="86">
        <v>0.71</v>
      </c>
      <c r="U899" s="88">
        <v>2.647323555885E-3</v>
      </c>
      <c r="V899" s="89">
        <v>4.5</v>
      </c>
      <c r="W899" s="85">
        <v>23.8289705112714</v>
      </c>
      <c r="X899" s="88">
        <v>24.4</v>
      </c>
      <c r="Y899" s="85"/>
      <c r="Z899" s="88"/>
      <c r="AA899" s="85">
        <v>0</v>
      </c>
      <c r="AB899" s="91">
        <v>0</v>
      </c>
      <c r="AC899" s="86">
        <v>0</v>
      </c>
      <c r="AD899" s="86">
        <v>0</v>
      </c>
      <c r="AE899" s="86">
        <v>0.01</v>
      </c>
      <c r="AF899" s="151">
        <v>9.9999999935599995</v>
      </c>
      <c r="AG899" s="85">
        <v>5.1599997785699997E-4</v>
      </c>
      <c r="AH899" s="86">
        <v>1.8363000000000001E-2</v>
      </c>
      <c r="AI899" s="151">
        <v>5.4302997669799999E-2</v>
      </c>
      <c r="AJ899" s="152">
        <v>1.88</v>
      </c>
      <c r="AK899" s="153">
        <v>0</v>
      </c>
    </row>
    <row r="900" spans="1:37" x14ac:dyDescent="0.2">
      <c r="A900" s="149" t="s">
        <v>2095</v>
      </c>
      <c r="B900" s="66" t="s">
        <v>2096</v>
      </c>
      <c r="C900" s="67">
        <v>45</v>
      </c>
      <c r="D900" s="84" t="s">
        <v>337</v>
      </c>
      <c r="E900" s="85">
        <v>81.637060556652102</v>
      </c>
      <c r="F900" s="91">
        <v>81.401069824651699</v>
      </c>
      <c r="G900" s="86">
        <v>27.515089104379399</v>
      </c>
      <c r="H900" s="86">
        <v>27.424983552161098</v>
      </c>
      <c r="I900" s="86">
        <v>8.91</v>
      </c>
      <c r="J900" s="86">
        <v>11.98</v>
      </c>
      <c r="K900" s="87">
        <v>0</v>
      </c>
      <c r="L900" s="85">
        <v>2.0000000028700001E-2</v>
      </c>
      <c r="M900" s="150">
        <v>0</v>
      </c>
      <c r="N900" s="86">
        <v>73.312977099236605</v>
      </c>
      <c r="O900" s="86">
        <v>19.5637892523978</v>
      </c>
      <c r="P900" s="86">
        <v>0.69499999999999995</v>
      </c>
      <c r="Q900" s="88">
        <v>0.73099999999999998</v>
      </c>
      <c r="R900" s="85">
        <v>0</v>
      </c>
      <c r="S900" s="86">
        <v>0</v>
      </c>
      <c r="T900" s="86">
        <v>1.2</v>
      </c>
      <c r="U900" s="88">
        <v>0.53205183214622798</v>
      </c>
      <c r="V900" s="89">
        <v>4.4800000000000004</v>
      </c>
      <c r="W900" s="85">
        <v>44.733333333300003</v>
      </c>
      <c r="X900" s="88">
        <v>27.5333333333</v>
      </c>
      <c r="Y900" s="85">
        <v>100</v>
      </c>
      <c r="Z900" s="88"/>
      <c r="AA900" s="85">
        <v>0</v>
      </c>
      <c r="AB900" s="91">
        <v>0</v>
      </c>
      <c r="AC900" s="86">
        <v>0</v>
      </c>
      <c r="AD900" s="86">
        <v>0</v>
      </c>
      <c r="AE900" s="86">
        <v>0</v>
      </c>
      <c r="AF900" s="151">
        <v>0</v>
      </c>
      <c r="AG900" s="85">
        <v>3.0013999987400002E-2</v>
      </c>
      <c r="AH900" s="86">
        <v>7.2585999999999998E-2</v>
      </c>
      <c r="AI900" s="151">
        <v>0.12692399994699999</v>
      </c>
      <c r="AJ900" s="152">
        <v>2.42</v>
      </c>
      <c r="AK900" s="153">
        <v>17</v>
      </c>
    </row>
    <row r="901" spans="1:37" x14ac:dyDescent="0.2">
      <c r="A901" s="149" t="s">
        <v>2097</v>
      </c>
      <c r="B901" s="66" t="s">
        <v>2098</v>
      </c>
      <c r="C901" s="67">
        <v>45</v>
      </c>
      <c r="D901" s="84" t="s">
        <v>337</v>
      </c>
      <c r="E901" s="85">
        <v>91.573246415460801</v>
      </c>
      <c r="F901" s="91">
        <v>91.495876339572305</v>
      </c>
      <c r="G901" s="86">
        <v>33.649398324197101</v>
      </c>
      <c r="H901" s="86">
        <v>33.6329366059229</v>
      </c>
      <c r="I901" s="86">
        <v>1.87</v>
      </c>
      <c r="J901" s="86">
        <v>3.17</v>
      </c>
      <c r="K901" s="87">
        <v>0</v>
      </c>
      <c r="L901" s="85">
        <v>0</v>
      </c>
      <c r="M901" s="150">
        <v>0</v>
      </c>
      <c r="N901" s="86">
        <v>80.960744999917097</v>
      </c>
      <c r="O901" s="86">
        <v>8.6091208916183302</v>
      </c>
      <c r="P901" s="86">
        <v>0.307</v>
      </c>
      <c r="Q901" s="88">
        <v>0.53039999999999998</v>
      </c>
      <c r="R901" s="85">
        <v>0</v>
      </c>
      <c r="S901" s="86">
        <v>0</v>
      </c>
      <c r="T901" s="86">
        <v>0.61</v>
      </c>
      <c r="U901" s="88">
        <v>9.8770309644920697E-3</v>
      </c>
      <c r="V901" s="89">
        <v>4.6399999999999997</v>
      </c>
      <c r="W901" s="85">
        <v>24.0879321995222</v>
      </c>
      <c r="X901" s="88">
        <v>24.233333333299999</v>
      </c>
      <c r="Y901" s="85">
        <v>100</v>
      </c>
      <c r="Z901" s="88"/>
      <c r="AA901" s="85">
        <v>0</v>
      </c>
      <c r="AB901" s="91">
        <v>0</v>
      </c>
      <c r="AC901" s="86">
        <v>0</v>
      </c>
      <c r="AD901" s="86">
        <v>0</v>
      </c>
      <c r="AE901" s="86">
        <v>0</v>
      </c>
      <c r="AF901" s="151">
        <v>22.964599608</v>
      </c>
      <c r="AG901" s="85">
        <v>0</v>
      </c>
      <c r="AH901" s="86">
        <v>1.6489E-2</v>
      </c>
      <c r="AI901" s="151">
        <v>0</v>
      </c>
      <c r="AJ901" s="152">
        <v>1.98</v>
      </c>
      <c r="AK901" s="153">
        <v>1</v>
      </c>
    </row>
    <row r="902" spans="1:37" x14ac:dyDescent="0.2">
      <c r="A902" s="149" t="s">
        <v>2099</v>
      </c>
      <c r="B902" s="66" t="s">
        <v>2100</v>
      </c>
      <c r="C902" s="67">
        <v>45</v>
      </c>
      <c r="D902" s="84" t="s">
        <v>337</v>
      </c>
      <c r="E902" s="85">
        <v>87.753640486989696</v>
      </c>
      <c r="F902" s="91">
        <v>87.509349884618402</v>
      </c>
      <c r="G902" s="86">
        <v>27.935068035330598</v>
      </c>
      <c r="H902" s="86">
        <v>27.843558526298999</v>
      </c>
      <c r="I902" s="86">
        <v>22.62</v>
      </c>
      <c r="J902" s="86">
        <v>28.92</v>
      </c>
      <c r="K902" s="87">
        <v>0</v>
      </c>
      <c r="L902" s="85">
        <v>3.9999999953E-2</v>
      </c>
      <c r="M902" s="150">
        <v>1.6100604324180999E-2</v>
      </c>
      <c r="N902" s="86">
        <v>85.083907039515395</v>
      </c>
      <c r="O902" s="86">
        <v>14.476976130908101</v>
      </c>
      <c r="P902" s="86">
        <v>0.95899999999999996</v>
      </c>
      <c r="Q902" s="88">
        <v>0.66310000000000002</v>
      </c>
      <c r="R902" s="85">
        <v>4.8804294777940502E-2</v>
      </c>
      <c r="S902" s="86">
        <v>0</v>
      </c>
      <c r="T902" s="86">
        <v>1.07</v>
      </c>
      <c r="U902" s="88">
        <v>0.30397071695710998</v>
      </c>
      <c r="V902" s="89">
        <v>4.63</v>
      </c>
      <c r="W902" s="85">
        <v>56.4</v>
      </c>
      <c r="X902" s="88">
        <v>28</v>
      </c>
      <c r="Y902" s="85">
        <v>-8.3400000000000034</v>
      </c>
      <c r="Z902" s="88">
        <v>100</v>
      </c>
      <c r="AA902" s="85">
        <v>0</v>
      </c>
      <c r="AB902" s="91">
        <v>0</v>
      </c>
      <c r="AC902" s="86">
        <v>0</v>
      </c>
      <c r="AD902" s="86">
        <v>0</v>
      </c>
      <c r="AE902" s="86">
        <v>0</v>
      </c>
      <c r="AF902" s="151">
        <v>15.7587003523</v>
      </c>
      <c r="AG902" s="85">
        <v>2.5025999987499999E-2</v>
      </c>
      <c r="AH902" s="86">
        <v>0.31150600000000001</v>
      </c>
      <c r="AI902" s="151">
        <v>0.299188999851</v>
      </c>
      <c r="AJ902" s="152">
        <v>2.34</v>
      </c>
      <c r="AK902" s="153">
        <v>16</v>
      </c>
    </row>
    <row r="903" spans="1:37" x14ac:dyDescent="0.2">
      <c r="A903" s="149" t="s">
        <v>2101</v>
      </c>
      <c r="B903" s="66" t="s">
        <v>2102</v>
      </c>
      <c r="C903" s="67">
        <v>45</v>
      </c>
      <c r="D903" s="84" t="s">
        <v>337</v>
      </c>
      <c r="E903" s="85">
        <v>93.853965521252604</v>
      </c>
      <c r="F903" s="91">
        <v>93.704487820766303</v>
      </c>
      <c r="G903" s="86">
        <v>34.109996975548498</v>
      </c>
      <c r="H903" s="86">
        <v>34.067538329106902</v>
      </c>
      <c r="I903" s="86">
        <v>1.67</v>
      </c>
      <c r="J903" s="86">
        <v>3.51</v>
      </c>
      <c r="K903" s="87">
        <v>0</v>
      </c>
      <c r="L903" s="85">
        <v>0</v>
      </c>
      <c r="M903" s="150">
        <v>0</v>
      </c>
      <c r="N903" s="86">
        <v>88.291404550704399</v>
      </c>
      <c r="O903" s="86">
        <v>12.145778825957199</v>
      </c>
      <c r="P903" s="86">
        <v>0.23599999999999999</v>
      </c>
      <c r="Q903" s="88">
        <v>0.58160000000000001</v>
      </c>
      <c r="R903" s="85">
        <v>0</v>
      </c>
      <c r="S903" s="86">
        <v>0</v>
      </c>
      <c r="T903" s="86">
        <v>0.68</v>
      </c>
      <c r="U903" s="88">
        <v>1.3377381755577801E-2</v>
      </c>
      <c r="V903" s="89">
        <v>4.72</v>
      </c>
      <c r="W903" s="85">
        <v>26.1714773645345</v>
      </c>
      <c r="X903" s="88">
        <v>27.4</v>
      </c>
      <c r="Y903" s="85"/>
      <c r="Z903" s="88"/>
      <c r="AA903" s="85">
        <v>0</v>
      </c>
      <c r="AB903" s="91">
        <v>0</v>
      </c>
      <c r="AC903" s="86">
        <v>0</v>
      </c>
      <c r="AD903" s="86">
        <v>0</v>
      </c>
      <c r="AE903" s="86">
        <v>0</v>
      </c>
      <c r="AF903" s="151">
        <v>33.447898909099997</v>
      </c>
      <c r="AG903" s="85">
        <v>4.7300000043400001E-4</v>
      </c>
      <c r="AH903" s="86">
        <v>5.1529999999999999E-2</v>
      </c>
      <c r="AI903" s="151">
        <v>4.2542000039000001E-2</v>
      </c>
      <c r="AJ903" s="152">
        <v>1.96</v>
      </c>
      <c r="AK903" s="153">
        <v>1</v>
      </c>
    </row>
    <row r="904" spans="1:37" x14ac:dyDescent="0.2">
      <c r="A904" s="149" t="s">
        <v>2103</v>
      </c>
      <c r="B904" s="66" t="s">
        <v>2104</v>
      </c>
      <c r="C904" s="67">
        <v>45</v>
      </c>
      <c r="D904" s="84" t="s">
        <v>337</v>
      </c>
      <c r="E904" s="85">
        <v>84.211226685000796</v>
      </c>
      <c r="F904" s="91">
        <v>83.736609816141396</v>
      </c>
      <c r="G904" s="86">
        <v>24.050211803322298</v>
      </c>
      <c r="H904" s="86">
        <v>23.974805384905402</v>
      </c>
      <c r="I904" s="86">
        <v>4.75</v>
      </c>
      <c r="J904" s="86">
        <v>10.050000000000001</v>
      </c>
      <c r="K904" s="87">
        <v>0</v>
      </c>
      <c r="L904" s="85">
        <v>0</v>
      </c>
      <c r="M904" s="150">
        <v>0</v>
      </c>
      <c r="N904" s="86">
        <v>79.857686504987697</v>
      </c>
      <c r="O904" s="86">
        <v>11.199480603798101</v>
      </c>
      <c r="P904" s="86">
        <v>0.28599999999999998</v>
      </c>
      <c r="Q904" s="88">
        <v>0.39429999999999998</v>
      </c>
      <c r="R904" s="85">
        <v>0</v>
      </c>
      <c r="S904" s="86">
        <v>0</v>
      </c>
      <c r="T904" s="86">
        <v>0.56999999999999995</v>
      </c>
      <c r="U904" s="88">
        <v>2.8831865865288599E-2</v>
      </c>
      <c r="V904" s="89">
        <v>4.63</v>
      </c>
      <c r="W904" s="85">
        <v>29.051809198058301</v>
      </c>
      <c r="X904" s="88">
        <v>30.233333333299999</v>
      </c>
      <c r="Y904" s="85"/>
      <c r="Z904" s="88"/>
      <c r="AA904" s="85">
        <v>0</v>
      </c>
      <c r="AB904" s="91">
        <v>0</v>
      </c>
      <c r="AC904" s="86">
        <v>0</v>
      </c>
      <c r="AD904" s="86">
        <v>0</v>
      </c>
      <c r="AE904" s="86">
        <v>0</v>
      </c>
      <c r="AF904" s="151">
        <v>7.0960005832900004</v>
      </c>
      <c r="AG904" s="85">
        <v>0</v>
      </c>
      <c r="AH904" s="86">
        <v>3.8685999999999998E-2</v>
      </c>
      <c r="AI904" s="151">
        <v>3.1109996001399999E-2</v>
      </c>
      <c r="AJ904" s="152">
        <v>2.12</v>
      </c>
      <c r="AK904" s="153">
        <v>17</v>
      </c>
    </row>
    <row r="905" spans="1:37" x14ac:dyDescent="0.2">
      <c r="A905" s="149" t="s">
        <v>2105</v>
      </c>
      <c r="B905" s="66" t="s">
        <v>2106</v>
      </c>
      <c r="C905" s="67">
        <v>45</v>
      </c>
      <c r="D905" s="84" t="s">
        <v>337</v>
      </c>
      <c r="E905" s="85">
        <v>86.355461085676893</v>
      </c>
      <c r="F905" s="91">
        <v>85.900370612600796</v>
      </c>
      <c r="G905" s="86">
        <v>23.569326357096099</v>
      </c>
      <c r="H905" s="86">
        <v>23.4875735775016</v>
      </c>
      <c r="I905" s="86">
        <v>0.93</v>
      </c>
      <c r="J905" s="86">
        <v>4.2</v>
      </c>
      <c r="K905" s="87">
        <v>0</v>
      </c>
      <c r="L905" s="85">
        <v>0</v>
      </c>
      <c r="M905" s="150">
        <v>8.1263510546209401E-3</v>
      </c>
      <c r="N905" s="86">
        <v>80.2940117936934</v>
      </c>
      <c r="O905" s="86">
        <v>13.576449912126501</v>
      </c>
      <c r="P905" s="86">
        <v>0.193</v>
      </c>
      <c r="Q905" s="88">
        <v>0.15140000000000001</v>
      </c>
      <c r="R905" s="85">
        <v>4.6104195481788797E-2</v>
      </c>
      <c r="S905" s="86">
        <v>0</v>
      </c>
      <c r="T905" s="86">
        <v>0.24</v>
      </c>
      <c r="U905" s="88">
        <v>4.90516677567037E-2</v>
      </c>
      <c r="V905" s="89">
        <v>4.7</v>
      </c>
      <c r="W905" s="85">
        <v>27.7169965881317</v>
      </c>
      <c r="X905" s="88">
        <v>28</v>
      </c>
      <c r="Y905" s="85"/>
      <c r="Z905" s="88"/>
      <c r="AA905" s="85">
        <v>0</v>
      </c>
      <c r="AB905" s="91">
        <v>0</v>
      </c>
      <c r="AC905" s="86">
        <v>0</v>
      </c>
      <c r="AD905" s="86">
        <v>0</v>
      </c>
      <c r="AE905" s="86">
        <v>0</v>
      </c>
      <c r="AF905" s="151">
        <v>1.11549996857</v>
      </c>
      <c r="AG905" s="85">
        <v>0</v>
      </c>
      <c r="AH905" s="86">
        <v>1.4253999999999999E-2</v>
      </c>
      <c r="AI905" s="151">
        <v>3.45109999495E-2</v>
      </c>
      <c r="AJ905" s="152">
        <v>2.6</v>
      </c>
      <c r="AK905" s="153">
        <v>40</v>
      </c>
    </row>
    <row r="906" spans="1:37" x14ac:dyDescent="0.2">
      <c r="A906" s="149" t="s">
        <v>2107</v>
      </c>
      <c r="B906" s="66" t="s">
        <v>2108</v>
      </c>
      <c r="C906" s="67">
        <v>45</v>
      </c>
      <c r="D906" s="84" t="s">
        <v>337</v>
      </c>
      <c r="E906" s="85">
        <v>94.431350672895903</v>
      </c>
      <c r="F906" s="91">
        <v>94.209608813890199</v>
      </c>
      <c r="G906" s="86">
        <v>27.286800083676201</v>
      </c>
      <c r="H906" s="86">
        <v>27.256118820166002</v>
      </c>
      <c r="I906" s="86">
        <v>2.92</v>
      </c>
      <c r="J906" s="86">
        <v>7.64</v>
      </c>
      <c r="K906" s="87">
        <v>0</v>
      </c>
      <c r="L906" s="85">
        <v>2.4639749150200002E-10</v>
      </c>
      <c r="M906" s="150">
        <v>0</v>
      </c>
      <c r="N906" s="86">
        <v>91.113058968232707</v>
      </c>
      <c r="O906" s="86">
        <v>21.735106024907399</v>
      </c>
      <c r="P906" s="86">
        <v>0.28299999999999997</v>
      </c>
      <c r="Q906" s="88">
        <v>0.124</v>
      </c>
      <c r="R906" s="85">
        <v>0</v>
      </c>
      <c r="S906" s="86">
        <v>0</v>
      </c>
      <c r="T906" s="86">
        <v>0.32</v>
      </c>
      <c r="U906" s="88">
        <v>0</v>
      </c>
      <c r="V906" s="89">
        <v>4.75</v>
      </c>
      <c r="W906" s="85">
        <v>29.804623198622</v>
      </c>
      <c r="X906" s="88">
        <v>24.5</v>
      </c>
      <c r="Y906" s="85">
        <v>100</v>
      </c>
      <c r="Z906" s="88"/>
      <c r="AA906" s="85">
        <v>0</v>
      </c>
      <c r="AB906" s="91">
        <v>0</v>
      </c>
      <c r="AC906" s="86">
        <v>0</v>
      </c>
      <c r="AD906" s="86">
        <v>0</v>
      </c>
      <c r="AE906" s="86">
        <v>0</v>
      </c>
      <c r="AF906" s="151">
        <v>28.969198169199998</v>
      </c>
      <c r="AG906" s="85">
        <v>4.9805872382000003E-12</v>
      </c>
      <c r="AH906" s="86">
        <v>4.7369000000000001E-2</v>
      </c>
      <c r="AI906" s="151">
        <v>6.5946999356600006E-2</v>
      </c>
      <c r="AJ906" s="152">
        <v>2.34</v>
      </c>
      <c r="AK906" s="153">
        <v>22</v>
      </c>
    </row>
    <row r="907" spans="1:37" x14ac:dyDescent="0.2">
      <c r="A907" s="149" t="s">
        <v>2109</v>
      </c>
      <c r="B907" s="66" t="s">
        <v>2110</v>
      </c>
      <c r="C907" s="67">
        <v>45</v>
      </c>
      <c r="D907" s="84" t="s">
        <v>337</v>
      </c>
      <c r="E907" s="85">
        <v>90.172882843352298</v>
      </c>
      <c r="F907" s="91">
        <v>89.897323387450598</v>
      </c>
      <c r="G907" s="86">
        <v>24.7968407196139</v>
      </c>
      <c r="H907" s="86">
        <v>24.719613865730601</v>
      </c>
      <c r="I907" s="86">
        <v>3.96</v>
      </c>
      <c r="J907" s="86">
        <v>14.58</v>
      </c>
      <c r="K907" s="87">
        <v>0</v>
      </c>
      <c r="L907" s="85">
        <v>0</v>
      </c>
      <c r="M907" s="150">
        <v>3.4509252152967098E-3</v>
      </c>
      <c r="N907" s="86">
        <v>88.309645028991696</v>
      </c>
      <c r="O907" s="86">
        <v>13.6579572446556</v>
      </c>
      <c r="P907" s="86">
        <v>0.35599999999999998</v>
      </c>
      <c r="Q907" s="88">
        <v>0.312</v>
      </c>
      <c r="R907" s="85">
        <v>2.6295030239284801E-2</v>
      </c>
      <c r="S907" s="86">
        <v>0</v>
      </c>
      <c r="T907" s="86">
        <v>0.57999999999999996</v>
      </c>
      <c r="U907" s="88">
        <v>0.32119350592365098</v>
      </c>
      <c r="V907" s="89">
        <v>4.47</v>
      </c>
      <c r="W907" s="85">
        <v>30.213413906553299</v>
      </c>
      <c r="X907" s="88">
        <v>35.1</v>
      </c>
      <c r="Y907" s="85"/>
      <c r="Z907" s="88"/>
      <c r="AA907" s="85">
        <v>0.83</v>
      </c>
      <c r="AB907" s="91">
        <v>0.79</v>
      </c>
      <c r="AC907" s="86">
        <v>0.31</v>
      </c>
      <c r="AD907" s="86">
        <v>0.33</v>
      </c>
      <c r="AE907" s="86">
        <v>0</v>
      </c>
      <c r="AF907" s="151">
        <v>0.140799999481</v>
      </c>
      <c r="AG907" s="85">
        <v>3.0100000032299998E-4</v>
      </c>
      <c r="AH907" s="86">
        <v>7.1219000000000005E-2</v>
      </c>
      <c r="AI907" s="151">
        <v>1.2896000013800001E-2</v>
      </c>
      <c r="AJ907" s="152">
        <v>2.5299999999999998</v>
      </c>
      <c r="AK907" s="153">
        <v>41</v>
      </c>
    </row>
    <row r="908" spans="1:37" x14ac:dyDescent="0.2">
      <c r="A908" s="149" t="s">
        <v>2111</v>
      </c>
      <c r="B908" s="66" t="s">
        <v>2112</v>
      </c>
      <c r="C908" s="67">
        <v>45</v>
      </c>
      <c r="D908" s="84" t="s">
        <v>337</v>
      </c>
      <c r="E908" s="85">
        <v>90.151205557825904</v>
      </c>
      <c r="F908" s="91">
        <v>89.8307895500554</v>
      </c>
      <c r="G908" s="86">
        <v>28.974846454990701</v>
      </c>
      <c r="H908" s="86">
        <v>28.9375336851394</v>
      </c>
      <c r="I908" s="86">
        <v>2.87</v>
      </c>
      <c r="J908" s="86">
        <v>21.09</v>
      </c>
      <c r="K908" s="87">
        <v>0</v>
      </c>
      <c r="L908" s="85">
        <v>8.9999999802700001E-2</v>
      </c>
      <c r="M908" s="150">
        <v>6.6926311666080504E-3</v>
      </c>
      <c r="N908" s="86">
        <v>84.326400656081702</v>
      </c>
      <c r="O908" s="86">
        <v>29.312901631240699</v>
      </c>
      <c r="P908" s="86">
        <v>0.42899999999999999</v>
      </c>
      <c r="Q908" s="88">
        <v>0.30270000000000002</v>
      </c>
      <c r="R908" s="85">
        <v>6.6889632107023395E-2</v>
      </c>
      <c r="S908" s="86">
        <v>0</v>
      </c>
      <c r="T908" s="86">
        <v>0.62</v>
      </c>
      <c r="U908" s="88">
        <v>0.169980395989173</v>
      </c>
      <c r="V908" s="89">
        <v>4.66</v>
      </c>
      <c r="W908" s="85">
        <v>54.307894441471703</v>
      </c>
      <c r="X908" s="88">
        <v>32.700000000000003</v>
      </c>
      <c r="Y908" s="85"/>
      <c r="Z908" s="88"/>
      <c r="AA908" s="85">
        <v>0</v>
      </c>
      <c r="AB908" s="91">
        <v>0</v>
      </c>
      <c r="AC908" s="86">
        <v>0</v>
      </c>
      <c r="AD908" s="86">
        <v>0</v>
      </c>
      <c r="AE908" s="86">
        <v>0</v>
      </c>
      <c r="AF908" s="151">
        <v>16.345199551299999</v>
      </c>
      <c r="AG908" s="85">
        <v>8.1699999919500003E-3</v>
      </c>
      <c r="AH908" s="86">
        <v>0.30254900000000001</v>
      </c>
      <c r="AI908" s="151">
        <v>7.4993000367900006E-2</v>
      </c>
      <c r="AJ908" s="152">
        <v>2.7</v>
      </c>
      <c r="AK908" s="153">
        <v>40</v>
      </c>
    </row>
    <row r="909" spans="1:37" x14ac:dyDescent="0.2">
      <c r="A909" s="149" t="s">
        <v>2113</v>
      </c>
      <c r="B909" s="66" t="s">
        <v>2114</v>
      </c>
      <c r="C909" s="67">
        <v>45</v>
      </c>
      <c r="D909" s="84" t="s">
        <v>337</v>
      </c>
      <c r="E909" s="85">
        <v>83.464956910913202</v>
      </c>
      <c r="F909" s="91">
        <v>82.552746985564895</v>
      </c>
      <c r="G909" s="86">
        <v>29.1880161010005</v>
      </c>
      <c r="H909" s="86">
        <v>28.867436897225598</v>
      </c>
      <c r="I909" s="86">
        <v>15.75</v>
      </c>
      <c r="J909" s="86">
        <v>34.950000000000003</v>
      </c>
      <c r="K909" s="87">
        <v>0</v>
      </c>
      <c r="L909" s="85">
        <v>3.0000000053800002E-2</v>
      </c>
      <c r="M909" s="150">
        <v>3.1871079871038897E-2</v>
      </c>
      <c r="N909" s="86">
        <v>80.338468613474404</v>
      </c>
      <c r="O909" s="86">
        <v>42.967668376903703</v>
      </c>
      <c r="P909" s="86">
        <v>1.038</v>
      </c>
      <c r="Q909" s="88">
        <v>0.59030000000000005</v>
      </c>
      <c r="R909" s="85">
        <v>0.109529025191676</v>
      </c>
      <c r="S909" s="86">
        <v>0</v>
      </c>
      <c r="T909" s="86">
        <v>1.1299999999999999</v>
      </c>
      <c r="U909" s="88">
        <v>0.45115219407648899</v>
      </c>
      <c r="V909" s="89">
        <v>4.51</v>
      </c>
      <c r="W909" s="85">
        <v>52.229689018758201</v>
      </c>
      <c r="X909" s="88"/>
      <c r="Y909" s="85">
        <v>100</v>
      </c>
      <c r="Z909" s="88"/>
      <c r="AA909" s="85">
        <v>0.78</v>
      </c>
      <c r="AB909" s="91">
        <v>0.72</v>
      </c>
      <c r="AC909" s="86">
        <v>0.13</v>
      </c>
      <c r="AD909" s="86">
        <v>0.13</v>
      </c>
      <c r="AE909" s="86">
        <v>0</v>
      </c>
      <c r="AF909" s="151">
        <v>6.3450999213600001</v>
      </c>
      <c r="AG909" s="85">
        <v>4.3000023022499998E-5</v>
      </c>
      <c r="AH909" s="86">
        <v>0.33131699999999997</v>
      </c>
      <c r="AI909" s="151">
        <v>0.11936799999100001</v>
      </c>
      <c r="AJ909" s="152">
        <v>3.1</v>
      </c>
      <c r="AK909" s="153">
        <v>46</v>
      </c>
    </row>
    <row r="910" spans="1:37" x14ac:dyDescent="0.2">
      <c r="A910" s="149" t="s">
        <v>2115</v>
      </c>
      <c r="B910" s="66" t="s">
        <v>2116</v>
      </c>
      <c r="C910" s="67">
        <v>45</v>
      </c>
      <c r="D910" s="84" t="s">
        <v>337</v>
      </c>
      <c r="E910" s="85">
        <v>86.0024673081668</v>
      </c>
      <c r="F910" s="91">
        <v>85.683691093017501</v>
      </c>
      <c r="G910" s="86">
        <v>26.7702936096718</v>
      </c>
      <c r="H910" s="86">
        <v>26.748581297804101</v>
      </c>
      <c r="I910" s="86">
        <v>28.57</v>
      </c>
      <c r="J910" s="86">
        <v>42.88</v>
      </c>
      <c r="K910" s="87">
        <v>0</v>
      </c>
      <c r="L910" s="85">
        <v>2.7435985359199999E-9</v>
      </c>
      <c r="M910" s="150">
        <v>5.92981025925632E-4</v>
      </c>
      <c r="N910" s="86">
        <v>85.217959984467896</v>
      </c>
      <c r="O910" s="86">
        <v>31.004140786749499</v>
      </c>
      <c r="P910" s="86">
        <v>0.91100000000000003</v>
      </c>
      <c r="Q910" s="88">
        <v>1.2391000000000001</v>
      </c>
      <c r="R910" s="85">
        <v>5.2182988345799299E-2</v>
      </c>
      <c r="S910" s="86">
        <v>0</v>
      </c>
      <c r="T910" s="86">
        <v>1.27</v>
      </c>
      <c r="U910" s="88">
        <v>7.2045398470268904E-2</v>
      </c>
      <c r="V910" s="89">
        <v>4.54</v>
      </c>
      <c r="W910" s="85">
        <v>45.763402684313199</v>
      </c>
      <c r="X910" s="88"/>
      <c r="Y910" s="85"/>
      <c r="Z910" s="88"/>
      <c r="AA910" s="85">
        <v>0.25</v>
      </c>
      <c r="AB910" s="91">
        <v>0.04</v>
      </c>
      <c r="AC910" s="86">
        <v>0</v>
      </c>
      <c r="AD910" s="86">
        <v>0</v>
      </c>
      <c r="AE910" s="86">
        <v>0.03</v>
      </c>
      <c r="AF910" s="151">
        <v>15.7740999227</v>
      </c>
      <c r="AG910" s="85">
        <v>7.3100023279900001E-4</v>
      </c>
      <c r="AH910" s="86">
        <v>0.36715300000000001</v>
      </c>
      <c r="AI910" s="151">
        <v>0.65273214145400005</v>
      </c>
      <c r="AJ910" s="152">
        <v>2.96</v>
      </c>
      <c r="AK910" s="153">
        <v>42</v>
      </c>
    </row>
    <row r="911" spans="1:37" x14ac:dyDescent="0.2">
      <c r="A911" s="149" t="s">
        <v>2117</v>
      </c>
      <c r="B911" s="66" t="s">
        <v>2118</v>
      </c>
      <c r="C911" s="67">
        <v>63</v>
      </c>
      <c r="D911" s="84" t="s">
        <v>337</v>
      </c>
      <c r="E911" s="85">
        <v>75.560749499155406</v>
      </c>
      <c r="F911" s="91">
        <v>75.503790705896193</v>
      </c>
      <c r="G911" s="86">
        <v>69.413128019798094</v>
      </c>
      <c r="H911" s="86">
        <v>69.360097419177393</v>
      </c>
      <c r="I911" s="86">
        <v>0.45</v>
      </c>
      <c r="J911" s="86">
        <v>0.51</v>
      </c>
      <c r="K911" s="87">
        <v>0</v>
      </c>
      <c r="L911" s="85">
        <v>3.0400000548300001</v>
      </c>
      <c r="M911" s="150">
        <v>8.5260474085996091E-3</v>
      </c>
      <c r="N911" s="86">
        <v>69.738627647648798</v>
      </c>
      <c r="O911" s="86">
        <v>90.120851716861694</v>
      </c>
      <c r="P911" s="86">
        <v>0.26300000000000001</v>
      </c>
      <c r="Q911" s="88">
        <v>0.13089999999999999</v>
      </c>
      <c r="R911" s="85">
        <v>0.153374233128834</v>
      </c>
      <c r="S911" s="86">
        <v>3.2</v>
      </c>
      <c r="T911" s="86">
        <v>1.0900000000000001</v>
      </c>
      <c r="U911" s="88">
        <v>4.6293750245511998</v>
      </c>
      <c r="V911" s="89">
        <v>4.5</v>
      </c>
      <c r="W911" s="85">
        <v>30.718713236896999</v>
      </c>
      <c r="X911" s="88">
        <v>38.5333333333</v>
      </c>
      <c r="Y911" s="85"/>
      <c r="Z911" s="88"/>
      <c r="AA911" s="85">
        <v>0</v>
      </c>
      <c r="AB911" s="91">
        <v>0</v>
      </c>
      <c r="AC911" s="86">
        <v>0</v>
      </c>
      <c r="AD911" s="86">
        <v>0</v>
      </c>
      <c r="AE911" s="86">
        <v>0</v>
      </c>
      <c r="AF911" s="151">
        <v>1.30189587285E-7</v>
      </c>
      <c r="AG911" s="85">
        <v>0.25056499752799999</v>
      </c>
      <c r="AH911" s="86">
        <v>1.523E-3</v>
      </c>
      <c r="AI911" s="151">
        <v>2.2748584315000002E-9</v>
      </c>
      <c r="AJ911" s="152">
        <v>3.06</v>
      </c>
      <c r="AK911" s="153">
        <v>41</v>
      </c>
    </row>
    <row r="912" spans="1:37" x14ac:dyDescent="0.2">
      <c r="A912" s="149" t="s">
        <v>2119</v>
      </c>
      <c r="B912" s="66" t="s">
        <v>2120</v>
      </c>
      <c r="C912" s="67">
        <v>75</v>
      </c>
      <c r="D912" s="84" t="s">
        <v>337</v>
      </c>
      <c r="E912" s="85">
        <v>86.285451197053405</v>
      </c>
      <c r="F912" s="91">
        <v>86.238029465929998</v>
      </c>
      <c r="G912" s="86">
        <v>79.944290976058895</v>
      </c>
      <c r="H912" s="86">
        <v>79.901473296500896</v>
      </c>
      <c r="I912" s="86">
        <v>1.95</v>
      </c>
      <c r="J912" s="86">
        <v>2.27</v>
      </c>
      <c r="K912" s="87">
        <v>0</v>
      </c>
      <c r="L912" s="85">
        <v>1.0400000253399999</v>
      </c>
      <c r="M912" s="150">
        <v>3.0989553363583597E-5</v>
      </c>
      <c r="N912" s="86">
        <v>80.640613440412395</v>
      </c>
      <c r="O912" s="86">
        <v>95.5458816320278</v>
      </c>
      <c r="P912" s="86">
        <v>0.17699999999999999</v>
      </c>
      <c r="Q912" s="88">
        <v>0.28649999999999998</v>
      </c>
      <c r="R912" s="85">
        <v>1.6436554898093401E-2</v>
      </c>
      <c r="S912" s="86">
        <v>1.2</v>
      </c>
      <c r="T912" s="86">
        <v>1.07</v>
      </c>
      <c r="U912" s="88">
        <v>2.0188766114180501</v>
      </c>
      <c r="V912" s="89">
        <v>4.79</v>
      </c>
      <c r="W912" s="85">
        <v>42.035662957442703</v>
      </c>
      <c r="X912" s="88">
        <v>54.766666666699997</v>
      </c>
      <c r="Y912" s="85">
        <v>-99.8</v>
      </c>
      <c r="Z912" s="88"/>
      <c r="AA912" s="85">
        <v>0</v>
      </c>
      <c r="AB912" s="91">
        <v>0</v>
      </c>
      <c r="AC912" s="86">
        <v>0</v>
      </c>
      <c r="AD912" s="86">
        <v>0</v>
      </c>
      <c r="AE912" s="86">
        <v>0</v>
      </c>
      <c r="AF912" s="151">
        <v>1.27587662753E-8</v>
      </c>
      <c r="AG912" s="85">
        <v>0.42251799750300001</v>
      </c>
      <c r="AH912" s="86">
        <v>1.8876E-2</v>
      </c>
      <c r="AI912" s="151">
        <v>9.6111998142900001E-2</v>
      </c>
      <c r="AJ912" s="152">
        <v>2.8</v>
      </c>
      <c r="AK912" s="153">
        <v>34</v>
      </c>
    </row>
    <row r="913" spans="1:37" x14ac:dyDescent="0.2">
      <c r="A913" s="149" t="s">
        <v>2121</v>
      </c>
      <c r="B913" s="66" t="s">
        <v>2122</v>
      </c>
      <c r="C913" s="67">
        <v>63</v>
      </c>
      <c r="D913" s="84" t="s">
        <v>337</v>
      </c>
      <c r="E913" s="85">
        <v>78.111462870002697</v>
      </c>
      <c r="F913" s="91">
        <v>77.986695351535403</v>
      </c>
      <c r="G913" s="86">
        <v>76.414857829161804</v>
      </c>
      <c r="H913" s="86">
        <v>76.306415032736894</v>
      </c>
      <c r="I913" s="86">
        <v>14.46</v>
      </c>
      <c r="J913" s="86">
        <v>20.99</v>
      </c>
      <c r="K913" s="87">
        <v>0</v>
      </c>
      <c r="L913" s="85">
        <v>4.6699998687199997</v>
      </c>
      <c r="M913" s="150">
        <v>9.1147669722230207E-3</v>
      </c>
      <c r="N913" s="86">
        <v>68.623435722411799</v>
      </c>
      <c r="O913" s="86">
        <v>63.122084377355399</v>
      </c>
      <c r="P913" s="86">
        <v>0.60399999999999998</v>
      </c>
      <c r="Q913" s="88">
        <v>0.7903</v>
      </c>
      <c r="R913" s="85">
        <v>4.7253396337861797E-2</v>
      </c>
      <c r="S913" s="86">
        <v>2.5</v>
      </c>
      <c r="T913" s="86">
        <v>1.91</v>
      </c>
      <c r="U913" s="88">
        <v>4.8309516729924997</v>
      </c>
      <c r="V913" s="89">
        <v>4.55</v>
      </c>
      <c r="W913" s="85">
        <v>35.259870596952702</v>
      </c>
      <c r="X913" s="88">
        <v>40.766666666699997</v>
      </c>
      <c r="Y913" s="85"/>
      <c r="Z913" s="88"/>
      <c r="AA913" s="85">
        <v>0</v>
      </c>
      <c r="AB913" s="91">
        <v>0</v>
      </c>
      <c r="AC913" s="86">
        <v>0</v>
      </c>
      <c r="AD913" s="86">
        <v>0</v>
      </c>
      <c r="AE913" s="86">
        <v>0</v>
      </c>
      <c r="AF913" s="151">
        <v>9.8433996279299993</v>
      </c>
      <c r="AG913" s="85">
        <v>0.48003499750400003</v>
      </c>
      <c r="AH913" s="86">
        <v>0.22853399999999999</v>
      </c>
      <c r="AI913" s="151">
        <v>2.3103007747700001E-2</v>
      </c>
      <c r="AJ913" s="152">
        <v>3.3</v>
      </c>
      <c r="AK913" s="153">
        <v>51</v>
      </c>
    </row>
    <row r="914" spans="1:37" x14ac:dyDescent="0.2">
      <c r="A914" s="149" t="s">
        <v>2123</v>
      </c>
      <c r="B914" s="66" t="s">
        <v>2124</v>
      </c>
      <c r="C914" s="67">
        <v>75</v>
      </c>
      <c r="D914" s="84" t="s">
        <v>337</v>
      </c>
      <c r="E914" s="85">
        <v>86.135661491533398</v>
      </c>
      <c r="F914" s="91">
        <v>86.135661491533398</v>
      </c>
      <c r="G914" s="86">
        <v>83.652379648820897</v>
      </c>
      <c r="H914" s="86">
        <v>83.652379648820897</v>
      </c>
      <c r="I914" s="86">
        <v>5.91</v>
      </c>
      <c r="J914" s="86">
        <v>5.47</v>
      </c>
      <c r="K914" s="87">
        <v>0</v>
      </c>
      <c r="L914" s="85">
        <v>0.79000016204300005</v>
      </c>
      <c r="M914" s="150">
        <v>4.8911984962340499E-6</v>
      </c>
      <c r="N914" s="86">
        <v>73.8329802965509</v>
      </c>
      <c r="O914" s="86">
        <v>96.920248218800296</v>
      </c>
      <c r="P914" s="86">
        <v>0.20399999999999999</v>
      </c>
      <c r="Q914" s="88">
        <v>0.13039999999999999</v>
      </c>
      <c r="R914" s="85">
        <v>2.2351363433169399E-2</v>
      </c>
      <c r="S914" s="86">
        <v>0.3</v>
      </c>
      <c r="T914" s="86">
        <v>0.83</v>
      </c>
      <c r="U914" s="88">
        <v>1.52223221618239</v>
      </c>
      <c r="V914" s="89">
        <v>4.78</v>
      </c>
      <c r="W914" s="85">
        <v>49.563403359943102</v>
      </c>
      <c r="X914" s="88">
        <v>57.4666666667</v>
      </c>
      <c r="Y914" s="85">
        <v>-100</v>
      </c>
      <c r="Z914" s="88"/>
      <c r="AA914" s="85">
        <v>0</v>
      </c>
      <c r="AB914" s="91">
        <v>0</v>
      </c>
      <c r="AC914" s="86">
        <v>0</v>
      </c>
      <c r="AD914" s="86">
        <v>0</v>
      </c>
      <c r="AE914" s="86">
        <v>0</v>
      </c>
      <c r="AF914" s="151">
        <v>0.55880015482599998</v>
      </c>
      <c r="AG914" s="85">
        <v>0.22886604039399999</v>
      </c>
      <c r="AH914" s="86">
        <v>1.6916E-2</v>
      </c>
      <c r="AI914" s="151">
        <v>4.7918407565500001E-8</v>
      </c>
      <c r="AJ914" s="152">
        <v>2.89</v>
      </c>
      <c r="AK914" s="153">
        <v>33</v>
      </c>
    </row>
    <row r="915" spans="1:37" x14ac:dyDescent="0.2">
      <c r="A915" s="149" t="s">
        <v>2125</v>
      </c>
      <c r="B915" s="66" t="s">
        <v>2126</v>
      </c>
      <c r="C915" s="67">
        <v>75</v>
      </c>
      <c r="D915" s="84" t="s">
        <v>337</v>
      </c>
      <c r="E915" s="85">
        <v>86.6424571917359</v>
      </c>
      <c r="F915" s="91">
        <v>86.544849626624796</v>
      </c>
      <c r="G915" s="86">
        <v>84.680859996116695</v>
      </c>
      <c r="H915" s="86">
        <v>84.5837772028611</v>
      </c>
      <c r="I915" s="86">
        <v>6.11</v>
      </c>
      <c r="J915" s="86">
        <v>13.61</v>
      </c>
      <c r="K915" s="87">
        <v>0</v>
      </c>
      <c r="L915" s="85">
        <v>0.76000006409999998</v>
      </c>
      <c r="M915" s="150">
        <v>1.2814817745306401E-5</v>
      </c>
      <c r="N915" s="86">
        <v>74.107534708470297</v>
      </c>
      <c r="O915" s="86">
        <v>85.712660100390707</v>
      </c>
      <c r="P915" s="86">
        <v>0.36199999999999999</v>
      </c>
      <c r="Q915" s="88">
        <v>0.62390000000000001</v>
      </c>
      <c r="R915" s="85">
        <v>1.61642285621919E-2</v>
      </c>
      <c r="S915" s="86">
        <v>0.2</v>
      </c>
      <c r="T915" s="86">
        <v>1.49</v>
      </c>
      <c r="U915" s="88">
        <v>2.7776174308219499</v>
      </c>
      <c r="V915" s="89">
        <v>4.7</v>
      </c>
      <c r="W915" s="85">
        <v>44.942021560046697</v>
      </c>
      <c r="X915" s="88">
        <v>57.0333333333</v>
      </c>
      <c r="Y915" s="85">
        <v>-99.6</v>
      </c>
      <c r="Z915" s="88"/>
      <c r="AA915" s="85">
        <v>0</v>
      </c>
      <c r="AB915" s="91">
        <v>0</v>
      </c>
      <c r="AC915" s="86">
        <v>0</v>
      </c>
      <c r="AD915" s="86">
        <v>0</v>
      </c>
      <c r="AE915" s="86">
        <v>0.04</v>
      </c>
      <c r="AF915" s="151">
        <v>3.8540001088400002</v>
      </c>
      <c r="AG915" s="85">
        <v>5.9491005962500003E-2</v>
      </c>
      <c r="AH915" s="86">
        <v>9.6638000000000002E-2</v>
      </c>
      <c r="AI915" s="151">
        <v>0.60790797894000004</v>
      </c>
      <c r="AJ915" s="152">
        <v>2.97</v>
      </c>
      <c r="AK915" s="153">
        <v>38</v>
      </c>
    </row>
    <row r="916" spans="1:37" x14ac:dyDescent="0.2">
      <c r="A916" s="149" t="s">
        <v>2127</v>
      </c>
      <c r="B916" s="66" t="s">
        <v>2128</v>
      </c>
      <c r="C916" s="67">
        <v>63</v>
      </c>
      <c r="D916" s="84" t="s">
        <v>337</v>
      </c>
      <c r="E916" s="85">
        <v>87.622033139274507</v>
      </c>
      <c r="F916" s="91">
        <v>87.158531124048395</v>
      </c>
      <c r="G916" s="86">
        <v>86.045678459471603</v>
      </c>
      <c r="H916" s="86">
        <v>85.662785490371704</v>
      </c>
      <c r="I916" s="86">
        <v>10.31</v>
      </c>
      <c r="J916" s="86">
        <v>10.68</v>
      </c>
      <c r="K916" s="87">
        <v>0</v>
      </c>
      <c r="L916" s="85">
        <v>2.3400000116899999</v>
      </c>
      <c r="M916" s="150">
        <v>0</v>
      </c>
      <c r="N916" s="86">
        <v>73.402962229325198</v>
      </c>
      <c r="O916" s="86">
        <v>39.490601849017303</v>
      </c>
      <c r="P916" s="86">
        <v>0.52900000000000003</v>
      </c>
      <c r="Q916" s="88">
        <v>0.17419999999999999</v>
      </c>
      <c r="R916" s="85">
        <v>0</v>
      </c>
      <c r="S916" s="86">
        <v>0.2</v>
      </c>
      <c r="T916" s="86">
        <v>1.76</v>
      </c>
      <c r="U916" s="88">
        <v>2.5526197939991002</v>
      </c>
      <c r="V916" s="89">
        <v>4</v>
      </c>
      <c r="W916" s="85">
        <v>37.358283900852101</v>
      </c>
      <c r="X916" s="88">
        <v>37.266666666699997</v>
      </c>
      <c r="Y916" s="85">
        <v>100</v>
      </c>
      <c r="Z916" s="88"/>
      <c r="AA916" s="85">
        <v>0</v>
      </c>
      <c r="AB916" s="91">
        <v>0</v>
      </c>
      <c r="AC916" s="86">
        <v>0</v>
      </c>
      <c r="AD916" s="86">
        <v>0</v>
      </c>
      <c r="AE916" s="86">
        <v>0.06</v>
      </c>
      <c r="AF916" s="151">
        <v>0</v>
      </c>
      <c r="AG916" s="85">
        <v>1.12360913309E-9</v>
      </c>
      <c r="AH916" s="86">
        <v>3.0408999999999999E-2</v>
      </c>
      <c r="AI916" s="151">
        <v>5.5838750328000002E-2</v>
      </c>
      <c r="AJ916" s="152">
        <v>3.53</v>
      </c>
      <c r="AK916" s="153">
        <v>64</v>
      </c>
    </row>
    <row r="917" spans="1:37" x14ac:dyDescent="0.2">
      <c r="A917" s="149" t="s">
        <v>2129</v>
      </c>
      <c r="B917" s="66" t="s">
        <v>2130</v>
      </c>
      <c r="C917" s="67">
        <v>63</v>
      </c>
      <c r="D917" s="84" t="s">
        <v>337</v>
      </c>
      <c r="E917" s="85">
        <v>78.727147498764694</v>
      </c>
      <c r="F917" s="91">
        <v>78.458382619372003</v>
      </c>
      <c r="G917" s="86">
        <v>77.333912288319596</v>
      </c>
      <c r="H917" s="86">
        <v>77.0958420051806</v>
      </c>
      <c r="I917" s="86">
        <v>16.28</v>
      </c>
      <c r="J917" s="86">
        <v>14.02</v>
      </c>
      <c r="K917" s="87">
        <v>0</v>
      </c>
      <c r="L917" s="85">
        <v>3.4599999325000002</v>
      </c>
      <c r="M917" s="150">
        <v>5.4966283124939499E-3</v>
      </c>
      <c r="N917" s="86">
        <v>65.087007876977694</v>
      </c>
      <c r="O917" s="86">
        <v>65.078208786094393</v>
      </c>
      <c r="P917" s="86">
        <v>0.46300000000000002</v>
      </c>
      <c r="Q917" s="88">
        <v>0.20799999999999999</v>
      </c>
      <c r="R917" s="85">
        <v>2.87191269385411E-2</v>
      </c>
      <c r="S917" s="86">
        <v>1.5</v>
      </c>
      <c r="T917" s="86">
        <v>1.7</v>
      </c>
      <c r="U917" s="88">
        <v>6.1823408747211301</v>
      </c>
      <c r="V917" s="89">
        <v>4</v>
      </c>
      <c r="W917" s="85">
        <v>34.2346821538301</v>
      </c>
      <c r="X917" s="88">
        <v>37.566666666700002</v>
      </c>
      <c r="Y917" s="85"/>
      <c r="Z917" s="88"/>
      <c r="AA917" s="85">
        <v>0</v>
      </c>
      <c r="AB917" s="91">
        <v>0</v>
      </c>
      <c r="AC917" s="86">
        <v>0</v>
      </c>
      <c r="AD917" s="86">
        <v>0</v>
      </c>
      <c r="AE917" s="86">
        <v>0.01</v>
      </c>
      <c r="AF917" s="151">
        <v>1.18434612545E-7</v>
      </c>
      <c r="AG917" s="85">
        <v>0.12033600579000001</v>
      </c>
      <c r="AH917" s="86">
        <v>9.7883999999999999E-2</v>
      </c>
      <c r="AI917" s="151">
        <v>5.40840110168E-2</v>
      </c>
      <c r="AJ917" s="152">
        <v>3.25</v>
      </c>
      <c r="AK917" s="153">
        <v>47</v>
      </c>
    </row>
    <row r="918" spans="1:37" x14ac:dyDescent="0.2">
      <c r="A918" s="149" t="s">
        <v>2131</v>
      </c>
      <c r="B918" s="66" t="s">
        <v>2132</v>
      </c>
      <c r="C918" s="67">
        <v>75</v>
      </c>
      <c r="D918" s="84" t="s">
        <v>337</v>
      </c>
      <c r="E918" s="85">
        <v>95.467676194747497</v>
      </c>
      <c r="F918" s="91">
        <v>95.322578517629395</v>
      </c>
      <c r="G918" s="86">
        <v>94.419015710121201</v>
      </c>
      <c r="H918" s="86">
        <v>94.285789661131005</v>
      </c>
      <c r="I918" s="86">
        <v>15.42</v>
      </c>
      <c r="J918" s="86">
        <v>16.329999999999998</v>
      </c>
      <c r="K918" s="87">
        <v>0</v>
      </c>
      <c r="L918" s="85">
        <v>0.34000002835100002</v>
      </c>
      <c r="M918" s="150">
        <v>0</v>
      </c>
      <c r="N918" s="86">
        <v>72.025919069029399</v>
      </c>
      <c r="O918" s="86">
        <v>93.923728178616898</v>
      </c>
      <c r="P918" s="86">
        <v>8.3000000000000004E-2</v>
      </c>
      <c r="Q918" s="88">
        <v>0.41039999999999999</v>
      </c>
      <c r="R918" s="85">
        <v>0</v>
      </c>
      <c r="S918" s="86">
        <v>0.1</v>
      </c>
      <c r="T918" s="86">
        <v>1.41</v>
      </c>
      <c r="U918" s="88">
        <v>0.52630884700109504</v>
      </c>
      <c r="V918" s="89">
        <v>4.6399999999999997</v>
      </c>
      <c r="W918" s="85">
        <v>42.648759755801301</v>
      </c>
      <c r="X918" s="88">
        <v>52.666666666700003</v>
      </c>
      <c r="Y918" s="85"/>
      <c r="Z918" s="88"/>
      <c r="AA918" s="85">
        <v>0</v>
      </c>
      <c r="AB918" s="91">
        <v>0</v>
      </c>
      <c r="AC918" s="86">
        <v>0</v>
      </c>
      <c r="AD918" s="86">
        <v>0</v>
      </c>
      <c r="AE918" s="86">
        <v>0.03</v>
      </c>
      <c r="AF918" s="151">
        <v>5.6099128946400003E-8</v>
      </c>
      <c r="AG918" s="85">
        <v>1.0913326400299999E-9</v>
      </c>
      <c r="AH918" s="86">
        <v>2.3710999999999999E-2</v>
      </c>
      <c r="AI918" s="151">
        <v>1.1833552825599999E-8</v>
      </c>
      <c r="AJ918" s="152">
        <v>2.75</v>
      </c>
      <c r="AK918" s="153">
        <v>28</v>
      </c>
    </row>
    <row r="919" spans="1:37" x14ac:dyDescent="0.2">
      <c r="A919" s="149" t="s">
        <v>2133</v>
      </c>
      <c r="B919" s="66" t="s">
        <v>2134</v>
      </c>
      <c r="C919" s="67">
        <v>75</v>
      </c>
      <c r="D919" s="84" t="s">
        <v>337</v>
      </c>
      <c r="E919" s="85">
        <v>92.387080729895203</v>
      </c>
      <c r="F919" s="91">
        <v>91.972603023614894</v>
      </c>
      <c r="G919" s="86">
        <v>91.861730237184901</v>
      </c>
      <c r="H919" s="86">
        <v>91.464867833421394</v>
      </c>
      <c r="I919" s="86">
        <v>12.81</v>
      </c>
      <c r="J919" s="86">
        <v>14.94</v>
      </c>
      <c r="K919" s="87">
        <v>0</v>
      </c>
      <c r="L919" s="85">
        <v>0.61999998305299997</v>
      </c>
      <c r="M919" s="150"/>
      <c r="N919" s="86">
        <v>70.438556323370193</v>
      </c>
      <c r="O919" s="86">
        <v>89.889115012267695</v>
      </c>
      <c r="P919" s="86">
        <v>0.3</v>
      </c>
      <c r="Q919" s="88">
        <v>0</v>
      </c>
      <c r="R919" s="85">
        <v>4.3630017452007001E-2</v>
      </c>
      <c r="S919" s="86">
        <v>0.1</v>
      </c>
      <c r="T919" s="86">
        <v>1.54</v>
      </c>
      <c r="U919" s="88">
        <v>0.59373931424663495</v>
      </c>
      <c r="V919" s="89">
        <v>4.25</v>
      </c>
      <c r="W919" s="85">
        <v>54.7</v>
      </c>
      <c r="X919" s="88"/>
      <c r="Y919" s="85">
        <v>-100</v>
      </c>
      <c r="Z919" s="88"/>
      <c r="AA919" s="85">
        <v>0</v>
      </c>
      <c r="AB919" s="91">
        <v>0</v>
      </c>
      <c r="AC919" s="86">
        <v>0</v>
      </c>
      <c r="AD919" s="86">
        <v>0.04</v>
      </c>
      <c r="AE919" s="86">
        <v>0</v>
      </c>
      <c r="AF919" s="151">
        <v>0</v>
      </c>
      <c r="AG919" s="85">
        <v>1.8303999525699999E-2</v>
      </c>
      <c r="AH919" s="86">
        <v>5.0956000000000001E-2</v>
      </c>
      <c r="AI919" s="151">
        <v>5.9050494367300003E-9</v>
      </c>
      <c r="AJ919" s="152">
        <v>3.06</v>
      </c>
      <c r="AK919" s="153">
        <v>40</v>
      </c>
    </row>
    <row r="920" spans="1:37" x14ac:dyDescent="0.2">
      <c r="A920" s="149" t="s">
        <v>2135</v>
      </c>
      <c r="B920" s="66" t="s">
        <v>2136</v>
      </c>
      <c r="C920" s="67">
        <v>75</v>
      </c>
      <c r="D920" s="84" t="s">
        <v>337</v>
      </c>
      <c r="E920" s="85">
        <v>92.757744881268493</v>
      </c>
      <c r="F920" s="91">
        <v>86.152505733143698</v>
      </c>
      <c r="G920" s="86">
        <v>92.244022324327403</v>
      </c>
      <c r="H920" s="86">
        <v>85.870574793894505</v>
      </c>
      <c r="I920" s="86">
        <v>9.7100000000000009</v>
      </c>
      <c r="J920" s="86">
        <v>11.88</v>
      </c>
      <c r="K920" s="87">
        <v>0</v>
      </c>
      <c r="L920" s="85">
        <v>0.42000000486599998</v>
      </c>
      <c r="M920" s="150">
        <v>0</v>
      </c>
      <c r="N920" s="86">
        <v>80.463096960926194</v>
      </c>
      <c r="O920" s="86">
        <v>93.068880541665706</v>
      </c>
      <c r="P920" s="86">
        <v>0.13100000000000001</v>
      </c>
      <c r="Q920" s="88">
        <v>3.6499999999999998E-2</v>
      </c>
      <c r="R920" s="85">
        <v>0</v>
      </c>
      <c r="S920" s="86">
        <v>0.1</v>
      </c>
      <c r="T920" s="86">
        <v>0.68</v>
      </c>
      <c r="U920" s="88">
        <v>0.266313773518219</v>
      </c>
      <c r="V920" s="89">
        <v>4.78</v>
      </c>
      <c r="W920" s="85">
        <v>27.3243616270302</v>
      </c>
      <c r="X920" s="88"/>
      <c r="Y920" s="85"/>
      <c r="Z920" s="88"/>
      <c r="AA920" s="85">
        <v>0.06</v>
      </c>
      <c r="AB920" s="91">
        <v>0.24</v>
      </c>
      <c r="AC920" s="86">
        <v>0.02</v>
      </c>
      <c r="AD920" s="86">
        <v>0.18</v>
      </c>
      <c r="AE920" s="86">
        <v>0</v>
      </c>
      <c r="AF920" s="151">
        <v>9.1738431821700007E-9</v>
      </c>
      <c r="AG920" s="85">
        <v>4.3614999011400001E-2</v>
      </c>
      <c r="AH920" s="86">
        <v>3.1461000000000003E-2</v>
      </c>
      <c r="AI920" s="151">
        <v>2.4846938576000001E-8</v>
      </c>
      <c r="AJ920" s="152">
        <v>4.0199999999999996</v>
      </c>
      <c r="AK920" s="153">
        <v>64</v>
      </c>
    </row>
    <row r="921" spans="1:37" x14ac:dyDescent="0.2">
      <c r="A921" s="149" t="s">
        <v>785</v>
      </c>
      <c r="B921" s="66" t="s">
        <v>2137</v>
      </c>
      <c r="C921" s="67">
        <v>75</v>
      </c>
      <c r="D921" s="84" t="s">
        <v>337</v>
      </c>
      <c r="E921" s="85">
        <v>5.3830429280638601</v>
      </c>
      <c r="F921" s="91">
        <v>1.8300399104448599</v>
      </c>
      <c r="G921" s="86">
        <v>5.3830429280638601</v>
      </c>
      <c r="H921" s="86">
        <v>1.8300399104448599</v>
      </c>
      <c r="I921" s="86">
        <v>0</v>
      </c>
      <c r="J921" s="86">
        <v>0</v>
      </c>
      <c r="K921" s="87">
        <v>0</v>
      </c>
      <c r="L921" s="85">
        <v>0</v>
      </c>
      <c r="M921" s="150">
        <v>0</v>
      </c>
      <c r="N921" s="86"/>
      <c r="O921" s="86">
        <v>94.855305466237894</v>
      </c>
      <c r="P921" s="86">
        <v>0</v>
      </c>
      <c r="Q921" s="88">
        <v>0</v>
      </c>
      <c r="R921" s="85">
        <v>0</v>
      </c>
      <c r="S921" s="86">
        <v>0</v>
      </c>
      <c r="T921" s="86">
        <v>0</v>
      </c>
      <c r="U921" s="88">
        <v>0</v>
      </c>
      <c r="V921" s="89"/>
      <c r="W921" s="85"/>
      <c r="X921" s="88"/>
      <c r="Y921" s="85"/>
      <c r="Z921" s="88"/>
      <c r="AA921" s="85">
        <v>0</v>
      </c>
      <c r="AB921" s="91">
        <v>0</v>
      </c>
      <c r="AC921" s="86">
        <v>0</v>
      </c>
      <c r="AD921" s="86">
        <v>0</v>
      </c>
      <c r="AE921" s="86">
        <v>0</v>
      </c>
      <c r="AF921" s="151">
        <v>0</v>
      </c>
      <c r="AG921" s="85">
        <v>0</v>
      </c>
      <c r="AH921" s="86">
        <v>0</v>
      </c>
      <c r="AI921" s="151">
        <v>0</v>
      </c>
      <c r="AJ921" s="152">
        <v>3.8</v>
      </c>
      <c r="AK921" s="153">
        <v>1</v>
      </c>
    </row>
    <row r="922" spans="1:37" x14ac:dyDescent="0.2">
      <c r="A922" s="149" t="s">
        <v>2138</v>
      </c>
      <c r="B922" s="66" t="s">
        <v>2139</v>
      </c>
      <c r="C922" s="67">
        <v>63</v>
      </c>
      <c r="D922" s="84" t="s">
        <v>337</v>
      </c>
      <c r="E922" s="85">
        <v>91.209607067951097</v>
      </c>
      <c r="F922" s="91">
        <v>91.095458173246499</v>
      </c>
      <c r="G922" s="86">
        <v>90.342817900031605</v>
      </c>
      <c r="H922" s="86">
        <v>90.228669005326907</v>
      </c>
      <c r="I922" s="86">
        <v>6.94</v>
      </c>
      <c r="J922" s="86">
        <v>6.74</v>
      </c>
      <c r="K922" s="87">
        <v>0</v>
      </c>
      <c r="L922" s="85">
        <v>1.3600018059900001</v>
      </c>
      <c r="M922" s="150">
        <v>0</v>
      </c>
      <c r="N922" s="86">
        <v>76.401344250728798</v>
      </c>
      <c r="O922" s="86">
        <v>41.869354508429801</v>
      </c>
      <c r="P922" s="86">
        <v>0.13</v>
      </c>
      <c r="Q922" s="88">
        <v>0.16500000000000001</v>
      </c>
      <c r="R922" s="85">
        <v>0</v>
      </c>
      <c r="S922" s="86">
        <v>0.2</v>
      </c>
      <c r="T922" s="86">
        <v>0.82</v>
      </c>
      <c r="U922" s="88">
        <v>1.04775692781706</v>
      </c>
      <c r="V922" s="89">
        <v>4.04</v>
      </c>
      <c r="W922" s="85"/>
      <c r="X922" s="88"/>
      <c r="Y922" s="85"/>
      <c r="Z922" s="88"/>
      <c r="AA922" s="85">
        <v>0</v>
      </c>
      <c r="AB922" s="91">
        <v>0</v>
      </c>
      <c r="AC922" s="86">
        <v>0</v>
      </c>
      <c r="AD922" s="86">
        <v>0</v>
      </c>
      <c r="AE922" s="86">
        <v>0.02</v>
      </c>
      <c r="AF922" s="151">
        <v>0</v>
      </c>
      <c r="AG922" s="85">
        <v>2.9314999901400001E-2</v>
      </c>
      <c r="AH922" s="86">
        <v>4.2133999999999998E-2</v>
      </c>
      <c r="AI922" s="151">
        <v>4.6514248435800001E-2</v>
      </c>
      <c r="AJ922" s="152">
        <v>3.49</v>
      </c>
      <c r="AK922" s="153">
        <v>62</v>
      </c>
    </row>
    <row r="923" spans="1:37" x14ac:dyDescent="0.2">
      <c r="A923" s="149" t="s">
        <v>2140</v>
      </c>
      <c r="B923" s="66" t="s">
        <v>2141</v>
      </c>
      <c r="C923" s="67">
        <v>63</v>
      </c>
      <c r="D923" s="84" t="s">
        <v>337</v>
      </c>
      <c r="E923" s="85">
        <v>85.128903001436498</v>
      </c>
      <c r="F923" s="91">
        <v>84.7990852045059</v>
      </c>
      <c r="G923" s="86">
        <v>84.600627504347202</v>
      </c>
      <c r="H923" s="86">
        <v>84.274589854086301</v>
      </c>
      <c r="I923" s="86">
        <v>36.090000000000003</v>
      </c>
      <c r="J923" s="86">
        <v>37.93</v>
      </c>
      <c r="K923" s="87">
        <v>0</v>
      </c>
      <c r="L923" s="85">
        <v>1.8799999884900001</v>
      </c>
      <c r="M923" s="150">
        <v>0</v>
      </c>
      <c r="N923" s="86">
        <v>74.576576235222802</v>
      </c>
      <c r="O923" s="86">
        <v>81.295791936783203</v>
      </c>
      <c r="P923" s="86">
        <v>0.60799999999999998</v>
      </c>
      <c r="Q923" s="88">
        <v>0.315</v>
      </c>
      <c r="R923" s="85">
        <v>0</v>
      </c>
      <c r="S923" s="86">
        <v>0.2</v>
      </c>
      <c r="T923" s="86">
        <v>2.0499999999999998</v>
      </c>
      <c r="U923" s="88">
        <v>1.96378619490436</v>
      </c>
      <c r="V923" s="89">
        <v>4.17</v>
      </c>
      <c r="W923" s="85">
        <v>35.245486536208404</v>
      </c>
      <c r="X923" s="88"/>
      <c r="Y923" s="85"/>
      <c r="Z923" s="88"/>
      <c r="AA923" s="85">
        <v>0.23</v>
      </c>
      <c r="AB923" s="91">
        <v>0.34</v>
      </c>
      <c r="AC923" s="86">
        <v>0.04</v>
      </c>
      <c r="AD923" s="86">
        <v>0.13</v>
      </c>
      <c r="AE923" s="86">
        <v>0.08</v>
      </c>
      <c r="AF923" s="151">
        <v>0</v>
      </c>
      <c r="AG923" s="85">
        <v>8.7372999261000006E-2</v>
      </c>
      <c r="AH923" s="86">
        <v>0.25530399999999998</v>
      </c>
      <c r="AI923" s="151">
        <v>9.13909990719E-2</v>
      </c>
      <c r="AJ923" s="152">
        <v>3.35</v>
      </c>
      <c r="AK923" s="153">
        <v>55</v>
      </c>
    </row>
    <row r="924" spans="1:37" x14ac:dyDescent="0.2">
      <c r="A924" s="149" t="s">
        <v>2142</v>
      </c>
      <c r="B924" s="66" t="s">
        <v>2143</v>
      </c>
      <c r="C924" s="67">
        <v>63</v>
      </c>
      <c r="D924" s="84" t="s">
        <v>337</v>
      </c>
      <c r="E924" s="85">
        <v>94.263309148549595</v>
      </c>
      <c r="F924" s="91">
        <v>93.943709164014095</v>
      </c>
      <c r="G924" s="86">
        <v>93.443689833369802</v>
      </c>
      <c r="H924" s="86">
        <v>93.127311622872</v>
      </c>
      <c r="I924" s="86">
        <v>7.15</v>
      </c>
      <c r="J924" s="86">
        <v>6.77</v>
      </c>
      <c r="K924" s="87">
        <v>7.1999999999999998E-3</v>
      </c>
      <c r="L924" s="85">
        <v>0.14000000328199999</v>
      </c>
      <c r="M924" s="150">
        <v>0</v>
      </c>
      <c r="N924" s="86">
        <v>86.322342184612395</v>
      </c>
      <c r="O924" s="86">
        <v>75.5216951371942</v>
      </c>
      <c r="P924" s="86">
        <v>0.69299999999999995</v>
      </c>
      <c r="Q924" s="88">
        <v>5.7299999999999997E-2</v>
      </c>
      <c r="R924" s="85">
        <v>0</v>
      </c>
      <c r="S924" s="86">
        <v>0.1</v>
      </c>
      <c r="T924" s="86">
        <v>1.34</v>
      </c>
      <c r="U924" s="88">
        <v>0.40207739989948099</v>
      </c>
      <c r="V924" s="89">
        <v>4.4800000000000004</v>
      </c>
      <c r="W924" s="85">
        <v>30.483497004038099</v>
      </c>
      <c r="X924" s="88">
        <v>30.366666666699999</v>
      </c>
      <c r="Y924" s="85">
        <v>-100</v>
      </c>
      <c r="Z924" s="88"/>
      <c r="AA924" s="85">
        <v>0.37</v>
      </c>
      <c r="AB924" s="91">
        <v>0.36</v>
      </c>
      <c r="AC924" s="86">
        <v>0.09</v>
      </c>
      <c r="AD924" s="86">
        <v>0.08</v>
      </c>
      <c r="AE924" s="86">
        <v>0.02</v>
      </c>
      <c r="AF924" s="151">
        <v>0</v>
      </c>
      <c r="AG924" s="85">
        <v>1.9135677425100001E-10</v>
      </c>
      <c r="AH924" s="86">
        <v>5.1480999999999999E-2</v>
      </c>
      <c r="AI924" s="151">
        <v>0.18735599601700001</v>
      </c>
      <c r="AJ924" s="152">
        <v>3.54</v>
      </c>
      <c r="AK924" s="153">
        <v>69</v>
      </c>
    </row>
    <row r="925" spans="1:37" x14ac:dyDescent="0.2">
      <c r="A925" s="149" t="s">
        <v>2144</v>
      </c>
      <c r="B925" s="66" t="s">
        <v>2145</v>
      </c>
      <c r="C925" s="67">
        <v>63</v>
      </c>
      <c r="D925" s="84" t="s">
        <v>337</v>
      </c>
      <c r="E925" s="85">
        <v>84.654764027201196</v>
      </c>
      <c r="F925" s="91">
        <v>83.534116088938703</v>
      </c>
      <c r="G925" s="86">
        <v>82.343427654534807</v>
      </c>
      <c r="H925" s="86">
        <v>81.245702060464097</v>
      </c>
      <c r="I925" s="86">
        <v>104.28</v>
      </c>
      <c r="J925" s="86">
        <v>121.27</v>
      </c>
      <c r="K925" s="87">
        <v>0</v>
      </c>
      <c r="L925" s="85">
        <v>0.74000007842299997</v>
      </c>
      <c r="M925" s="150">
        <v>0</v>
      </c>
      <c r="N925" s="86">
        <v>78.023151701202394</v>
      </c>
      <c r="O925" s="86">
        <v>68.908216423961704</v>
      </c>
      <c r="P925" s="86">
        <v>3.5960000000000001</v>
      </c>
      <c r="Q925" s="88">
        <v>2.8299999999999999E-2</v>
      </c>
      <c r="R925" s="85">
        <v>0</v>
      </c>
      <c r="S925" s="86">
        <v>1.2</v>
      </c>
      <c r="T925" s="86">
        <v>2.39</v>
      </c>
      <c r="U925" s="88">
        <v>1.0359626111097</v>
      </c>
      <c r="V925" s="89">
        <v>4.25</v>
      </c>
      <c r="W925" s="85">
        <v>28.8697980367063</v>
      </c>
      <c r="X925" s="88">
        <v>29</v>
      </c>
      <c r="Y925" s="85"/>
      <c r="Z925" s="88"/>
      <c r="AA925" s="85">
        <v>5.03</v>
      </c>
      <c r="AB925" s="91">
        <v>5.95</v>
      </c>
      <c r="AC925" s="86">
        <v>2.21</v>
      </c>
      <c r="AD925" s="86">
        <v>2.68</v>
      </c>
      <c r="AE925" s="86">
        <v>0.28999999999999998</v>
      </c>
      <c r="AF925" s="151">
        <v>1.19809987959</v>
      </c>
      <c r="AG925" s="85">
        <v>2.5440047525500001E-3</v>
      </c>
      <c r="AH925" s="86">
        <v>1.1041810000000001</v>
      </c>
      <c r="AI925" s="151">
        <v>0.57838605462500003</v>
      </c>
      <c r="AJ925" s="152">
        <v>3.43</v>
      </c>
      <c r="AK925" s="153">
        <v>61</v>
      </c>
    </row>
    <row r="926" spans="1:37" x14ac:dyDescent="0.2">
      <c r="A926" s="149" t="s">
        <v>2146</v>
      </c>
      <c r="B926" s="66" t="s">
        <v>2147</v>
      </c>
      <c r="C926" s="67">
        <v>75</v>
      </c>
      <c r="D926" s="84" t="s">
        <v>337</v>
      </c>
      <c r="E926" s="85">
        <v>89.098214100802906</v>
      </c>
      <c r="F926" s="91">
        <v>87.953637035144993</v>
      </c>
      <c r="G926" s="86">
        <v>88.394761730534299</v>
      </c>
      <c r="H926" s="86">
        <v>87.268133400525997</v>
      </c>
      <c r="I926" s="86">
        <v>32.61</v>
      </c>
      <c r="J926" s="86">
        <v>56.41</v>
      </c>
      <c r="K926" s="87">
        <v>0</v>
      </c>
      <c r="L926" s="85">
        <v>0.94000000160800001</v>
      </c>
      <c r="M926" s="150">
        <v>2.7864427924408601E-4</v>
      </c>
      <c r="N926" s="86">
        <v>94.038982534441203</v>
      </c>
      <c r="O926" s="86">
        <v>81.603496400763902</v>
      </c>
      <c r="P926" s="86">
        <v>0.4</v>
      </c>
      <c r="Q926" s="88">
        <v>3.0700000000000002E-2</v>
      </c>
      <c r="R926" s="85">
        <v>1.41582896786068E-2</v>
      </c>
      <c r="S926" s="86">
        <v>0.6</v>
      </c>
      <c r="T926" s="86">
        <v>1.1299999999999999</v>
      </c>
      <c r="U926" s="88">
        <v>0.37899445660202802</v>
      </c>
      <c r="V926" s="89">
        <v>4.5599999999999996</v>
      </c>
      <c r="W926" s="85">
        <v>27.799130520988601</v>
      </c>
      <c r="X926" s="88">
        <v>24.266666666700001</v>
      </c>
      <c r="Y926" s="85"/>
      <c r="Z926" s="88"/>
      <c r="AA926" s="85">
        <v>0.84</v>
      </c>
      <c r="AB926" s="91">
        <v>1.86</v>
      </c>
      <c r="AC926" s="86">
        <v>0.67</v>
      </c>
      <c r="AD926" s="86">
        <v>1.04</v>
      </c>
      <c r="AE926" s="86">
        <v>0.06</v>
      </c>
      <c r="AF926" s="151">
        <v>2.3874600913499998E-9</v>
      </c>
      <c r="AG926" s="85">
        <v>1.3985669909899999E-11</v>
      </c>
      <c r="AH926" s="86">
        <v>0.25147999999999998</v>
      </c>
      <c r="AI926" s="151">
        <v>0.12892800757699999</v>
      </c>
      <c r="AJ926" s="152">
        <v>3.34</v>
      </c>
      <c r="AK926" s="153">
        <v>55</v>
      </c>
    </row>
    <row r="927" spans="1:37" x14ac:dyDescent="0.2">
      <c r="A927" s="149" t="s">
        <v>2148</v>
      </c>
      <c r="B927" s="66" t="s">
        <v>2149</v>
      </c>
      <c r="C927" s="67">
        <v>75</v>
      </c>
      <c r="D927" s="84" t="s">
        <v>337</v>
      </c>
      <c r="E927" s="85">
        <v>69.979719495811295</v>
      </c>
      <c r="F927" s="91">
        <v>69.145394956401205</v>
      </c>
      <c r="G927" s="86">
        <v>69.343921410907001</v>
      </c>
      <c r="H927" s="86">
        <v>68.5147311763548</v>
      </c>
      <c r="I927" s="86">
        <v>133.69999999999999</v>
      </c>
      <c r="J927" s="86">
        <v>288.11</v>
      </c>
      <c r="K927" s="87">
        <v>0</v>
      </c>
      <c r="L927" s="85">
        <v>1.0699999984399999</v>
      </c>
      <c r="M927" s="150">
        <v>0</v>
      </c>
      <c r="N927" s="86">
        <v>85.252232956616893</v>
      </c>
      <c r="O927" s="86">
        <v>71.052361922328103</v>
      </c>
      <c r="P927" s="86">
        <v>2.46</v>
      </c>
      <c r="Q927" s="88">
        <v>0.4088</v>
      </c>
      <c r="R927" s="85">
        <v>0</v>
      </c>
      <c r="S927" s="86">
        <v>2.4</v>
      </c>
      <c r="T927" s="86">
        <v>2.1800000000000002</v>
      </c>
      <c r="U927" s="88">
        <v>1.08077117258966</v>
      </c>
      <c r="V927" s="89">
        <v>4.54</v>
      </c>
      <c r="W927" s="85">
        <v>29.220896904515602</v>
      </c>
      <c r="X927" s="88">
        <v>28.4</v>
      </c>
      <c r="Y927" s="85"/>
      <c r="Z927" s="88">
        <v>100</v>
      </c>
      <c r="AA927" s="85">
        <v>6.39</v>
      </c>
      <c r="AB927" s="91">
        <v>7.14</v>
      </c>
      <c r="AC927" s="86">
        <v>3.95</v>
      </c>
      <c r="AD927" s="86">
        <v>4.42</v>
      </c>
      <c r="AE927" s="86">
        <v>0.82</v>
      </c>
      <c r="AF927" s="151">
        <v>0</v>
      </c>
      <c r="AG927" s="85">
        <v>0</v>
      </c>
      <c r="AH927" s="86">
        <v>1.365032</v>
      </c>
      <c r="AI927" s="151">
        <v>2.7829999967900001E-2</v>
      </c>
      <c r="AJ927" s="152">
        <v>2.91</v>
      </c>
      <c r="AK927" s="153">
        <v>41</v>
      </c>
    </row>
    <row r="928" spans="1:37" x14ac:dyDescent="0.2">
      <c r="A928" s="149" t="s">
        <v>2150</v>
      </c>
      <c r="B928" s="66" t="s">
        <v>2151</v>
      </c>
      <c r="C928" s="67">
        <v>75</v>
      </c>
      <c r="D928" s="84" t="s">
        <v>337</v>
      </c>
      <c r="E928" s="85">
        <v>58.302781657355702</v>
      </c>
      <c r="F928" s="91">
        <v>57.090898510242098</v>
      </c>
      <c r="G928" s="86">
        <v>58.045274674115497</v>
      </c>
      <c r="H928" s="86">
        <v>56.833391527001901</v>
      </c>
      <c r="I928" s="86">
        <v>302.20999999999998</v>
      </c>
      <c r="J928" s="86">
        <v>474.77</v>
      </c>
      <c r="K928" s="87">
        <v>0</v>
      </c>
      <c r="L928" s="85">
        <v>0.69999999956900005</v>
      </c>
      <c r="M928" s="150">
        <v>0</v>
      </c>
      <c r="N928" s="86">
        <v>66.167806226360199</v>
      </c>
      <c r="O928" s="86">
        <v>80.444232716012607</v>
      </c>
      <c r="P928" s="86">
        <v>7.5149999999999997</v>
      </c>
      <c r="Q928" s="88">
        <v>6.2234999999999996</v>
      </c>
      <c r="R928" s="85">
        <v>0</v>
      </c>
      <c r="S928" s="86">
        <v>1</v>
      </c>
      <c r="T928" s="86">
        <v>6.03</v>
      </c>
      <c r="U928" s="88">
        <v>2.5285148975791398</v>
      </c>
      <c r="V928" s="89">
        <v>4.1399999999999997</v>
      </c>
      <c r="W928" s="85">
        <v>23.648215294545398</v>
      </c>
      <c r="X928" s="88">
        <v>23.166666666699999</v>
      </c>
      <c r="Y928" s="85"/>
      <c r="Z928" s="88"/>
      <c r="AA928" s="85">
        <v>1.37</v>
      </c>
      <c r="AB928" s="91">
        <v>1.4</v>
      </c>
      <c r="AC928" s="86">
        <v>0.77</v>
      </c>
      <c r="AD928" s="86">
        <v>0.8</v>
      </c>
      <c r="AE928" s="86">
        <v>6.17</v>
      </c>
      <c r="AF928" s="151">
        <v>0</v>
      </c>
      <c r="AG928" s="85">
        <v>0</v>
      </c>
      <c r="AH928" s="86">
        <v>1.9371689999999999</v>
      </c>
      <c r="AI928" s="151">
        <v>8.1070000140599993E-2</v>
      </c>
      <c r="AJ928" s="152">
        <v>2.0499999999999998</v>
      </c>
      <c r="AK928" s="153">
        <v>7</v>
      </c>
    </row>
    <row r="929" spans="1:37" x14ac:dyDescent="0.2">
      <c r="A929" s="149" t="s">
        <v>2152</v>
      </c>
      <c r="B929" s="66" t="s">
        <v>2153</v>
      </c>
      <c r="C929" s="67">
        <v>75</v>
      </c>
      <c r="D929" s="84" t="s">
        <v>337</v>
      </c>
      <c r="E929" s="85">
        <v>84.353460387775002</v>
      </c>
      <c r="F929" s="91">
        <v>84.011305971999505</v>
      </c>
      <c r="G929" s="86">
        <v>83.773285508851401</v>
      </c>
      <c r="H929" s="86">
        <v>83.431131093075905</v>
      </c>
      <c r="I929" s="86">
        <v>9.09</v>
      </c>
      <c r="J929" s="86">
        <v>7.98</v>
      </c>
      <c r="K929" s="87">
        <v>0</v>
      </c>
      <c r="L929" s="85">
        <v>0.120000000067</v>
      </c>
      <c r="M929" s="150">
        <v>0</v>
      </c>
      <c r="N929" s="86">
        <v>100</v>
      </c>
      <c r="O929" s="86">
        <v>81.647614745839306</v>
      </c>
      <c r="P929" s="86">
        <v>3.5000000000000003E-2</v>
      </c>
      <c r="Q929" s="88">
        <v>0</v>
      </c>
      <c r="R929" s="85">
        <v>0</v>
      </c>
      <c r="S929" s="86">
        <v>0.1</v>
      </c>
      <c r="T929" s="86">
        <v>0.53</v>
      </c>
      <c r="U929" s="88">
        <v>0.24628506256301799</v>
      </c>
      <c r="V929" s="89">
        <v>5</v>
      </c>
      <c r="W929" s="85">
        <v>27.1264760642844</v>
      </c>
      <c r="X929" s="88">
        <v>27.733333333299999</v>
      </c>
      <c r="Y929" s="85"/>
      <c r="Z929" s="88"/>
      <c r="AA929" s="85">
        <v>0</v>
      </c>
      <c r="AB929" s="91">
        <v>0.11</v>
      </c>
      <c r="AC929" s="86">
        <v>0</v>
      </c>
      <c r="AD929" s="86">
        <v>0.03</v>
      </c>
      <c r="AE929" s="86">
        <v>7.0000000000000007E-2</v>
      </c>
      <c r="AF929" s="151">
        <v>0</v>
      </c>
      <c r="AG929" s="85">
        <v>0</v>
      </c>
      <c r="AH929" s="86">
        <v>1.0581999999999999E-2</v>
      </c>
      <c r="AI929" s="151">
        <v>0</v>
      </c>
      <c r="AJ929" s="152">
        <v>2.73</v>
      </c>
      <c r="AK929" s="153">
        <v>39</v>
      </c>
    </row>
    <row r="930" spans="1:37" x14ac:dyDescent="0.2">
      <c r="A930" s="149" t="s">
        <v>2154</v>
      </c>
      <c r="B930" s="66" t="s">
        <v>2155</v>
      </c>
      <c r="C930" s="67">
        <v>75</v>
      </c>
      <c r="D930" s="84" t="s">
        <v>337</v>
      </c>
      <c r="E930" s="85">
        <v>54.115631849409702</v>
      </c>
      <c r="F930" s="91">
        <v>52.823568415817903</v>
      </c>
      <c r="G930" s="86">
        <v>53.519790764923698</v>
      </c>
      <c r="H930" s="86">
        <v>52.232331976497903</v>
      </c>
      <c r="I930" s="86">
        <v>0</v>
      </c>
      <c r="J930" s="86">
        <v>321.52999999999997</v>
      </c>
      <c r="K930" s="87">
        <v>0</v>
      </c>
      <c r="L930" s="85">
        <v>0.81000000055400001</v>
      </c>
      <c r="M930" s="150">
        <v>0</v>
      </c>
      <c r="N930" s="86">
        <v>81.271913348359604</v>
      </c>
      <c r="O930" s="86">
        <v>75.399047885746299</v>
      </c>
      <c r="P930" s="86">
        <v>2.64</v>
      </c>
      <c r="Q930" s="88">
        <v>0.35809999999999997</v>
      </c>
      <c r="R930" s="85">
        <v>0</v>
      </c>
      <c r="S930" s="86">
        <v>0.1</v>
      </c>
      <c r="T930" s="86">
        <v>2.67</v>
      </c>
      <c r="U930" s="88">
        <v>0.57650157478864705</v>
      </c>
      <c r="V930" s="89">
        <v>4.38</v>
      </c>
      <c r="W930" s="85">
        <v>25.698661061157999</v>
      </c>
      <c r="X930" s="88">
        <v>27.5</v>
      </c>
      <c r="Y930" s="85"/>
      <c r="Z930" s="88">
        <v>100</v>
      </c>
      <c r="AA930" s="85">
        <v>0.52</v>
      </c>
      <c r="AB930" s="91">
        <v>0.5</v>
      </c>
      <c r="AC930" s="86">
        <v>0.24</v>
      </c>
      <c r="AD930" s="86">
        <v>0.22</v>
      </c>
      <c r="AE930" s="86">
        <v>2.2200000000000002</v>
      </c>
      <c r="AF930" s="151">
        <v>0</v>
      </c>
      <c r="AG930" s="85">
        <v>0</v>
      </c>
      <c r="AH930" s="86">
        <v>1.31155</v>
      </c>
      <c r="AI930" s="151">
        <v>3.6300000001100001E-2</v>
      </c>
      <c r="AJ930" s="152">
        <v>2.31</v>
      </c>
      <c r="AK930" s="153">
        <v>12</v>
      </c>
    </row>
    <row r="931" spans="1:37" x14ac:dyDescent="0.2">
      <c r="A931" s="149" t="s">
        <v>785</v>
      </c>
      <c r="B931" s="66" t="s">
        <v>2156</v>
      </c>
      <c r="C931" s="67">
        <v>75</v>
      </c>
      <c r="D931" s="84" t="s">
        <v>337</v>
      </c>
      <c r="E931" s="85">
        <v>2.58096003674782</v>
      </c>
      <c r="F931" s="91">
        <v>5.4547542489664702E-2</v>
      </c>
      <c r="G931" s="86">
        <v>2.58096003674782</v>
      </c>
      <c r="H931" s="86">
        <v>5.4547542489664702E-2</v>
      </c>
      <c r="I931" s="86">
        <v>0</v>
      </c>
      <c r="J931" s="86">
        <v>0.53</v>
      </c>
      <c r="K931" s="87">
        <v>0</v>
      </c>
      <c r="L931" s="85">
        <v>7.2799999693100004</v>
      </c>
      <c r="M931" s="150">
        <v>0</v>
      </c>
      <c r="N931" s="86"/>
      <c r="O931" s="86"/>
      <c r="P931" s="86">
        <v>6.6000000000000003E-2</v>
      </c>
      <c r="Q931" s="88">
        <v>0</v>
      </c>
      <c r="R931" s="85">
        <v>0</v>
      </c>
      <c r="S931" s="86">
        <v>0</v>
      </c>
      <c r="T931" s="86">
        <v>0</v>
      </c>
      <c r="U931" s="88">
        <v>4.66525034451079E-2</v>
      </c>
      <c r="V931" s="89"/>
      <c r="W931" s="85"/>
      <c r="X931" s="88"/>
      <c r="Y931" s="85"/>
      <c r="Z931" s="88">
        <v>100</v>
      </c>
      <c r="AA931" s="85">
        <v>0.01</v>
      </c>
      <c r="AB931" s="91">
        <v>0.05</v>
      </c>
      <c r="AC931" s="86">
        <v>0.01</v>
      </c>
      <c r="AD931" s="86">
        <v>0.05</v>
      </c>
      <c r="AE931" s="86">
        <v>0.4</v>
      </c>
      <c r="AF931" s="151">
        <v>0</v>
      </c>
      <c r="AG931" s="85">
        <v>0</v>
      </c>
      <c r="AH931" s="86">
        <v>1.1249999999999999E-3</v>
      </c>
      <c r="AI931" s="151">
        <v>0</v>
      </c>
      <c r="AJ931" s="152"/>
      <c r="AK931" s="153">
        <v>0</v>
      </c>
    </row>
    <row r="932" spans="1:37" x14ac:dyDescent="0.2">
      <c r="A932" s="149" t="s">
        <v>785</v>
      </c>
      <c r="B932" s="66" t="s">
        <v>2157</v>
      </c>
      <c r="C932" s="67">
        <v>75</v>
      </c>
      <c r="D932" s="84" t="s">
        <v>337</v>
      </c>
      <c r="E932" s="85">
        <v>2.09105493168114</v>
      </c>
      <c r="F932" s="91">
        <v>3.3191348121922898E-2</v>
      </c>
      <c r="G932" s="86">
        <v>2.09105493168114</v>
      </c>
      <c r="H932" s="86">
        <v>3.3191348121922898E-2</v>
      </c>
      <c r="I932" s="86">
        <v>0</v>
      </c>
      <c r="J932" s="86">
        <v>0</v>
      </c>
      <c r="K932" s="87">
        <v>0</v>
      </c>
      <c r="L932" s="85">
        <v>9.6999999802700003</v>
      </c>
      <c r="M932" s="150">
        <v>0</v>
      </c>
      <c r="N932" s="86"/>
      <c r="O932" s="86"/>
      <c r="P932" s="86">
        <v>0</v>
      </c>
      <c r="Q932" s="88">
        <v>0</v>
      </c>
      <c r="R932" s="85">
        <v>0</v>
      </c>
      <c r="S932" s="86">
        <v>0</v>
      </c>
      <c r="T932" s="86">
        <v>0</v>
      </c>
      <c r="U932" s="88">
        <v>0</v>
      </c>
      <c r="V932" s="89"/>
      <c r="W932" s="85"/>
      <c r="X932" s="88"/>
      <c r="Y932" s="85"/>
      <c r="Z932" s="88"/>
      <c r="AA932" s="85">
        <v>0</v>
      </c>
      <c r="AB932" s="91">
        <v>0</v>
      </c>
      <c r="AC932" s="86">
        <v>0</v>
      </c>
      <c r="AD932" s="86">
        <v>0</v>
      </c>
      <c r="AE932" s="86">
        <v>0.01</v>
      </c>
      <c r="AF932" s="151">
        <v>0</v>
      </c>
      <c r="AG932" s="85">
        <v>0</v>
      </c>
      <c r="AH932" s="86">
        <v>0</v>
      </c>
      <c r="AI932" s="151">
        <v>0</v>
      </c>
      <c r="AJ932" s="152"/>
      <c r="AK932" s="153">
        <v>0</v>
      </c>
    </row>
    <row r="933" spans="1:37" x14ac:dyDescent="0.2">
      <c r="A933" s="1"/>
    </row>
    <row r="934" spans="1:37" x14ac:dyDescent="0.2">
      <c r="A934" s="1"/>
    </row>
    <row r="935" spans="1:37" x14ac:dyDescent="0.2">
      <c r="A935" s="1"/>
    </row>
    <row r="936" spans="1:37" x14ac:dyDescent="0.2">
      <c r="A936" s="1"/>
    </row>
    <row r="937" spans="1:37" x14ac:dyDescent="0.2">
      <c r="A937" s="1"/>
      <c r="AG937" s="2"/>
      <c r="AI937" s="2"/>
    </row>
    <row r="938" spans="1:37" x14ac:dyDescent="0.2">
      <c r="A938" s="1"/>
    </row>
    <row r="939" spans="1:37" x14ac:dyDescent="0.2">
      <c r="A939" s="1"/>
    </row>
    <row r="940" spans="1:37" x14ac:dyDescent="0.2">
      <c r="A940" s="1"/>
    </row>
    <row r="941" spans="1:37" x14ac:dyDescent="0.2">
      <c r="A941" s="1"/>
    </row>
    <row r="942" spans="1:37" x14ac:dyDescent="0.2">
      <c r="A942" s="1"/>
    </row>
    <row r="943" spans="1:37" x14ac:dyDescent="0.2">
      <c r="A943" s="1"/>
    </row>
    <row r="944" spans="1:37" x14ac:dyDescent="0.2">
      <c r="A944" s="1"/>
    </row>
    <row r="945" spans="1:1" x14ac:dyDescent="0.2">
      <c r="A945" s="1"/>
    </row>
    <row r="946" spans="1:1" x14ac:dyDescent="0.2">
      <c r="A946" s="1"/>
    </row>
    <row r="947" spans="1:1" x14ac:dyDescent="0.2">
      <c r="A947" s="1"/>
    </row>
    <row r="948" spans="1:1" x14ac:dyDescent="0.2">
      <c r="A948" s="1"/>
    </row>
    <row r="949" spans="1:1" x14ac:dyDescent="0.2">
      <c r="A949" s="1"/>
    </row>
    <row r="950" spans="1:1" x14ac:dyDescent="0.2">
      <c r="A950" s="1"/>
    </row>
    <row r="951" spans="1:1" x14ac:dyDescent="0.2">
      <c r="A951" s="1"/>
    </row>
    <row r="952" spans="1:1" x14ac:dyDescent="0.2">
      <c r="A952" s="1"/>
    </row>
    <row r="953" spans="1:1" x14ac:dyDescent="0.2">
      <c r="A953" s="1"/>
    </row>
    <row r="954" spans="1:1" x14ac:dyDescent="0.2">
      <c r="A954" s="1"/>
    </row>
    <row r="955" spans="1:1" x14ac:dyDescent="0.2">
      <c r="A955" s="1"/>
    </row>
    <row r="956" spans="1:1" x14ac:dyDescent="0.2">
      <c r="A956" s="1"/>
    </row>
    <row r="957" spans="1:1" x14ac:dyDescent="0.2">
      <c r="A957" s="1"/>
    </row>
    <row r="958" spans="1:1" x14ac:dyDescent="0.2">
      <c r="A958" s="1"/>
    </row>
    <row r="959" spans="1:1" x14ac:dyDescent="0.2">
      <c r="A959" s="1"/>
    </row>
    <row r="960" spans="1:1" x14ac:dyDescent="0.2">
      <c r="A960" s="1"/>
    </row>
    <row r="961" spans="1:1" x14ac:dyDescent="0.2">
      <c r="A961" s="1"/>
    </row>
    <row r="962" spans="1:1" x14ac:dyDescent="0.2">
      <c r="A962" s="1"/>
    </row>
    <row r="963" spans="1:1" x14ac:dyDescent="0.2">
      <c r="A963" s="1"/>
    </row>
    <row r="964" spans="1:1" x14ac:dyDescent="0.2">
      <c r="A964" s="1"/>
    </row>
    <row r="965" spans="1:1" x14ac:dyDescent="0.2">
      <c r="A965" s="1"/>
    </row>
    <row r="966" spans="1:1" x14ac:dyDescent="0.2">
      <c r="A966" s="1"/>
    </row>
    <row r="967" spans="1:1" x14ac:dyDescent="0.2">
      <c r="A967" s="1"/>
    </row>
    <row r="968" spans="1:1" x14ac:dyDescent="0.2">
      <c r="A968" s="1"/>
    </row>
    <row r="969" spans="1:1" x14ac:dyDescent="0.2">
      <c r="A969" s="1"/>
    </row>
    <row r="970" spans="1:1" x14ac:dyDescent="0.2">
      <c r="A970" s="1"/>
    </row>
    <row r="971" spans="1:1" x14ac:dyDescent="0.2">
      <c r="A971" s="1"/>
    </row>
    <row r="972" spans="1:1" x14ac:dyDescent="0.2">
      <c r="A972" s="1"/>
    </row>
    <row r="973" spans="1:1" x14ac:dyDescent="0.2">
      <c r="A973" s="1"/>
    </row>
    <row r="974" spans="1:1" x14ac:dyDescent="0.2">
      <c r="A974" s="1"/>
    </row>
    <row r="975" spans="1:1" x14ac:dyDescent="0.2">
      <c r="A975" s="1"/>
    </row>
    <row r="976" spans="1:1" x14ac:dyDescent="0.2">
      <c r="A976" s="1"/>
    </row>
    <row r="977" spans="1:1" x14ac:dyDescent="0.2">
      <c r="A977" s="1"/>
    </row>
    <row r="978" spans="1:1" x14ac:dyDescent="0.2">
      <c r="A978" s="1"/>
    </row>
    <row r="979" spans="1:1" x14ac:dyDescent="0.2">
      <c r="A979" s="1"/>
    </row>
    <row r="980" spans="1:1" x14ac:dyDescent="0.2">
      <c r="A980" s="1"/>
    </row>
    <row r="981" spans="1:1" x14ac:dyDescent="0.2">
      <c r="A981" s="1"/>
    </row>
    <row r="982" spans="1:1" x14ac:dyDescent="0.2">
      <c r="A982" s="1"/>
    </row>
    <row r="983" spans="1:1" x14ac:dyDescent="0.2">
      <c r="A983" s="1"/>
    </row>
    <row r="984" spans="1:1" x14ac:dyDescent="0.2">
      <c r="A984" s="1"/>
    </row>
    <row r="985" spans="1:1" x14ac:dyDescent="0.2">
      <c r="A985" s="1"/>
    </row>
    <row r="986" spans="1:1" x14ac:dyDescent="0.2">
      <c r="A986" s="1"/>
    </row>
    <row r="987" spans="1:1" x14ac:dyDescent="0.2">
      <c r="A987" s="1"/>
    </row>
    <row r="988" spans="1:1" x14ac:dyDescent="0.2">
      <c r="A988" s="1"/>
    </row>
    <row r="989" spans="1:1" x14ac:dyDescent="0.2">
      <c r="A989" s="1"/>
    </row>
    <row r="990" spans="1:1" x14ac:dyDescent="0.2">
      <c r="A990" s="1"/>
    </row>
    <row r="991" spans="1:1" x14ac:dyDescent="0.2">
      <c r="A991" s="1"/>
    </row>
    <row r="992" spans="1:1" x14ac:dyDescent="0.2">
      <c r="A992" s="1"/>
    </row>
    <row r="993" spans="1:35" x14ac:dyDescent="0.2">
      <c r="A993" s="1"/>
    </row>
    <row r="994" spans="1:35" x14ac:dyDescent="0.2">
      <c r="A994" s="1"/>
    </row>
    <row r="995" spans="1:35" x14ac:dyDescent="0.2">
      <c r="A995" s="1"/>
    </row>
    <row r="996" spans="1:35" x14ac:dyDescent="0.2">
      <c r="A996" s="1"/>
    </row>
    <row r="997" spans="1:35" x14ac:dyDescent="0.2">
      <c r="A997" s="1"/>
    </row>
    <row r="998" spans="1:35" x14ac:dyDescent="0.2">
      <c r="A998" s="1"/>
    </row>
    <row r="999" spans="1:35" x14ac:dyDescent="0.2">
      <c r="A999" s="1"/>
    </row>
    <row r="1000" spans="1:35" x14ac:dyDescent="0.2">
      <c r="A1000" s="1"/>
    </row>
    <row r="1001" spans="1:35" x14ac:dyDescent="0.2">
      <c r="A1001" s="1"/>
    </row>
    <row r="1002" spans="1:35" x14ac:dyDescent="0.2">
      <c r="A1002" s="1"/>
    </row>
    <row r="1003" spans="1:35" x14ac:dyDescent="0.2">
      <c r="A1003" s="1"/>
    </row>
    <row r="1004" spans="1:35" x14ac:dyDescent="0.2">
      <c r="A1004" s="1"/>
    </row>
    <row r="1005" spans="1:35" x14ac:dyDescent="0.2">
      <c r="A1005" s="1"/>
    </row>
    <row r="1006" spans="1:35" x14ac:dyDescent="0.2">
      <c r="A1006" s="1"/>
    </row>
    <row r="1007" spans="1:35" x14ac:dyDescent="0.2">
      <c r="A1007" s="1"/>
    </row>
    <row r="1008" spans="1:35" x14ac:dyDescent="0.2">
      <c r="A1008" s="1"/>
      <c r="AG1008" s="2"/>
      <c r="AI1008" s="2"/>
    </row>
    <row r="1009" spans="1:35" x14ac:dyDescent="0.2">
      <c r="A1009" s="1"/>
    </row>
    <row r="1010" spans="1:35" x14ac:dyDescent="0.2">
      <c r="A1010" s="1"/>
    </row>
    <row r="1011" spans="1:35" x14ac:dyDescent="0.2">
      <c r="A1011" s="1"/>
    </row>
    <row r="1012" spans="1:35" x14ac:dyDescent="0.2">
      <c r="A1012" s="1"/>
      <c r="K1012" s="2"/>
      <c r="M1012" s="2"/>
      <c r="AG1012" s="2"/>
      <c r="AI1012" s="2"/>
    </row>
    <row r="1013" spans="1:35" x14ac:dyDescent="0.2">
      <c r="A1013" s="1"/>
      <c r="K1013" s="2"/>
      <c r="M1013" s="2"/>
      <c r="AG1013" s="2"/>
      <c r="AI1013" s="2"/>
    </row>
    <row r="1014" spans="1:35" x14ac:dyDescent="0.2">
      <c r="A1014" s="1"/>
    </row>
    <row r="1015" spans="1:35" x14ac:dyDescent="0.2">
      <c r="A1015" s="1"/>
    </row>
    <row r="1016" spans="1:35" x14ac:dyDescent="0.2">
      <c r="A1016" s="1"/>
    </row>
    <row r="1017" spans="1:35" x14ac:dyDescent="0.2">
      <c r="A1017" s="1"/>
      <c r="AG1017" s="2"/>
      <c r="AI1017" s="2"/>
    </row>
    <row r="1018" spans="1:35" x14ac:dyDescent="0.2">
      <c r="A1018" s="1"/>
      <c r="AG1018" s="2"/>
      <c r="AI1018" s="2"/>
    </row>
    <row r="1019" spans="1:35" x14ac:dyDescent="0.2">
      <c r="A1019" s="1"/>
      <c r="K1019" s="2"/>
      <c r="M1019" s="2"/>
      <c r="AG1019" s="2"/>
      <c r="AI1019" s="2"/>
    </row>
    <row r="1020" spans="1:35" x14ac:dyDescent="0.2">
      <c r="A1020" s="1"/>
    </row>
    <row r="1021" spans="1:35" x14ac:dyDescent="0.2">
      <c r="A1021" s="1"/>
    </row>
    <row r="1022" spans="1:35" x14ac:dyDescent="0.2">
      <c r="A1022" s="1"/>
    </row>
    <row r="1023" spans="1:35" x14ac:dyDescent="0.2">
      <c r="A1023" s="1"/>
    </row>
    <row r="1024" spans="1:35" x14ac:dyDescent="0.2">
      <c r="A1024" s="1"/>
    </row>
    <row r="1025" spans="1:35" x14ac:dyDescent="0.2">
      <c r="A1025" s="1"/>
    </row>
    <row r="1026" spans="1:35" x14ac:dyDescent="0.2">
      <c r="A1026" s="1"/>
    </row>
    <row r="1027" spans="1:35" x14ac:dyDescent="0.2">
      <c r="A1027" s="1"/>
    </row>
    <row r="1028" spans="1:35" x14ac:dyDescent="0.2">
      <c r="A1028" s="1"/>
      <c r="K1028" s="2"/>
      <c r="M1028" s="2"/>
      <c r="AG1028" s="2"/>
      <c r="AI1028" s="2"/>
    </row>
    <row r="1029" spans="1:35" x14ac:dyDescent="0.2">
      <c r="A1029" s="1"/>
      <c r="K1029" s="2"/>
      <c r="M1029" s="2"/>
      <c r="AG1029" s="2"/>
      <c r="AI1029" s="2"/>
    </row>
    <row r="1030" spans="1:35" x14ac:dyDescent="0.2">
      <c r="A1030" s="1"/>
    </row>
    <row r="1031" spans="1:35" x14ac:dyDescent="0.2">
      <c r="A1031" s="1"/>
    </row>
    <row r="1032" spans="1:35" x14ac:dyDescent="0.2">
      <c r="A1032" s="1"/>
    </row>
    <row r="1033" spans="1:35" x14ac:dyDescent="0.2">
      <c r="A1033" s="1"/>
    </row>
    <row r="1034" spans="1:35" x14ac:dyDescent="0.2">
      <c r="A1034" s="1"/>
      <c r="AG1034" s="2"/>
      <c r="AI1034" s="2"/>
    </row>
    <row r="1035" spans="1:35" x14ac:dyDescent="0.2">
      <c r="A1035" s="1"/>
    </row>
    <row r="1036" spans="1:35" x14ac:dyDescent="0.2">
      <c r="A1036" s="1"/>
    </row>
    <row r="1037" spans="1:35" x14ac:dyDescent="0.2">
      <c r="A1037" s="1"/>
    </row>
    <row r="1038" spans="1:35" x14ac:dyDescent="0.2">
      <c r="A1038" s="1"/>
    </row>
    <row r="1039" spans="1:35" x14ac:dyDescent="0.2">
      <c r="A1039" s="1"/>
    </row>
    <row r="1040" spans="1:35" x14ac:dyDescent="0.2">
      <c r="A1040" s="1"/>
    </row>
    <row r="1041" spans="1:35" x14ac:dyDescent="0.2">
      <c r="A1041" s="1"/>
      <c r="K1041" s="2"/>
      <c r="M1041" s="2"/>
      <c r="AG1041" s="2"/>
      <c r="AI1041" s="2"/>
    </row>
    <row r="1042" spans="1:35" x14ac:dyDescent="0.2">
      <c r="A1042" s="1"/>
      <c r="K1042" s="2"/>
      <c r="M1042" s="2"/>
      <c r="AG1042" s="2"/>
      <c r="AI1042" s="2"/>
    </row>
    <row r="1043" spans="1:35" x14ac:dyDescent="0.2">
      <c r="A1043" s="1"/>
      <c r="K1043" s="2"/>
      <c r="M1043" s="2"/>
      <c r="AG1043" s="2"/>
      <c r="AI1043" s="2"/>
    </row>
    <row r="1044" spans="1:35" x14ac:dyDescent="0.2">
      <c r="A1044" s="1"/>
    </row>
    <row r="1045" spans="1:35" x14ac:dyDescent="0.2">
      <c r="A1045" s="1"/>
    </row>
    <row r="1046" spans="1:35" x14ac:dyDescent="0.2">
      <c r="A1046" s="1"/>
    </row>
    <row r="1047" spans="1:35" x14ac:dyDescent="0.2">
      <c r="A1047" s="1"/>
    </row>
    <row r="1048" spans="1:35" x14ac:dyDescent="0.2">
      <c r="A1048" s="1"/>
      <c r="K1048" s="2"/>
      <c r="M1048" s="2"/>
      <c r="AG1048" s="2"/>
      <c r="AI1048" s="2"/>
    </row>
    <row r="1049" spans="1:35" x14ac:dyDescent="0.2">
      <c r="A1049" s="1"/>
      <c r="K1049" s="2"/>
      <c r="M1049" s="2"/>
      <c r="AG1049" s="2"/>
      <c r="AI1049" s="2"/>
    </row>
    <row r="1050" spans="1:35" x14ac:dyDescent="0.2">
      <c r="A1050" s="1"/>
      <c r="K1050" s="2"/>
      <c r="M1050" s="2"/>
      <c r="AG1050" s="2"/>
      <c r="AI1050" s="2"/>
    </row>
    <row r="1051" spans="1:35" x14ac:dyDescent="0.2">
      <c r="A1051" s="1"/>
      <c r="AG1051" s="2"/>
      <c r="AI1051" s="2"/>
    </row>
    <row r="1052" spans="1:35" x14ac:dyDescent="0.2">
      <c r="A1052" s="1"/>
      <c r="K1052" s="2"/>
      <c r="M1052" s="2"/>
      <c r="AG1052" s="2"/>
      <c r="AI1052" s="2"/>
    </row>
    <row r="1053" spans="1:35" x14ac:dyDescent="0.2">
      <c r="A1053" s="1"/>
      <c r="AG1053" s="2"/>
      <c r="AI1053" s="2"/>
    </row>
    <row r="1054" spans="1:35" x14ac:dyDescent="0.2">
      <c r="A1054" s="1"/>
    </row>
    <row r="1055" spans="1:35" x14ac:dyDescent="0.2">
      <c r="A1055" s="1"/>
    </row>
    <row r="1056" spans="1:35" x14ac:dyDescent="0.2">
      <c r="A1056" s="1"/>
    </row>
    <row r="1057" spans="1:35" x14ac:dyDescent="0.2">
      <c r="A1057" s="1"/>
    </row>
    <row r="1058" spans="1:35" x14ac:dyDescent="0.2">
      <c r="A1058" s="1"/>
    </row>
    <row r="1059" spans="1:35" x14ac:dyDescent="0.2">
      <c r="A1059" s="1"/>
    </row>
    <row r="1060" spans="1:35" x14ac:dyDescent="0.2">
      <c r="A1060" s="1"/>
    </row>
    <row r="1061" spans="1:35" x14ac:dyDescent="0.2">
      <c r="A1061" s="1"/>
      <c r="AG1061" s="2"/>
      <c r="AI1061" s="2"/>
    </row>
    <row r="1062" spans="1:35" x14ac:dyDescent="0.2">
      <c r="A1062" s="1"/>
      <c r="K1062" s="2"/>
      <c r="M1062" s="2"/>
      <c r="AG1062" s="2"/>
      <c r="AI1062" s="2"/>
    </row>
    <row r="1063" spans="1:35" x14ac:dyDescent="0.2">
      <c r="A1063" s="1"/>
      <c r="K1063" s="2"/>
      <c r="M1063" s="2"/>
      <c r="AG1063" s="2"/>
      <c r="AI1063" s="2"/>
    </row>
    <row r="1064" spans="1:35" x14ac:dyDescent="0.2">
      <c r="A1064" s="1"/>
      <c r="AG1064" s="2"/>
      <c r="AI1064" s="2"/>
    </row>
    <row r="1065" spans="1:35" x14ac:dyDescent="0.2">
      <c r="A1065" s="1"/>
    </row>
    <row r="1066" spans="1:35" x14ac:dyDescent="0.2">
      <c r="A1066" s="1"/>
      <c r="AG1066" s="2"/>
      <c r="AI1066" s="2"/>
    </row>
    <row r="1067" spans="1:35" x14ac:dyDescent="0.2">
      <c r="A1067" s="1"/>
    </row>
    <row r="1068" spans="1:35" x14ac:dyDescent="0.2">
      <c r="A1068" s="1"/>
    </row>
    <row r="1069" spans="1:35" x14ac:dyDescent="0.2">
      <c r="A1069" s="1"/>
    </row>
    <row r="1070" spans="1:35" x14ac:dyDescent="0.2">
      <c r="A1070" s="1"/>
    </row>
    <row r="1071" spans="1:35" x14ac:dyDescent="0.2">
      <c r="A1071" s="1"/>
    </row>
    <row r="1072" spans="1:35" x14ac:dyDescent="0.2">
      <c r="A1072" s="1"/>
      <c r="K1072" s="2"/>
      <c r="M1072" s="2"/>
      <c r="AG1072" s="2"/>
      <c r="AI1072" s="2"/>
    </row>
    <row r="1073" spans="1:35" x14ac:dyDescent="0.2">
      <c r="A1073" s="1"/>
      <c r="K1073" s="2"/>
      <c r="M1073" s="2"/>
      <c r="AG1073" s="2"/>
      <c r="AI1073" s="2"/>
    </row>
    <row r="1074" spans="1:35" x14ac:dyDescent="0.2">
      <c r="A1074" s="1"/>
    </row>
    <row r="1075" spans="1:35" x14ac:dyDescent="0.2">
      <c r="A1075" s="1"/>
    </row>
    <row r="1076" spans="1:35" x14ac:dyDescent="0.2">
      <c r="A1076" s="1"/>
    </row>
    <row r="1077" spans="1:35" x14ac:dyDescent="0.2">
      <c r="A1077" s="1"/>
      <c r="AG1077" s="2"/>
      <c r="AI1077" s="2"/>
    </row>
    <row r="1078" spans="1:35" x14ac:dyDescent="0.2">
      <c r="A1078" s="1"/>
    </row>
    <row r="1079" spans="1:35" x14ac:dyDescent="0.2">
      <c r="A1079" s="1"/>
    </row>
    <row r="1080" spans="1:35" x14ac:dyDescent="0.2">
      <c r="A1080" s="1"/>
    </row>
    <row r="1081" spans="1:35" x14ac:dyDescent="0.2">
      <c r="A1081" s="1"/>
    </row>
    <row r="1082" spans="1:35" x14ac:dyDescent="0.2">
      <c r="A1082" s="1"/>
    </row>
    <row r="1083" spans="1:35" x14ac:dyDescent="0.2">
      <c r="A1083" s="1"/>
    </row>
    <row r="1084" spans="1:35" x14ac:dyDescent="0.2">
      <c r="A1084" s="1"/>
    </row>
    <row r="1085" spans="1:35" x14ac:dyDescent="0.2">
      <c r="A1085" s="1"/>
    </row>
    <row r="1086" spans="1:35" x14ac:dyDescent="0.2">
      <c r="A1086" s="1"/>
    </row>
    <row r="1087" spans="1:35" x14ac:dyDescent="0.2">
      <c r="A1087" s="1"/>
    </row>
    <row r="1088" spans="1:35" x14ac:dyDescent="0.2">
      <c r="A1088" s="1"/>
    </row>
    <row r="1089" spans="1:1" x14ac:dyDescent="0.2">
      <c r="A1089" s="1"/>
    </row>
    <row r="1090" spans="1:1" x14ac:dyDescent="0.2">
      <c r="A1090" s="1"/>
    </row>
    <row r="1091" spans="1:1" x14ac:dyDescent="0.2">
      <c r="A1091" s="1"/>
    </row>
    <row r="1092" spans="1:1" x14ac:dyDescent="0.2">
      <c r="A1092" s="1"/>
    </row>
    <row r="1093" spans="1:1" x14ac:dyDescent="0.2">
      <c r="A1093" s="1"/>
    </row>
    <row r="1094" spans="1:1" x14ac:dyDescent="0.2">
      <c r="A1094" s="1"/>
    </row>
    <row r="1095" spans="1:1" x14ac:dyDescent="0.2">
      <c r="A1095" s="1"/>
    </row>
    <row r="1096" spans="1:1" x14ac:dyDescent="0.2">
      <c r="A1096" s="1"/>
    </row>
    <row r="1097" spans="1:1" x14ac:dyDescent="0.2">
      <c r="A1097" s="1"/>
    </row>
    <row r="1098" spans="1:1" x14ac:dyDescent="0.2">
      <c r="A1098" s="1"/>
    </row>
    <row r="1099" spans="1:1" x14ac:dyDescent="0.2">
      <c r="A1099" s="1"/>
    </row>
    <row r="1100" spans="1:1" x14ac:dyDescent="0.2">
      <c r="A1100" s="1"/>
    </row>
    <row r="1101" spans="1:1" x14ac:dyDescent="0.2">
      <c r="A1101" s="1"/>
    </row>
    <row r="1102" spans="1:1" x14ac:dyDescent="0.2">
      <c r="A1102" s="1"/>
    </row>
    <row r="1103" spans="1:1" x14ac:dyDescent="0.2">
      <c r="A1103" s="1"/>
    </row>
    <row r="1104" spans="1:1" x14ac:dyDescent="0.2">
      <c r="A1104" s="1"/>
    </row>
    <row r="1105" spans="1:35" x14ac:dyDescent="0.2">
      <c r="A1105" s="1"/>
    </row>
    <row r="1106" spans="1:35" x14ac:dyDescent="0.2">
      <c r="A1106" s="1"/>
    </row>
    <row r="1107" spans="1:35" x14ac:dyDescent="0.2">
      <c r="A1107" s="1"/>
    </row>
    <row r="1108" spans="1:35" x14ac:dyDescent="0.2">
      <c r="A1108" s="1"/>
    </row>
    <row r="1109" spans="1:35" x14ac:dyDescent="0.2">
      <c r="A1109" s="1"/>
      <c r="AG1109" s="2"/>
      <c r="AI1109" s="2"/>
    </row>
    <row r="1110" spans="1:35" x14ac:dyDescent="0.2">
      <c r="A1110" s="1"/>
    </row>
    <row r="1111" spans="1:35" x14ac:dyDescent="0.2">
      <c r="A1111" s="1"/>
    </row>
    <row r="1112" spans="1:35" x14ac:dyDescent="0.2">
      <c r="A1112" s="1"/>
    </row>
    <row r="1113" spans="1:35" x14ac:dyDescent="0.2">
      <c r="A1113" s="1"/>
    </row>
    <row r="1114" spans="1:35" x14ac:dyDescent="0.2">
      <c r="A1114" s="1"/>
    </row>
    <row r="1115" spans="1:35" x14ac:dyDescent="0.2">
      <c r="A1115" s="1"/>
    </row>
    <row r="1116" spans="1:35" x14ac:dyDescent="0.2">
      <c r="A1116" s="1"/>
    </row>
    <row r="1117" spans="1:35" x14ac:dyDescent="0.2">
      <c r="A1117" s="1"/>
      <c r="K1117" s="2"/>
      <c r="M1117" s="2"/>
      <c r="AG1117" s="2"/>
      <c r="AI1117" s="2"/>
    </row>
    <row r="1118" spans="1:35" x14ac:dyDescent="0.2">
      <c r="A1118" s="1"/>
    </row>
    <row r="1119" spans="1:35" x14ac:dyDescent="0.2">
      <c r="A1119" s="1"/>
      <c r="AG1119" s="2"/>
      <c r="AI1119" s="2"/>
    </row>
    <row r="1120" spans="1:35" x14ac:dyDescent="0.2">
      <c r="A1120" s="1"/>
      <c r="K1120" s="2"/>
      <c r="M1120" s="2"/>
      <c r="AG1120" s="2"/>
      <c r="AI1120" s="2"/>
    </row>
    <row r="1121" spans="1:35" x14ac:dyDescent="0.2">
      <c r="A1121" s="1"/>
    </row>
    <row r="1122" spans="1:35" x14ac:dyDescent="0.2">
      <c r="A1122" s="1"/>
    </row>
    <row r="1123" spans="1:35" x14ac:dyDescent="0.2">
      <c r="A1123" s="1"/>
    </row>
    <row r="1124" spans="1:35" x14ac:dyDescent="0.2">
      <c r="A1124" s="1"/>
    </row>
    <row r="1125" spans="1:35" x14ac:dyDescent="0.2">
      <c r="A1125" s="1"/>
    </row>
    <row r="1126" spans="1:35" x14ac:dyDescent="0.2">
      <c r="A1126" s="1"/>
    </row>
    <row r="1127" spans="1:35" x14ac:dyDescent="0.2">
      <c r="A1127" s="1"/>
    </row>
    <row r="1128" spans="1:35" x14ac:dyDescent="0.2">
      <c r="A1128" s="1"/>
    </row>
    <row r="1129" spans="1:35" x14ac:dyDescent="0.2">
      <c r="A1129" s="1"/>
    </row>
    <row r="1130" spans="1:35" x14ac:dyDescent="0.2">
      <c r="A1130" s="1"/>
    </row>
    <row r="1131" spans="1:35" x14ac:dyDescent="0.2">
      <c r="A1131" s="1"/>
    </row>
    <row r="1132" spans="1:35" x14ac:dyDescent="0.2">
      <c r="A1132" s="1"/>
    </row>
    <row r="1133" spans="1:35" x14ac:dyDescent="0.2">
      <c r="A1133" s="1"/>
    </row>
    <row r="1134" spans="1:35" x14ac:dyDescent="0.2">
      <c r="A1134" s="1"/>
      <c r="K1134" s="2"/>
      <c r="M1134" s="2"/>
      <c r="AG1134" s="2"/>
      <c r="AI1134" s="2"/>
    </row>
    <row r="1135" spans="1:35" x14ac:dyDescent="0.2">
      <c r="A1135" s="1"/>
    </row>
    <row r="1136" spans="1:35" x14ac:dyDescent="0.2">
      <c r="A1136" s="1"/>
      <c r="AG1136" s="2"/>
      <c r="AI1136" s="2"/>
    </row>
    <row r="1137" spans="1:35" x14ac:dyDescent="0.2">
      <c r="A1137" s="1"/>
      <c r="K1137" s="2"/>
      <c r="M1137" s="2"/>
      <c r="AG1137" s="2"/>
      <c r="AI1137" s="2"/>
    </row>
    <row r="1138" spans="1:35" x14ac:dyDescent="0.2">
      <c r="A1138" s="1"/>
      <c r="AG1138" s="2"/>
      <c r="AI1138" s="2"/>
    </row>
    <row r="1139" spans="1:35" x14ac:dyDescent="0.2">
      <c r="A1139" s="1"/>
    </row>
    <row r="1140" spans="1:35" x14ac:dyDescent="0.2">
      <c r="A1140" s="1"/>
      <c r="AG1140" s="2"/>
      <c r="AI1140" s="2"/>
    </row>
    <row r="1141" spans="1:35" x14ac:dyDescent="0.2">
      <c r="A1141" s="1"/>
      <c r="AG1141" s="2"/>
      <c r="AI1141" s="2"/>
    </row>
    <row r="1142" spans="1:35" x14ac:dyDescent="0.2">
      <c r="A1142" s="1"/>
      <c r="AG1142" s="2"/>
      <c r="AI1142" s="2"/>
    </row>
    <row r="1143" spans="1:35" x14ac:dyDescent="0.2">
      <c r="A1143" s="1"/>
      <c r="AG1143" s="2"/>
      <c r="AI1143" s="2"/>
    </row>
    <row r="1144" spans="1:35" x14ac:dyDescent="0.2">
      <c r="A1144" s="1"/>
      <c r="K1144" s="2"/>
      <c r="M1144" s="2"/>
      <c r="AG1144" s="2"/>
      <c r="AI1144" s="2"/>
    </row>
    <row r="1145" spans="1:35" x14ac:dyDescent="0.2">
      <c r="A1145" s="1"/>
      <c r="AG1145" s="2"/>
      <c r="AI1145" s="2"/>
    </row>
    <row r="1146" spans="1:35" x14ac:dyDescent="0.2">
      <c r="A1146" s="1"/>
      <c r="AG1146" s="2"/>
      <c r="AI1146" s="2"/>
    </row>
    <row r="1147" spans="1:35" x14ac:dyDescent="0.2">
      <c r="A1147" s="1"/>
    </row>
    <row r="1148" spans="1:35" x14ac:dyDescent="0.2">
      <c r="A1148" s="1"/>
      <c r="AG1148" s="2"/>
      <c r="AI1148" s="2"/>
    </row>
    <row r="1149" spans="1:35" x14ac:dyDescent="0.2">
      <c r="A1149" s="1"/>
      <c r="K1149" s="2"/>
      <c r="M1149" s="2"/>
      <c r="AG1149" s="2"/>
      <c r="AI1149" s="2"/>
    </row>
    <row r="1150" spans="1:35" x14ac:dyDescent="0.2">
      <c r="A1150" s="1"/>
      <c r="AG1150" s="2"/>
      <c r="AI1150" s="2"/>
    </row>
    <row r="1151" spans="1:35" x14ac:dyDescent="0.2">
      <c r="A1151" s="1"/>
    </row>
    <row r="1152" spans="1:35" x14ac:dyDescent="0.2">
      <c r="A1152" s="1"/>
      <c r="AG1152" s="2"/>
      <c r="AI1152" s="2"/>
    </row>
    <row r="1153" spans="1:35" x14ac:dyDescent="0.2">
      <c r="A1153" s="1"/>
      <c r="AG1153" s="2"/>
      <c r="AI1153" s="2"/>
    </row>
    <row r="1154" spans="1:35" x14ac:dyDescent="0.2">
      <c r="A1154" s="1"/>
    </row>
    <row r="1155" spans="1:35" x14ac:dyDescent="0.2">
      <c r="A1155" s="1"/>
    </row>
    <row r="1156" spans="1:35" x14ac:dyDescent="0.2">
      <c r="A1156" s="1"/>
    </row>
    <row r="1157" spans="1:35" x14ac:dyDescent="0.2">
      <c r="A1157" s="1"/>
    </row>
    <row r="1158" spans="1:35" x14ac:dyDescent="0.2">
      <c r="A1158" s="1"/>
    </row>
    <row r="1159" spans="1:35" x14ac:dyDescent="0.2">
      <c r="A1159" s="1"/>
    </row>
    <row r="1160" spans="1:35" x14ac:dyDescent="0.2">
      <c r="A1160" s="1"/>
    </row>
    <row r="1161" spans="1:35" x14ac:dyDescent="0.2">
      <c r="A1161" s="1"/>
    </row>
    <row r="1162" spans="1:35" x14ac:dyDescent="0.2">
      <c r="A1162" s="1"/>
    </row>
    <row r="1163" spans="1:35" x14ac:dyDescent="0.2">
      <c r="A1163" s="1"/>
    </row>
    <row r="1164" spans="1:35" x14ac:dyDescent="0.2">
      <c r="A1164" s="1"/>
    </row>
    <row r="1165" spans="1:35" x14ac:dyDescent="0.2">
      <c r="A1165" s="1"/>
    </row>
    <row r="1166" spans="1:35" x14ac:dyDescent="0.2">
      <c r="A1166" s="1"/>
    </row>
    <row r="1167" spans="1:35" x14ac:dyDescent="0.2">
      <c r="A1167" s="1"/>
    </row>
    <row r="1168" spans="1:35" x14ac:dyDescent="0.2">
      <c r="A1168" s="1"/>
    </row>
    <row r="1169" spans="1:35" x14ac:dyDescent="0.2">
      <c r="A1169" s="1"/>
    </row>
    <row r="1170" spans="1:35" x14ac:dyDescent="0.2">
      <c r="A1170" s="1"/>
    </row>
    <row r="1171" spans="1:35" x14ac:dyDescent="0.2">
      <c r="A1171" s="1"/>
    </row>
    <row r="1172" spans="1:35" x14ac:dyDescent="0.2">
      <c r="A1172" s="1"/>
    </row>
    <row r="1173" spans="1:35" x14ac:dyDescent="0.2">
      <c r="A1173" s="1"/>
      <c r="K1173" s="2"/>
      <c r="M1173" s="2"/>
      <c r="AG1173" s="2"/>
      <c r="AI1173" s="2"/>
    </row>
    <row r="1174" spans="1:35" x14ac:dyDescent="0.2">
      <c r="A1174" s="1"/>
      <c r="AG1174" s="2"/>
      <c r="AI1174" s="2"/>
    </row>
    <row r="1175" spans="1:35" x14ac:dyDescent="0.2">
      <c r="A1175" s="1"/>
    </row>
    <row r="1176" spans="1:35" x14ac:dyDescent="0.2">
      <c r="A1176" s="1"/>
    </row>
    <row r="1177" spans="1:35" x14ac:dyDescent="0.2">
      <c r="A1177" s="1"/>
    </row>
    <row r="1178" spans="1:35" x14ac:dyDescent="0.2">
      <c r="A1178" s="1"/>
    </row>
    <row r="1179" spans="1:35" x14ac:dyDescent="0.2">
      <c r="A1179" s="1"/>
    </row>
    <row r="1180" spans="1:35" x14ac:dyDescent="0.2">
      <c r="A1180" s="1"/>
      <c r="K1180" s="2"/>
      <c r="M1180" s="2"/>
      <c r="AG1180" s="2"/>
      <c r="AI1180" s="2"/>
    </row>
    <row r="1181" spans="1:35" x14ac:dyDescent="0.2">
      <c r="A1181" s="1"/>
    </row>
    <row r="1182" spans="1:35" x14ac:dyDescent="0.2">
      <c r="A1182" s="1"/>
    </row>
    <row r="1183" spans="1:35" x14ac:dyDescent="0.2">
      <c r="A1183" s="1"/>
      <c r="AG1183" s="2"/>
      <c r="AI1183" s="2"/>
    </row>
    <row r="1184" spans="1:35" x14ac:dyDescent="0.2">
      <c r="A1184" s="1"/>
      <c r="K1184" s="2"/>
      <c r="M1184" s="2"/>
      <c r="AG1184" s="2"/>
      <c r="AI1184" s="2"/>
    </row>
    <row r="1185" spans="1:35" x14ac:dyDescent="0.2">
      <c r="A1185" s="1"/>
      <c r="AG1185" s="2"/>
      <c r="AI1185" s="2"/>
    </row>
    <row r="1186" spans="1:35" x14ac:dyDescent="0.2">
      <c r="A1186" s="1"/>
      <c r="AG1186" s="2"/>
      <c r="AI1186" s="2"/>
    </row>
    <row r="1187" spans="1:35" x14ac:dyDescent="0.2">
      <c r="A1187" s="1"/>
    </row>
    <row r="1188" spans="1:35" x14ac:dyDescent="0.2">
      <c r="A1188" s="1"/>
    </row>
    <row r="1189" spans="1:35" x14ac:dyDescent="0.2">
      <c r="A1189" s="1"/>
    </row>
    <row r="1190" spans="1:35" x14ac:dyDescent="0.2">
      <c r="A1190" s="1"/>
    </row>
    <row r="1191" spans="1:35" x14ac:dyDescent="0.2">
      <c r="A1191" s="1"/>
    </row>
    <row r="1192" spans="1:35" x14ac:dyDescent="0.2">
      <c r="A1192" s="1"/>
    </row>
    <row r="1193" spans="1:35" x14ac:dyDescent="0.2">
      <c r="A1193" s="1"/>
    </row>
    <row r="1194" spans="1:35" x14ac:dyDescent="0.2">
      <c r="A1194" s="1"/>
      <c r="AG1194" s="2"/>
      <c r="AI1194" s="2"/>
    </row>
    <row r="1195" spans="1:35" x14ac:dyDescent="0.2">
      <c r="A1195" s="1"/>
    </row>
    <row r="1196" spans="1:35" x14ac:dyDescent="0.2">
      <c r="A1196" s="1"/>
      <c r="AG1196" s="2"/>
      <c r="AI1196" s="2"/>
    </row>
    <row r="1197" spans="1:35" x14ac:dyDescent="0.2">
      <c r="A1197" s="1"/>
      <c r="AG1197" s="2"/>
      <c r="AI1197" s="2"/>
    </row>
    <row r="1198" spans="1:35" x14ac:dyDescent="0.2">
      <c r="A1198" s="1"/>
    </row>
    <row r="1199" spans="1:35" x14ac:dyDescent="0.2">
      <c r="A1199" s="1"/>
    </row>
    <row r="1200" spans="1:35" x14ac:dyDescent="0.2">
      <c r="A1200" s="1"/>
    </row>
    <row r="1201" spans="1:35" x14ac:dyDescent="0.2">
      <c r="A1201" s="1"/>
    </row>
    <row r="1202" spans="1:35" x14ac:dyDescent="0.2">
      <c r="A1202" s="1"/>
    </row>
    <row r="1203" spans="1:35" x14ac:dyDescent="0.2">
      <c r="A1203" s="1"/>
    </row>
    <row r="1204" spans="1:35" x14ac:dyDescent="0.2">
      <c r="A1204" s="1"/>
    </row>
    <row r="1205" spans="1:35" x14ac:dyDescent="0.2">
      <c r="A1205" s="1"/>
    </row>
    <row r="1206" spans="1:35" x14ac:dyDescent="0.2">
      <c r="A1206" s="1"/>
      <c r="AG1206" s="2"/>
      <c r="AI1206" s="2"/>
    </row>
    <row r="1207" spans="1:35" x14ac:dyDescent="0.2">
      <c r="A1207" s="1"/>
    </row>
    <row r="1208" spans="1:35" x14ac:dyDescent="0.2">
      <c r="A1208" s="1"/>
    </row>
    <row r="1209" spans="1:35" x14ac:dyDescent="0.2">
      <c r="A1209" s="1"/>
      <c r="AG1209" s="2"/>
      <c r="AI1209" s="2"/>
    </row>
    <row r="1210" spans="1:35" x14ac:dyDescent="0.2">
      <c r="A1210" s="1"/>
      <c r="K1210" s="2"/>
      <c r="M1210" s="2"/>
      <c r="AG1210" s="2"/>
      <c r="AI1210" s="2"/>
    </row>
    <row r="1211" spans="1:35" x14ac:dyDescent="0.2">
      <c r="A1211" s="1"/>
      <c r="AG1211" s="2"/>
      <c r="AI1211" s="2"/>
    </row>
    <row r="1212" spans="1:35" x14ac:dyDescent="0.2">
      <c r="A1212" s="1"/>
      <c r="AG1212" s="2"/>
      <c r="AI1212" s="2"/>
    </row>
    <row r="1213" spans="1:35" x14ac:dyDescent="0.2">
      <c r="A1213" s="1"/>
      <c r="AG1213" s="2"/>
      <c r="AI1213" s="2"/>
    </row>
    <row r="1214" spans="1:35" x14ac:dyDescent="0.2">
      <c r="A1214" s="1"/>
    </row>
    <row r="1215" spans="1:35" x14ac:dyDescent="0.2">
      <c r="A1215" s="1"/>
      <c r="AG1215" s="2"/>
      <c r="AI1215" s="2"/>
    </row>
    <row r="1216" spans="1:35" x14ac:dyDescent="0.2">
      <c r="A1216" s="1"/>
    </row>
    <row r="1217" spans="1:35" x14ac:dyDescent="0.2">
      <c r="A1217" s="1"/>
      <c r="K1217" s="2"/>
      <c r="M1217" s="2"/>
      <c r="AG1217" s="2"/>
      <c r="AI1217" s="2"/>
    </row>
    <row r="1218" spans="1:35" x14ac:dyDescent="0.2">
      <c r="A1218" s="1"/>
      <c r="AG1218" s="2"/>
      <c r="AI1218" s="2"/>
    </row>
    <row r="1219" spans="1:35" x14ac:dyDescent="0.2">
      <c r="A1219" s="1"/>
      <c r="K1219" s="2"/>
      <c r="M1219" s="2"/>
      <c r="AG1219" s="2"/>
      <c r="AI1219" s="2"/>
    </row>
    <row r="1220" spans="1:35" x14ac:dyDescent="0.2">
      <c r="A1220" s="1"/>
      <c r="AG1220" s="2"/>
      <c r="AI1220" s="2"/>
    </row>
    <row r="1221" spans="1:35" x14ac:dyDescent="0.2">
      <c r="A1221" s="1"/>
      <c r="AG1221" s="2"/>
      <c r="AI1221" s="2"/>
    </row>
    <row r="1222" spans="1:35" x14ac:dyDescent="0.2">
      <c r="A1222" s="1"/>
      <c r="AG1222" s="2"/>
      <c r="AI1222" s="2"/>
    </row>
    <row r="1223" spans="1:35" x14ac:dyDescent="0.2">
      <c r="A1223" s="1"/>
      <c r="AG1223" s="2"/>
      <c r="AI1223" s="2"/>
    </row>
    <row r="1224" spans="1:35" x14ac:dyDescent="0.2">
      <c r="A1224" s="1"/>
    </row>
    <row r="1225" spans="1:35" x14ac:dyDescent="0.2">
      <c r="A1225" s="1"/>
    </row>
    <row r="1226" spans="1:35" x14ac:dyDescent="0.2">
      <c r="A1226" s="1"/>
    </row>
    <row r="1227" spans="1:35" x14ac:dyDescent="0.2">
      <c r="A1227" s="1"/>
    </row>
    <row r="1228" spans="1:35" x14ac:dyDescent="0.2">
      <c r="A1228" s="1"/>
    </row>
    <row r="1229" spans="1:35" x14ac:dyDescent="0.2">
      <c r="A1229" s="1"/>
    </row>
    <row r="1230" spans="1:35" x14ac:dyDescent="0.2">
      <c r="A1230" s="1"/>
      <c r="AG1230" s="2"/>
      <c r="AI1230" s="2"/>
    </row>
    <row r="1231" spans="1:35" x14ac:dyDescent="0.2">
      <c r="A1231" s="1"/>
      <c r="K1231" s="2"/>
      <c r="M1231" s="2"/>
      <c r="AG1231" s="2"/>
      <c r="AI1231" s="2"/>
    </row>
    <row r="1232" spans="1:35" x14ac:dyDescent="0.2">
      <c r="A1232" s="1"/>
      <c r="AG1232" s="2"/>
      <c r="AI1232" s="2"/>
    </row>
    <row r="1233" spans="1:35" x14ac:dyDescent="0.2">
      <c r="A1233" s="1"/>
    </row>
    <row r="1234" spans="1:35" x14ac:dyDescent="0.2">
      <c r="A1234" s="1"/>
      <c r="AG1234" s="2"/>
      <c r="AI1234" s="2"/>
    </row>
    <row r="1235" spans="1:35" x14ac:dyDescent="0.2">
      <c r="A1235" s="1"/>
      <c r="K1235" s="2"/>
      <c r="M1235" s="2"/>
      <c r="AG1235" s="2"/>
      <c r="AI1235" s="2"/>
    </row>
    <row r="1236" spans="1:35" x14ac:dyDescent="0.2">
      <c r="A1236" s="1"/>
      <c r="AG1236" s="2"/>
      <c r="AI1236" s="2"/>
    </row>
    <row r="1237" spans="1:35" x14ac:dyDescent="0.2">
      <c r="A1237" s="1"/>
      <c r="AG1237" s="2"/>
      <c r="AI1237" s="2"/>
    </row>
    <row r="1238" spans="1:35" x14ac:dyDescent="0.2">
      <c r="A1238" s="1"/>
      <c r="K1238" s="2"/>
      <c r="M1238" s="2"/>
      <c r="AG1238" s="2"/>
      <c r="AI1238" s="2"/>
    </row>
    <row r="1239" spans="1:35" x14ac:dyDescent="0.2">
      <c r="A1239" s="1"/>
    </row>
    <row r="1240" spans="1:35" x14ac:dyDescent="0.2">
      <c r="A1240" s="1"/>
    </row>
    <row r="1241" spans="1:35" x14ac:dyDescent="0.2">
      <c r="A1241" s="1"/>
    </row>
    <row r="1242" spans="1:35" x14ac:dyDescent="0.2">
      <c r="A1242" s="1"/>
    </row>
    <row r="1243" spans="1:35" x14ac:dyDescent="0.2">
      <c r="A1243" s="1"/>
      <c r="K1243" s="2"/>
      <c r="M1243" s="2"/>
      <c r="AG1243" s="2"/>
      <c r="AI1243" s="2"/>
    </row>
    <row r="1244" spans="1:35" x14ac:dyDescent="0.2">
      <c r="A1244" s="1"/>
      <c r="K1244" s="2"/>
      <c r="M1244" s="2"/>
      <c r="AG1244" s="2"/>
      <c r="AI1244" s="2"/>
    </row>
    <row r="1245" spans="1:35" x14ac:dyDescent="0.2">
      <c r="A1245" s="1"/>
    </row>
    <row r="1246" spans="1:35" x14ac:dyDescent="0.2">
      <c r="A1246" s="1"/>
    </row>
    <row r="1247" spans="1:35" x14ac:dyDescent="0.2">
      <c r="A1247" s="1"/>
    </row>
    <row r="1248" spans="1:35" x14ac:dyDescent="0.2">
      <c r="A1248" s="1"/>
    </row>
    <row r="1249" spans="1:35" x14ac:dyDescent="0.2">
      <c r="A1249" s="1"/>
    </row>
    <row r="1250" spans="1:35" x14ac:dyDescent="0.2">
      <c r="A1250" s="1"/>
    </row>
    <row r="1251" spans="1:35" x14ac:dyDescent="0.2">
      <c r="A1251" s="1"/>
    </row>
    <row r="1252" spans="1:35" x14ac:dyDescent="0.2">
      <c r="A1252" s="1"/>
    </row>
    <row r="1253" spans="1:35" x14ac:dyDescent="0.2">
      <c r="A1253" s="1"/>
    </row>
    <row r="1254" spans="1:35" x14ac:dyDescent="0.2">
      <c r="A1254" s="1"/>
    </row>
    <row r="1255" spans="1:35" x14ac:dyDescent="0.2">
      <c r="A1255" s="1"/>
    </row>
    <row r="1256" spans="1:35" x14ac:dyDescent="0.2">
      <c r="A1256" s="1"/>
    </row>
    <row r="1257" spans="1:35" x14ac:dyDescent="0.2">
      <c r="A1257" s="1"/>
      <c r="AG1257" s="2"/>
      <c r="AI1257" s="2"/>
    </row>
    <row r="1258" spans="1:35" x14ac:dyDescent="0.2">
      <c r="A1258" s="1"/>
    </row>
    <row r="1259" spans="1:35" x14ac:dyDescent="0.2">
      <c r="A1259" s="1"/>
    </row>
    <row r="1260" spans="1:35" x14ac:dyDescent="0.2">
      <c r="A1260" s="1"/>
      <c r="AG1260" s="2"/>
      <c r="AI1260" s="2"/>
    </row>
    <row r="1261" spans="1:35" x14ac:dyDescent="0.2">
      <c r="A1261" s="1"/>
      <c r="K1261" s="2"/>
      <c r="M1261" s="2"/>
      <c r="AG1261" s="2"/>
      <c r="AI1261" s="2"/>
    </row>
    <row r="1262" spans="1:35" x14ac:dyDescent="0.2">
      <c r="A1262" s="1"/>
      <c r="AG1262" s="2"/>
      <c r="AI1262" s="2"/>
    </row>
    <row r="1263" spans="1:35" x14ac:dyDescent="0.2">
      <c r="A1263" s="1"/>
    </row>
    <row r="1264" spans="1:35" x14ac:dyDescent="0.2">
      <c r="A1264" s="1"/>
      <c r="AG1264" s="2"/>
      <c r="AI1264" s="2"/>
    </row>
    <row r="1265" spans="1:35" x14ac:dyDescent="0.2">
      <c r="A1265" s="1"/>
    </row>
    <row r="1266" spans="1:35" x14ac:dyDescent="0.2">
      <c r="A1266" s="1"/>
    </row>
    <row r="1267" spans="1:35" x14ac:dyDescent="0.2">
      <c r="A1267" s="1"/>
    </row>
    <row r="1268" spans="1:35" x14ac:dyDescent="0.2">
      <c r="A1268" s="1"/>
    </row>
    <row r="1269" spans="1:35" x14ac:dyDescent="0.2">
      <c r="A1269" s="1"/>
    </row>
    <row r="1270" spans="1:35" x14ac:dyDescent="0.2">
      <c r="A1270" s="1"/>
    </row>
    <row r="1271" spans="1:35" x14ac:dyDescent="0.2">
      <c r="A1271" s="1"/>
    </row>
    <row r="1272" spans="1:35" x14ac:dyDescent="0.2">
      <c r="A1272" s="1"/>
    </row>
    <row r="1273" spans="1:35" x14ac:dyDescent="0.2">
      <c r="A1273" s="1"/>
    </row>
    <row r="1274" spans="1:35" x14ac:dyDescent="0.2">
      <c r="A1274" s="1"/>
    </row>
    <row r="1275" spans="1:35" x14ac:dyDescent="0.2">
      <c r="A1275" s="1"/>
    </row>
    <row r="1276" spans="1:35" x14ac:dyDescent="0.2">
      <c r="A1276" s="1"/>
    </row>
    <row r="1277" spans="1:35" x14ac:dyDescent="0.2">
      <c r="A1277" s="1"/>
    </row>
    <row r="1278" spans="1:35" x14ac:dyDescent="0.2">
      <c r="A1278" s="1"/>
      <c r="AG1278" s="2"/>
      <c r="AI1278" s="2"/>
    </row>
    <row r="1279" spans="1:35" x14ac:dyDescent="0.2">
      <c r="A1279" s="1"/>
    </row>
    <row r="1280" spans="1:35" x14ac:dyDescent="0.2">
      <c r="A1280" s="1"/>
    </row>
    <row r="1281" spans="1:1" x14ac:dyDescent="0.2">
      <c r="A1281" s="1"/>
    </row>
    <row r="1282" spans="1:1" x14ac:dyDescent="0.2">
      <c r="A1282" s="1"/>
    </row>
    <row r="1283" spans="1:1" x14ac:dyDescent="0.2">
      <c r="A1283" s="1"/>
    </row>
    <row r="1284" spans="1:1" x14ac:dyDescent="0.2">
      <c r="A1284" s="1"/>
    </row>
    <row r="1285" spans="1:1" x14ac:dyDescent="0.2">
      <c r="A1285" s="1"/>
    </row>
    <row r="1286" spans="1:1" x14ac:dyDescent="0.2">
      <c r="A1286" s="1"/>
    </row>
    <row r="1287" spans="1:1" x14ac:dyDescent="0.2">
      <c r="A1287" s="1"/>
    </row>
    <row r="1288" spans="1:1" x14ac:dyDescent="0.2">
      <c r="A1288" s="1"/>
    </row>
    <row r="1289" spans="1:1" x14ac:dyDescent="0.2">
      <c r="A1289" s="1"/>
    </row>
    <row r="1290" spans="1:1" x14ac:dyDescent="0.2">
      <c r="A1290" s="1"/>
    </row>
    <row r="1291" spans="1:1" x14ac:dyDescent="0.2">
      <c r="A1291" s="1"/>
    </row>
    <row r="1292" spans="1:1" x14ac:dyDescent="0.2">
      <c r="A1292" s="1"/>
    </row>
    <row r="1293" spans="1:1" x14ac:dyDescent="0.2">
      <c r="A1293" s="1"/>
    </row>
    <row r="1294" spans="1:1" x14ac:dyDescent="0.2">
      <c r="A1294" s="1"/>
    </row>
    <row r="1295" spans="1:1" x14ac:dyDescent="0.2">
      <c r="A1295" s="1"/>
    </row>
    <row r="1296" spans="1:1" x14ac:dyDescent="0.2">
      <c r="A1296" s="1"/>
    </row>
    <row r="1297" spans="1:35" x14ac:dyDescent="0.2">
      <c r="A1297" s="1"/>
    </row>
    <row r="1298" spans="1:35" x14ac:dyDescent="0.2">
      <c r="A1298" s="1"/>
      <c r="AG1298" s="2"/>
      <c r="AI1298" s="2"/>
    </row>
    <row r="1299" spans="1:35" x14ac:dyDescent="0.2">
      <c r="A1299" s="1"/>
    </row>
    <row r="1300" spans="1:35" x14ac:dyDescent="0.2">
      <c r="A1300" s="1"/>
    </row>
    <row r="1301" spans="1:35" x14ac:dyDescent="0.2">
      <c r="A1301" s="1"/>
      <c r="K1301" s="2"/>
      <c r="M1301" s="2"/>
      <c r="AG1301" s="2"/>
      <c r="AI1301" s="2"/>
    </row>
    <row r="1302" spans="1:35" x14ac:dyDescent="0.2">
      <c r="A1302" s="1"/>
    </row>
    <row r="1303" spans="1:35" x14ac:dyDescent="0.2">
      <c r="A1303" s="1"/>
    </row>
    <row r="1304" spans="1:35" x14ac:dyDescent="0.2">
      <c r="A1304" s="1"/>
    </row>
    <row r="1305" spans="1:35" x14ac:dyDescent="0.2">
      <c r="A1305" s="1"/>
    </row>
    <row r="1306" spans="1:35" x14ac:dyDescent="0.2">
      <c r="A1306" s="1"/>
    </row>
    <row r="1307" spans="1:35" x14ac:dyDescent="0.2">
      <c r="A1307" s="1"/>
    </row>
    <row r="1308" spans="1:35" x14ac:dyDescent="0.2">
      <c r="A1308" s="1"/>
    </row>
    <row r="1309" spans="1:35" x14ac:dyDescent="0.2">
      <c r="A1309" s="1"/>
    </row>
    <row r="1310" spans="1:35" x14ac:dyDescent="0.2">
      <c r="A1310" s="1"/>
    </row>
    <row r="1311" spans="1:35" x14ac:dyDescent="0.2">
      <c r="A1311" s="1"/>
    </row>
    <row r="1312" spans="1:35" x14ac:dyDescent="0.2">
      <c r="A1312" s="1"/>
    </row>
    <row r="1313" spans="1:1" x14ac:dyDescent="0.2">
      <c r="A1313" s="1"/>
    </row>
    <row r="1314" spans="1:1" x14ac:dyDescent="0.2">
      <c r="A1314" s="1"/>
    </row>
    <row r="1315" spans="1:1" x14ac:dyDescent="0.2">
      <c r="A1315" s="1"/>
    </row>
    <row r="1316" spans="1:1" x14ac:dyDescent="0.2">
      <c r="A1316" s="1"/>
    </row>
    <row r="1317" spans="1:1" x14ac:dyDescent="0.2">
      <c r="A1317" s="1"/>
    </row>
    <row r="1318" spans="1:1" x14ac:dyDescent="0.2">
      <c r="A1318" s="1"/>
    </row>
    <row r="1319" spans="1:1" x14ac:dyDescent="0.2">
      <c r="A1319" s="1"/>
    </row>
    <row r="1320" spans="1:1" x14ac:dyDescent="0.2">
      <c r="A1320" s="1"/>
    </row>
    <row r="1321" spans="1:1" x14ac:dyDescent="0.2">
      <c r="A1321" s="1"/>
    </row>
    <row r="1322" spans="1:1" x14ac:dyDescent="0.2">
      <c r="A1322" s="1"/>
    </row>
    <row r="1323" spans="1:1" x14ac:dyDescent="0.2">
      <c r="A1323" s="1"/>
    </row>
    <row r="1324" spans="1:1" x14ac:dyDescent="0.2">
      <c r="A1324" s="1"/>
    </row>
    <row r="1325" spans="1:1" x14ac:dyDescent="0.2">
      <c r="A1325" s="1"/>
    </row>
    <row r="1326" spans="1:1" x14ac:dyDescent="0.2">
      <c r="A1326" s="1"/>
    </row>
    <row r="1327" spans="1:1" x14ac:dyDescent="0.2">
      <c r="A1327" s="1"/>
    </row>
    <row r="1328" spans="1:1" x14ac:dyDescent="0.2">
      <c r="A1328" s="1"/>
    </row>
    <row r="1329" spans="1:35" x14ac:dyDescent="0.2">
      <c r="A1329" s="1"/>
    </row>
    <row r="1330" spans="1:35" x14ac:dyDescent="0.2">
      <c r="A1330" s="1"/>
    </row>
    <row r="1331" spans="1:35" x14ac:dyDescent="0.2">
      <c r="A1331" s="1"/>
    </row>
    <row r="1332" spans="1:35" x14ac:dyDescent="0.2">
      <c r="A1332" s="1"/>
      <c r="AG1332" s="2"/>
      <c r="AI1332" s="2"/>
    </row>
    <row r="1333" spans="1:35" x14ac:dyDescent="0.2">
      <c r="A1333" s="1"/>
    </row>
    <row r="1334" spans="1:35" x14ac:dyDescent="0.2">
      <c r="A1334" s="1"/>
      <c r="K1334" s="2"/>
      <c r="M1334" s="2"/>
      <c r="AG1334" s="2"/>
      <c r="AI1334" s="2"/>
    </row>
    <row r="1335" spans="1:35" x14ac:dyDescent="0.2">
      <c r="A1335" s="1"/>
      <c r="AG1335" s="2"/>
      <c r="AI1335" s="2"/>
    </row>
    <row r="1336" spans="1:35" x14ac:dyDescent="0.2">
      <c r="A1336" s="1"/>
    </row>
    <row r="1337" spans="1:35" x14ac:dyDescent="0.2">
      <c r="A1337" s="1"/>
      <c r="K1337" s="2"/>
      <c r="M1337" s="2"/>
      <c r="AG1337" s="2"/>
      <c r="AI1337" s="2"/>
    </row>
    <row r="1338" spans="1:35" x14ac:dyDescent="0.2">
      <c r="A1338" s="1"/>
      <c r="AG1338" s="2"/>
      <c r="AI1338" s="2"/>
    </row>
    <row r="1339" spans="1:35" x14ac:dyDescent="0.2">
      <c r="A1339" s="1"/>
      <c r="AG1339" s="2"/>
      <c r="AI1339" s="2"/>
    </row>
    <row r="1340" spans="1:35" x14ac:dyDescent="0.2">
      <c r="A1340" s="1"/>
    </row>
    <row r="1341" spans="1:35" x14ac:dyDescent="0.2">
      <c r="A1341" s="1"/>
    </row>
    <row r="1342" spans="1:35" x14ac:dyDescent="0.2">
      <c r="A1342" s="1"/>
    </row>
    <row r="1343" spans="1:35" x14ac:dyDescent="0.2">
      <c r="A1343" s="1"/>
    </row>
    <row r="1344" spans="1:35" x14ac:dyDescent="0.2">
      <c r="A1344" s="1"/>
      <c r="K1344" s="2"/>
      <c r="M1344" s="2"/>
      <c r="AG1344" s="2"/>
      <c r="AI1344" s="2"/>
    </row>
    <row r="1345" spans="1:35" x14ac:dyDescent="0.2">
      <c r="A1345" s="1"/>
      <c r="AG1345" s="2"/>
      <c r="AI1345" s="2"/>
    </row>
    <row r="1346" spans="1:35" x14ac:dyDescent="0.2">
      <c r="A1346" s="1"/>
    </row>
    <row r="1347" spans="1:35" x14ac:dyDescent="0.2">
      <c r="A1347" s="1"/>
    </row>
    <row r="1348" spans="1:35" x14ac:dyDescent="0.2">
      <c r="A1348" s="1"/>
    </row>
    <row r="1349" spans="1:35" x14ac:dyDescent="0.2">
      <c r="A1349" s="1"/>
      <c r="AG1349" s="2"/>
      <c r="AI1349" s="2"/>
    </row>
    <row r="1350" spans="1:35" x14ac:dyDescent="0.2">
      <c r="A1350" s="1"/>
      <c r="K1350" s="2"/>
      <c r="M1350" s="2"/>
      <c r="AG1350" s="2"/>
      <c r="AI1350" s="2"/>
    </row>
    <row r="1351" spans="1:35" x14ac:dyDescent="0.2">
      <c r="A1351" s="1"/>
      <c r="K1351" s="2"/>
      <c r="M1351" s="2"/>
      <c r="AG1351" s="2"/>
      <c r="AI1351" s="2"/>
    </row>
    <row r="1352" spans="1:35" x14ac:dyDescent="0.2">
      <c r="A1352" s="1"/>
    </row>
    <row r="1353" spans="1:35" x14ac:dyDescent="0.2">
      <c r="A1353" s="1"/>
    </row>
    <row r="1354" spans="1:35" x14ac:dyDescent="0.2">
      <c r="A1354" s="1"/>
      <c r="K1354" s="2"/>
      <c r="M1354" s="2"/>
      <c r="AG1354" s="2"/>
      <c r="AI1354" s="2"/>
    </row>
    <row r="1355" spans="1:35" x14ac:dyDescent="0.2">
      <c r="A1355" s="1"/>
      <c r="K1355" s="2"/>
      <c r="M1355" s="2"/>
      <c r="AG1355" s="2"/>
      <c r="AI1355" s="2"/>
    </row>
    <row r="1356" spans="1:35" x14ac:dyDescent="0.2">
      <c r="A1356" s="1"/>
      <c r="K1356" s="2"/>
      <c r="M1356" s="2"/>
      <c r="AG1356" s="2"/>
      <c r="AI1356" s="2"/>
    </row>
    <row r="1357" spans="1:35" x14ac:dyDescent="0.2">
      <c r="A1357" s="1"/>
      <c r="K1357" s="2"/>
      <c r="M1357" s="2"/>
      <c r="AG1357" s="2"/>
      <c r="AI1357" s="2"/>
    </row>
    <row r="1358" spans="1:35" x14ac:dyDescent="0.2">
      <c r="A1358" s="1"/>
    </row>
    <row r="1359" spans="1:35" x14ac:dyDescent="0.2">
      <c r="A1359" s="1"/>
      <c r="AG1359" s="2"/>
      <c r="AI1359" s="2"/>
    </row>
    <row r="1360" spans="1:35" x14ac:dyDescent="0.2">
      <c r="A1360" s="1"/>
      <c r="AG1360" s="2"/>
      <c r="AI1360" s="2"/>
    </row>
    <row r="1361" spans="1:35" x14ac:dyDescent="0.2">
      <c r="A1361" s="1"/>
    </row>
    <row r="1362" spans="1:35" x14ac:dyDescent="0.2">
      <c r="A1362" s="1"/>
    </row>
    <row r="1363" spans="1:35" x14ac:dyDescent="0.2">
      <c r="A1363" s="1"/>
      <c r="AG1363" s="2"/>
      <c r="AI1363" s="2"/>
    </row>
    <row r="1364" spans="1:35" x14ac:dyDescent="0.2">
      <c r="A1364" s="1"/>
      <c r="K1364" s="2"/>
      <c r="M1364" s="2"/>
      <c r="AG1364" s="2"/>
      <c r="AI1364" s="2"/>
    </row>
    <row r="1365" spans="1:35" x14ac:dyDescent="0.2">
      <c r="A1365" s="1"/>
      <c r="K1365" s="2"/>
      <c r="M1365" s="2"/>
      <c r="AG1365" s="2"/>
      <c r="AI1365" s="2"/>
    </row>
    <row r="1366" spans="1:35" x14ac:dyDescent="0.2">
      <c r="A1366" s="1"/>
    </row>
    <row r="1367" spans="1:35" x14ac:dyDescent="0.2">
      <c r="A1367" s="1"/>
      <c r="AG1367" s="2"/>
      <c r="AI1367" s="2"/>
    </row>
    <row r="1368" spans="1:35" x14ac:dyDescent="0.2">
      <c r="A1368" s="1"/>
      <c r="AG1368" s="2"/>
      <c r="AI1368" s="2"/>
    </row>
    <row r="1369" spans="1:35" x14ac:dyDescent="0.2">
      <c r="A1369" s="1"/>
      <c r="AG1369" s="2"/>
      <c r="AI1369" s="2"/>
    </row>
    <row r="1370" spans="1:35" x14ac:dyDescent="0.2">
      <c r="A1370" s="1"/>
      <c r="K1370" s="2"/>
      <c r="M1370" s="2"/>
      <c r="AG1370" s="2"/>
      <c r="AI1370" s="2"/>
    </row>
    <row r="1371" spans="1:35" x14ac:dyDescent="0.2">
      <c r="A1371" s="1"/>
    </row>
    <row r="1372" spans="1:35" x14ac:dyDescent="0.2">
      <c r="A1372" s="1"/>
      <c r="K1372" s="2"/>
      <c r="M1372" s="2"/>
      <c r="AG1372" s="2"/>
      <c r="AI1372" s="2"/>
    </row>
    <row r="1373" spans="1:35" x14ac:dyDescent="0.2">
      <c r="A1373" s="1"/>
      <c r="K1373" s="2"/>
      <c r="M1373" s="2"/>
      <c r="AG1373" s="2"/>
      <c r="AI1373" s="2"/>
    </row>
    <row r="1374" spans="1:35" x14ac:dyDescent="0.2">
      <c r="A1374" s="1"/>
      <c r="AG1374" s="2"/>
      <c r="AI1374" s="2"/>
    </row>
    <row r="1375" spans="1:35" x14ac:dyDescent="0.2">
      <c r="A1375" s="1"/>
      <c r="AG1375" s="2"/>
      <c r="AI1375" s="2"/>
    </row>
    <row r="1376" spans="1:35" x14ac:dyDescent="0.2">
      <c r="A1376" s="1"/>
      <c r="AG1376" s="2"/>
      <c r="AI1376" s="2"/>
    </row>
    <row r="1377" spans="1:35" x14ac:dyDescent="0.2">
      <c r="A1377" s="1"/>
      <c r="AG1377" s="2"/>
      <c r="AI1377" s="2"/>
    </row>
    <row r="1378" spans="1:35" x14ac:dyDescent="0.2">
      <c r="A1378" s="1"/>
      <c r="AG1378" s="2"/>
      <c r="AI1378" s="2"/>
    </row>
    <row r="1379" spans="1:35" x14ac:dyDescent="0.2">
      <c r="A1379" s="1"/>
    </row>
    <row r="1380" spans="1:35" x14ac:dyDescent="0.2">
      <c r="A1380" s="1"/>
      <c r="AG1380" s="2"/>
      <c r="AI1380" s="2"/>
    </row>
    <row r="1381" spans="1:35" x14ac:dyDescent="0.2">
      <c r="A1381" s="1"/>
      <c r="AG1381" s="2"/>
      <c r="AI1381" s="2"/>
    </row>
    <row r="1382" spans="1:35" x14ac:dyDescent="0.2">
      <c r="A1382" s="1"/>
      <c r="AG1382" s="2"/>
      <c r="AI1382" s="2"/>
    </row>
    <row r="1383" spans="1:35" x14ac:dyDescent="0.2">
      <c r="A1383" s="1"/>
      <c r="K1383" s="2"/>
      <c r="M1383" s="2"/>
      <c r="AG1383" s="2"/>
      <c r="AI1383" s="2"/>
    </row>
    <row r="1384" spans="1:35" x14ac:dyDescent="0.2">
      <c r="A1384" s="1"/>
      <c r="AG1384" s="2"/>
      <c r="AI1384" s="2"/>
    </row>
    <row r="1385" spans="1:35" x14ac:dyDescent="0.2">
      <c r="A1385" s="1"/>
      <c r="K1385" s="2"/>
      <c r="M1385" s="2"/>
      <c r="AG1385" s="2"/>
      <c r="AI1385" s="2"/>
    </row>
    <row r="1386" spans="1:35" x14ac:dyDescent="0.2">
      <c r="A1386" s="1"/>
      <c r="K1386" s="2"/>
      <c r="M1386" s="2"/>
      <c r="AG1386" s="2"/>
      <c r="AI1386" s="2"/>
    </row>
    <row r="1387" spans="1:35" x14ac:dyDescent="0.2">
      <c r="A1387" s="1"/>
    </row>
    <row r="1388" spans="1:35" x14ac:dyDescent="0.2">
      <c r="A1388" s="1"/>
    </row>
    <row r="1389" spans="1:35" x14ac:dyDescent="0.2">
      <c r="A1389" s="1"/>
    </row>
    <row r="1390" spans="1:35" x14ac:dyDescent="0.2">
      <c r="A1390" s="1"/>
    </row>
    <row r="1391" spans="1:35" x14ac:dyDescent="0.2">
      <c r="A1391" s="1"/>
    </row>
    <row r="1392" spans="1:35" x14ac:dyDescent="0.2">
      <c r="A1392" s="1"/>
    </row>
    <row r="1393" spans="1:35" x14ac:dyDescent="0.2">
      <c r="A1393" s="1"/>
    </row>
    <row r="1394" spans="1:35" x14ac:dyDescent="0.2">
      <c r="A1394" s="1"/>
    </row>
    <row r="1395" spans="1:35" x14ac:dyDescent="0.2">
      <c r="A1395" s="1"/>
    </row>
    <row r="1396" spans="1:35" x14ac:dyDescent="0.2">
      <c r="A1396" s="1"/>
    </row>
    <row r="1397" spans="1:35" x14ac:dyDescent="0.2">
      <c r="A1397" s="1"/>
    </row>
    <row r="1398" spans="1:35" x14ac:dyDescent="0.2">
      <c r="A1398" s="1"/>
    </row>
    <row r="1399" spans="1:35" x14ac:dyDescent="0.2">
      <c r="A1399" s="1"/>
    </row>
    <row r="1400" spans="1:35" x14ac:dyDescent="0.2">
      <c r="A1400" s="1"/>
    </row>
    <row r="1401" spans="1:35" x14ac:dyDescent="0.2">
      <c r="A1401" s="1"/>
    </row>
    <row r="1402" spans="1:35" x14ac:dyDescent="0.2">
      <c r="A1402" s="1"/>
    </row>
    <row r="1403" spans="1:35" x14ac:dyDescent="0.2">
      <c r="A1403" s="1"/>
    </row>
    <row r="1404" spans="1:35" x14ac:dyDescent="0.2">
      <c r="A1404" s="1"/>
    </row>
    <row r="1405" spans="1:35" x14ac:dyDescent="0.2">
      <c r="A1405" s="1"/>
    </row>
    <row r="1406" spans="1:35" x14ac:dyDescent="0.2">
      <c r="A1406" s="1"/>
    </row>
    <row r="1407" spans="1:35" x14ac:dyDescent="0.2">
      <c r="A1407" s="1"/>
    </row>
    <row r="1408" spans="1:35" x14ac:dyDescent="0.2">
      <c r="A1408" s="1"/>
      <c r="K1408" s="2"/>
      <c r="M1408" s="2"/>
      <c r="AG1408" s="2"/>
      <c r="AI1408" s="2"/>
    </row>
    <row r="1409" spans="1:35" x14ac:dyDescent="0.2">
      <c r="A1409" s="1"/>
      <c r="K1409" s="2"/>
      <c r="M1409" s="2"/>
      <c r="AG1409" s="2"/>
      <c r="AI1409" s="2"/>
    </row>
    <row r="1410" spans="1:35" x14ac:dyDescent="0.2">
      <c r="A1410" s="1"/>
    </row>
    <row r="1411" spans="1:35" x14ac:dyDescent="0.2">
      <c r="A1411" s="1"/>
      <c r="K1411" s="2"/>
      <c r="M1411" s="2"/>
      <c r="AG1411" s="2"/>
      <c r="AI1411" s="2"/>
    </row>
    <row r="1412" spans="1:35" x14ac:dyDescent="0.2">
      <c r="A1412" s="1"/>
    </row>
    <row r="1413" spans="1:35" x14ac:dyDescent="0.2">
      <c r="A1413" s="1"/>
      <c r="K1413" s="2"/>
      <c r="M1413" s="2"/>
      <c r="AG1413" s="2"/>
      <c r="AI1413" s="2"/>
    </row>
    <row r="1414" spans="1:35" x14ac:dyDescent="0.2">
      <c r="A1414" s="1"/>
    </row>
    <row r="1415" spans="1:35" x14ac:dyDescent="0.2">
      <c r="A1415" s="1"/>
    </row>
    <row r="1416" spans="1:35" x14ac:dyDescent="0.2">
      <c r="A1416" s="1"/>
      <c r="K1416" s="2"/>
      <c r="M1416" s="2"/>
      <c r="AG1416" s="2"/>
      <c r="AI1416" s="2"/>
    </row>
    <row r="1417" spans="1:35" x14ac:dyDescent="0.2">
      <c r="A1417" s="1"/>
    </row>
    <row r="1418" spans="1:35" x14ac:dyDescent="0.2">
      <c r="A1418" s="1"/>
    </row>
    <row r="1419" spans="1:35" x14ac:dyDescent="0.2">
      <c r="A1419" s="1"/>
    </row>
    <row r="1420" spans="1:35" x14ac:dyDescent="0.2">
      <c r="A1420" s="1"/>
    </row>
    <row r="1421" spans="1:35" x14ac:dyDescent="0.2">
      <c r="A1421" s="1"/>
      <c r="K1421" s="2"/>
      <c r="M1421" s="2"/>
      <c r="AG1421" s="2"/>
      <c r="AI1421" s="2"/>
    </row>
    <row r="1422" spans="1:35" x14ac:dyDescent="0.2">
      <c r="A1422" s="1"/>
    </row>
    <row r="1423" spans="1:35" x14ac:dyDescent="0.2">
      <c r="A1423" s="1"/>
    </row>
    <row r="1424" spans="1:35" x14ac:dyDescent="0.2">
      <c r="A1424" s="1"/>
    </row>
    <row r="1425" spans="1:1" x14ac:dyDescent="0.2">
      <c r="A1425" s="1"/>
    </row>
    <row r="1426" spans="1:1" x14ac:dyDescent="0.2">
      <c r="A1426" s="1"/>
    </row>
    <row r="1427" spans="1:1" x14ac:dyDescent="0.2">
      <c r="A1427" s="1"/>
    </row>
    <row r="1428" spans="1:1" x14ac:dyDescent="0.2">
      <c r="A1428" s="1"/>
    </row>
    <row r="1429" spans="1:1" x14ac:dyDescent="0.2">
      <c r="A1429" s="1"/>
    </row>
    <row r="1430" spans="1:1" x14ac:dyDescent="0.2">
      <c r="A1430" s="1"/>
    </row>
    <row r="1431" spans="1:1" x14ac:dyDescent="0.2">
      <c r="A1431" s="1"/>
    </row>
    <row r="1432" spans="1:1" x14ac:dyDescent="0.2">
      <c r="A1432" s="1"/>
    </row>
    <row r="1433" spans="1:1" x14ac:dyDescent="0.2">
      <c r="A1433" s="1"/>
    </row>
    <row r="1434" spans="1:1" x14ac:dyDescent="0.2">
      <c r="A1434" s="1"/>
    </row>
    <row r="1435" spans="1:1" x14ac:dyDescent="0.2">
      <c r="A1435" s="1"/>
    </row>
    <row r="1436" spans="1:1" x14ac:dyDescent="0.2">
      <c r="A1436" s="1"/>
    </row>
    <row r="1437" spans="1:1" x14ac:dyDescent="0.2">
      <c r="A1437" s="1"/>
    </row>
    <row r="1438" spans="1:1" x14ac:dyDescent="0.2">
      <c r="A1438" s="1"/>
    </row>
    <row r="1439" spans="1:1" x14ac:dyDescent="0.2">
      <c r="A1439" s="1"/>
    </row>
    <row r="1440" spans="1:1" x14ac:dyDescent="0.2">
      <c r="A1440" s="1"/>
    </row>
    <row r="1441" spans="1:32" x14ac:dyDescent="0.2">
      <c r="A1441" s="1"/>
    </row>
    <row r="1442" spans="1:32" x14ac:dyDescent="0.2">
      <c r="A1442" s="1"/>
    </row>
    <row r="1443" spans="1:32" x14ac:dyDescent="0.2">
      <c r="A1443" s="1"/>
    </row>
    <row r="1444" spans="1:32" x14ac:dyDescent="0.2">
      <c r="A1444" s="1"/>
    </row>
    <row r="1445" spans="1:32" x14ac:dyDescent="0.2">
      <c r="A1445" s="1"/>
    </row>
    <row r="1446" spans="1:32" x14ac:dyDescent="0.2">
      <c r="A1446" s="1"/>
    </row>
    <row r="1447" spans="1:32" x14ac:dyDescent="0.2">
      <c r="A1447" s="1"/>
    </row>
    <row r="1448" spans="1:32" x14ac:dyDescent="0.2">
      <c r="A1448" s="1"/>
    </row>
    <row r="1449" spans="1:32" x14ac:dyDescent="0.2">
      <c r="A1449" s="1"/>
    </row>
    <row r="1450" spans="1:32" x14ac:dyDescent="0.2">
      <c r="A1450" s="1"/>
    </row>
    <row r="1451" spans="1:32" x14ac:dyDescent="0.2">
      <c r="A1451" s="1"/>
      <c r="AF1451" s="2"/>
    </row>
    <row r="1452" spans="1:32" x14ac:dyDescent="0.2">
      <c r="A1452" s="1"/>
    </row>
    <row r="1453" spans="1:32" x14ac:dyDescent="0.2">
      <c r="A1453" s="1"/>
    </row>
    <row r="1454" spans="1:32" x14ac:dyDescent="0.2">
      <c r="A1454" s="1"/>
    </row>
    <row r="1455" spans="1:32" x14ac:dyDescent="0.2">
      <c r="A1455" s="1"/>
    </row>
    <row r="1456" spans="1:32" x14ac:dyDescent="0.2">
      <c r="A1456" s="1"/>
    </row>
    <row r="1457" spans="1:35" x14ac:dyDescent="0.2">
      <c r="A1457" s="1"/>
    </row>
    <row r="1458" spans="1:35" x14ac:dyDescent="0.2">
      <c r="A1458" s="1"/>
    </row>
    <row r="1459" spans="1:35" x14ac:dyDescent="0.2">
      <c r="A1459" s="1"/>
    </row>
    <row r="1460" spans="1:35" x14ac:dyDescent="0.2">
      <c r="A1460" s="1"/>
    </row>
    <row r="1461" spans="1:35" x14ac:dyDescent="0.2">
      <c r="A1461" s="1"/>
    </row>
    <row r="1462" spans="1:35" x14ac:dyDescent="0.2">
      <c r="A1462" s="1"/>
    </row>
    <row r="1463" spans="1:35" x14ac:dyDescent="0.2">
      <c r="A1463" s="1"/>
    </row>
    <row r="1464" spans="1:35" x14ac:dyDescent="0.2">
      <c r="A1464" s="1"/>
      <c r="AG1464" s="2"/>
      <c r="AI1464" s="2"/>
    </row>
    <row r="1465" spans="1:35" x14ac:dyDescent="0.2">
      <c r="A1465" s="1"/>
    </row>
    <row r="1466" spans="1:35" x14ac:dyDescent="0.2">
      <c r="A1466" s="1"/>
      <c r="K1466" s="2"/>
      <c r="M1466" s="2"/>
      <c r="AG1466" s="2"/>
      <c r="AI1466" s="2"/>
    </row>
    <row r="1467" spans="1:35" x14ac:dyDescent="0.2">
      <c r="A1467" s="1"/>
    </row>
    <row r="1468" spans="1:35" x14ac:dyDescent="0.2">
      <c r="A1468" s="1"/>
    </row>
    <row r="1469" spans="1:35" x14ac:dyDescent="0.2">
      <c r="A1469" s="1"/>
    </row>
    <row r="1470" spans="1:35" x14ac:dyDescent="0.2">
      <c r="A1470" s="1"/>
    </row>
    <row r="1471" spans="1:35" x14ac:dyDescent="0.2">
      <c r="A1471" s="1"/>
    </row>
    <row r="1472" spans="1:35" x14ac:dyDescent="0.2">
      <c r="A1472" s="1"/>
    </row>
    <row r="1473" spans="1:35" x14ac:dyDescent="0.2">
      <c r="A1473" s="1"/>
    </row>
    <row r="1474" spans="1:35" x14ac:dyDescent="0.2">
      <c r="A1474" s="1"/>
      <c r="AG1474" s="2"/>
      <c r="AI1474" s="2"/>
    </row>
    <row r="1475" spans="1:35" x14ac:dyDescent="0.2">
      <c r="A1475" s="1"/>
    </row>
    <row r="1476" spans="1:35" x14ac:dyDescent="0.2">
      <c r="A1476" s="1"/>
    </row>
    <row r="1477" spans="1:35" x14ac:dyDescent="0.2">
      <c r="A1477" s="1"/>
    </row>
    <row r="1478" spans="1:35" x14ac:dyDescent="0.2">
      <c r="A1478" s="1"/>
    </row>
    <row r="1479" spans="1:35" x14ac:dyDescent="0.2">
      <c r="A1479" s="1"/>
    </row>
    <row r="1480" spans="1:35" x14ac:dyDescent="0.2">
      <c r="A1480" s="1"/>
    </row>
    <row r="1481" spans="1:35" x14ac:dyDescent="0.2">
      <c r="A1481" s="1"/>
    </row>
    <row r="1482" spans="1:35" x14ac:dyDescent="0.2">
      <c r="A1482" s="1"/>
    </row>
    <row r="1483" spans="1:35" x14ac:dyDescent="0.2">
      <c r="A1483" s="1"/>
      <c r="AG1483" s="2"/>
      <c r="AI1483" s="2"/>
    </row>
    <row r="1484" spans="1:35" x14ac:dyDescent="0.2">
      <c r="A1484" s="1"/>
      <c r="K1484" s="2"/>
      <c r="M1484" s="2"/>
      <c r="AG1484" s="2"/>
      <c r="AI1484" s="2"/>
    </row>
    <row r="1485" spans="1:35" x14ac:dyDescent="0.2">
      <c r="A1485" s="1"/>
    </row>
    <row r="1486" spans="1:35" x14ac:dyDescent="0.2">
      <c r="A1486" s="1"/>
    </row>
    <row r="1487" spans="1:35" x14ac:dyDescent="0.2">
      <c r="A1487" s="1"/>
    </row>
    <row r="1488" spans="1:35" x14ac:dyDescent="0.2">
      <c r="A1488" s="1"/>
    </row>
    <row r="1489" spans="1:1" x14ac:dyDescent="0.2">
      <c r="A1489" s="1"/>
    </row>
    <row r="1490" spans="1:1" x14ac:dyDescent="0.2">
      <c r="A1490" s="1"/>
    </row>
    <row r="1491" spans="1:1" x14ac:dyDescent="0.2">
      <c r="A1491" s="1"/>
    </row>
    <row r="1492" spans="1:1" x14ac:dyDescent="0.2">
      <c r="A1492" s="1"/>
    </row>
    <row r="1493" spans="1:1" x14ac:dyDescent="0.2">
      <c r="A1493" s="1"/>
    </row>
    <row r="1494" spans="1:1" x14ac:dyDescent="0.2">
      <c r="A1494" s="1"/>
    </row>
    <row r="1495" spans="1:1" x14ac:dyDescent="0.2">
      <c r="A1495" s="1"/>
    </row>
    <row r="1496" spans="1:1" x14ac:dyDescent="0.2">
      <c r="A1496" s="1"/>
    </row>
    <row r="1497" spans="1:1" x14ac:dyDescent="0.2">
      <c r="A1497" s="1"/>
    </row>
    <row r="1498" spans="1:1" x14ac:dyDescent="0.2">
      <c r="A1498" s="1"/>
    </row>
    <row r="1499" spans="1:1" x14ac:dyDescent="0.2">
      <c r="A1499" s="1"/>
    </row>
    <row r="1500" spans="1:1" x14ac:dyDescent="0.2">
      <c r="A1500" s="1"/>
    </row>
    <row r="1501" spans="1:1" x14ac:dyDescent="0.2">
      <c r="A1501" s="1"/>
    </row>
    <row r="1502" spans="1:1" x14ac:dyDescent="0.2">
      <c r="A1502" s="1"/>
    </row>
    <row r="1503" spans="1:1" x14ac:dyDescent="0.2">
      <c r="A1503" s="1"/>
    </row>
    <row r="1504" spans="1:1" x14ac:dyDescent="0.2">
      <c r="A1504" s="1"/>
    </row>
    <row r="1505" spans="1:35" x14ac:dyDescent="0.2">
      <c r="A1505" s="1"/>
    </row>
    <row r="1506" spans="1:35" x14ac:dyDescent="0.2">
      <c r="A1506" s="1"/>
    </row>
    <row r="1507" spans="1:35" x14ac:dyDescent="0.2">
      <c r="A1507" s="1"/>
      <c r="K1507" s="2"/>
      <c r="M1507" s="2"/>
      <c r="AG1507" s="2"/>
      <c r="AI1507" s="2"/>
    </row>
    <row r="1508" spans="1:35" x14ac:dyDescent="0.2">
      <c r="A1508" s="1"/>
      <c r="AG1508" s="2"/>
      <c r="AI1508" s="2"/>
    </row>
    <row r="1509" spans="1:35" x14ac:dyDescent="0.2">
      <c r="A1509" s="1"/>
      <c r="AG1509" s="2"/>
      <c r="AI1509" s="2"/>
    </row>
    <row r="1510" spans="1:35" x14ac:dyDescent="0.2">
      <c r="A1510" s="1"/>
      <c r="K1510" s="2"/>
      <c r="M1510" s="2"/>
      <c r="AG1510" s="2"/>
      <c r="AI1510" s="2"/>
    </row>
    <row r="1511" spans="1:35" x14ac:dyDescent="0.2">
      <c r="A1511" s="1"/>
      <c r="K1511" s="2"/>
      <c r="M1511" s="2"/>
      <c r="AG1511" s="2"/>
      <c r="AI1511" s="2"/>
    </row>
    <row r="1512" spans="1:35" x14ac:dyDescent="0.2">
      <c r="A1512" s="1"/>
      <c r="AG1512" s="2"/>
      <c r="AI1512" s="2"/>
    </row>
    <row r="1513" spans="1:35" x14ac:dyDescent="0.2">
      <c r="A1513" s="1"/>
      <c r="AG1513" s="2"/>
      <c r="AI1513" s="2"/>
    </row>
    <row r="1514" spans="1:35" x14ac:dyDescent="0.2">
      <c r="A1514" s="1"/>
      <c r="K1514" s="2"/>
      <c r="M1514" s="2"/>
      <c r="AG1514" s="2"/>
      <c r="AI1514" s="2"/>
    </row>
    <row r="1515" spans="1:35" x14ac:dyDescent="0.2">
      <c r="A1515" s="1"/>
    </row>
    <row r="1516" spans="1:35" x14ac:dyDescent="0.2">
      <c r="A1516" s="1"/>
    </row>
    <row r="1517" spans="1:35" x14ac:dyDescent="0.2">
      <c r="A1517" s="1"/>
      <c r="AG1517" s="2"/>
      <c r="AI1517" s="2"/>
    </row>
    <row r="1518" spans="1:35" x14ac:dyDescent="0.2">
      <c r="A1518" s="1"/>
      <c r="AG1518" s="2"/>
      <c r="AI1518" s="2"/>
    </row>
    <row r="1519" spans="1:35" x14ac:dyDescent="0.2">
      <c r="A1519" s="1"/>
    </row>
    <row r="1520" spans="1:35" x14ac:dyDescent="0.2">
      <c r="A1520" s="1"/>
    </row>
    <row r="1521" spans="1:35" x14ac:dyDescent="0.2">
      <c r="A1521" s="1"/>
    </row>
    <row r="1522" spans="1:35" x14ac:dyDescent="0.2">
      <c r="A1522" s="1"/>
      <c r="AG1522" s="2"/>
      <c r="AI1522" s="2"/>
    </row>
    <row r="1523" spans="1:35" x14ac:dyDescent="0.2">
      <c r="A1523" s="1"/>
      <c r="AG1523" s="2"/>
      <c r="AI1523" s="2"/>
    </row>
    <row r="1524" spans="1:35" x14ac:dyDescent="0.2">
      <c r="A1524" s="1"/>
      <c r="AG1524" s="2"/>
      <c r="AI1524" s="2"/>
    </row>
    <row r="1525" spans="1:35" x14ac:dyDescent="0.2">
      <c r="A1525" s="1"/>
      <c r="K1525" s="2"/>
      <c r="M1525" s="2"/>
      <c r="AG1525" s="2"/>
      <c r="AI1525" s="2"/>
    </row>
    <row r="1526" spans="1:35" x14ac:dyDescent="0.2">
      <c r="A1526" s="1"/>
      <c r="AG1526" s="2"/>
      <c r="AI1526" s="2"/>
    </row>
    <row r="1527" spans="1:35" x14ac:dyDescent="0.2">
      <c r="A1527" s="1"/>
      <c r="K1527" s="2"/>
      <c r="M1527" s="2"/>
      <c r="AG1527" s="2"/>
      <c r="AI1527" s="2"/>
    </row>
    <row r="1528" spans="1:35" x14ac:dyDescent="0.2">
      <c r="A1528" s="1"/>
      <c r="K1528" s="2"/>
      <c r="M1528" s="2"/>
      <c r="AG1528" s="2"/>
      <c r="AI1528" s="2"/>
    </row>
    <row r="1529" spans="1:35" x14ac:dyDescent="0.2">
      <c r="A1529" s="1"/>
    </row>
    <row r="1530" spans="1:35" x14ac:dyDescent="0.2">
      <c r="A1530" s="1"/>
    </row>
    <row r="1531" spans="1:35" x14ac:dyDescent="0.2">
      <c r="A1531" s="1"/>
    </row>
    <row r="1532" spans="1:35" x14ac:dyDescent="0.2">
      <c r="A1532" s="1"/>
    </row>
    <row r="1533" spans="1:35" x14ac:dyDescent="0.2">
      <c r="A1533" s="1"/>
      <c r="K1533" s="2"/>
      <c r="M1533" s="2"/>
      <c r="AG1533" s="2"/>
      <c r="AI1533" s="2"/>
    </row>
    <row r="1534" spans="1:35" x14ac:dyDescent="0.2">
      <c r="A1534" s="1"/>
    </row>
    <row r="1535" spans="1:35" x14ac:dyDescent="0.2">
      <c r="A1535" s="1"/>
    </row>
    <row r="1536" spans="1:35" x14ac:dyDescent="0.2">
      <c r="A1536" s="1"/>
    </row>
    <row r="1537" spans="1:1" x14ac:dyDescent="0.2">
      <c r="A1537" s="1"/>
    </row>
    <row r="1538" spans="1:1" x14ac:dyDescent="0.2">
      <c r="A1538" s="1"/>
    </row>
    <row r="1539" spans="1:1" x14ac:dyDescent="0.2">
      <c r="A1539" s="1"/>
    </row>
    <row r="1540" spans="1:1" x14ac:dyDescent="0.2">
      <c r="A1540" s="1"/>
    </row>
    <row r="1541" spans="1:1" x14ac:dyDescent="0.2">
      <c r="A1541" s="1"/>
    </row>
    <row r="1542" spans="1:1" x14ac:dyDescent="0.2">
      <c r="A1542" s="1"/>
    </row>
    <row r="1543" spans="1:1" x14ac:dyDescent="0.2">
      <c r="A1543" s="1"/>
    </row>
    <row r="1544" spans="1:1" x14ac:dyDescent="0.2">
      <c r="A1544" s="1"/>
    </row>
    <row r="1545" spans="1:1" x14ac:dyDescent="0.2">
      <c r="A1545" s="1"/>
    </row>
    <row r="1546" spans="1:1" x14ac:dyDescent="0.2">
      <c r="A1546" s="1"/>
    </row>
    <row r="1547" spans="1:1" x14ac:dyDescent="0.2">
      <c r="A1547" s="1"/>
    </row>
    <row r="1548" spans="1:1" x14ac:dyDescent="0.2">
      <c r="A1548" s="1"/>
    </row>
    <row r="1549" spans="1:1" x14ac:dyDescent="0.2">
      <c r="A1549" s="1"/>
    </row>
    <row r="1550" spans="1:1" x14ac:dyDescent="0.2">
      <c r="A1550" s="1"/>
    </row>
    <row r="1551" spans="1:1" x14ac:dyDescent="0.2">
      <c r="A1551" s="1"/>
    </row>
    <row r="1552" spans="1:1" x14ac:dyDescent="0.2">
      <c r="A1552" s="1"/>
    </row>
    <row r="1553" spans="1:1" x14ac:dyDescent="0.2">
      <c r="A1553" s="1"/>
    </row>
    <row r="1554" spans="1:1" x14ac:dyDescent="0.2">
      <c r="A1554" s="1"/>
    </row>
    <row r="1555" spans="1:1" x14ac:dyDescent="0.2">
      <c r="A1555" s="1"/>
    </row>
    <row r="1556" spans="1:1" x14ac:dyDescent="0.2">
      <c r="A1556" s="1"/>
    </row>
    <row r="1557" spans="1:1" x14ac:dyDescent="0.2">
      <c r="A1557" s="1"/>
    </row>
    <row r="1558" spans="1:1" x14ac:dyDescent="0.2">
      <c r="A1558" s="1"/>
    </row>
    <row r="1559" spans="1:1" x14ac:dyDescent="0.2">
      <c r="A1559" s="1"/>
    </row>
    <row r="1560" spans="1:1" x14ac:dyDescent="0.2">
      <c r="A1560" s="1"/>
    </row>
    <row r="1561" spans="1:1" x14ac:dyDescent="0.2">
      <c r="A1561" s="1"/>
    </row>
    <row r="1562" spans="1:1" x14ac:dyDescent="0.2">
      <c r="A1562" s="1"/>
    </row>
    <row r="1563" spans="1:1" x14ac:dyDescent="0.2">
      <c r="A1563" s="1"/>
    </row>
    <row r="1564" spans="1:1" x14ac:dyDescent="0.2">
      <c r="A1564" s="1"/>
    </row>
    <row r="1565" spans="1:1" x14ac:dyDescent="0.2">
      <c r="A1565" s="1"/>
    </row>
    <row r="1566" spans="1:1" x14ac:dyDescent="0.2">
      <c r="A1566" s="1"/>
    </row>
    <row r="1567" spans="1:1" x14ac:dyDescent="0.2">
      <c r="A1567" s="1"/>
    </row>
    <row r="1568" spans="1:1" x14ac:dyDescent="0.2">
      <c r="A1568" s="1"/>
    </row>
    <row r="1569" spans="1:1" x14ac:dyDescent="0.2">
      <c r="A1569" s="1"/>
    </row>
    <row r="1570" spans="1:1" x14ac:dyDescent="0.2">
      <c r="A1570" s="1"/>
    </row>
    <row r="1571" spans="1:1" x14ac:dyDescent="0.2">
      <c r="A1571" s="1"/>
    </row>
    <row r="1572" spans="1:1" x14ac:dyDescent="0.2">
      <c r="A1572" s="1"/>
    </row>
    <row r="1573" spans="1:1" x14ac:dyDescent="0.2">
      <c r="A1573" s="1"/>
    </row>
    <row r="1574" spans="1:1" x14ac:dyDescent="0.2">
      <c r="A1574" s="1"/>
    </row>
    <row r="1575" spans="1:1" x14ac:dyDescent="0.2">
      <c r="A1575" s="1"/>
    </row>
    <row r="1576" spans="1:1" x14ac:dyDescent="0.2">
      <c r="A1576" s="1"/>
    </row>
    <row r="1577" spans="1:1" x14ac:dyDescent="0.2">
      <c r="A1577" s="1"/>
    </row>
    <row r="1578" spans="1:1" x14ac:dyDescent="0.2">
      <c r="A1578" s="1"/>
    </row>
    <row r="1579" spans="1:1" x14ac:dyDescent="0.2">
      <c r="A1579" s="1"/>
    </row>
    <row r="1580" spans="1:1" x14ac:dyDescent="0.2">
      <c r="A1580" s="1"/>
    </row>
    <row r="1581" spans="1:1" x14ac:dyDescent="0.2">
      <c r="A1581" s="1"/>
    </row>
    <row r="1582" spans="1:1" x14ac:dyDescent="0.2">
      <c r="A1582" s="1"/>
    </row>
    <row r="1583" spans="1:1" x14ac:dyDescent="0.2">
      <c r="A1583" s="1"/>
    </row>
    <row r="1584" spans="1:1" x14ac:dyDescent="0.2">
      <c r="A1584" s="1"/>
    </row>
    <row r="1585" spans="1:35" x14ac:dyDescent="0.2">
      <c r="A1585" s="1"/>
      <c r="AG1585" s="2"/>
      <c r="AI1585" s="2"/>
    </row>
    <row r="1586" spans="1:35" x14ac:dyDescent="0.2">
      <c r="A1586" s="1"/>
    </row>
    <row r="1587" spans="1:35" x14ac:dyDescent="0.2">
      <c r="A1587" s="1"/>
    </row>
    <row r="1588" spans="1:35" x14ac:dyDescent="0.2">
      <c r="A1588" s="1"/>
      <c r="K1588" s="2"/>
      <c r="M1588" s="2"/>
      <c r="AG1588" s="2"/>
      <c r="AI1588" s="2"/>
    </row>
    <row r="1589" spans="1:35" x14ac:dyDescent="0.2">
      <c r="A1589" s="1"/>
    </row>
    <row r="1590" spans="1:35" x14ac:dyDescent="0.2">
      <c r="A1590" s="1"/>
    </row>
    <row r="1591" spans="1:35" x14ac:dyDescent="0.2">
      <c r="A1591" s="1"/>
      <c r="K1591" s="2"/>
      <c r="M1591" s="2"/>
      <c r="AG1591" s="2"/>
      <c r="AI1591" s="2"/>
    </row>
    <row r="1592" spans="1:35" x14ac:dyDescent="0.2">
      <c r="A1592" s="1"/>
    </row>
    <row r="1593" spans="1:35" x14ac:dyDescent="0.2">
      <c r="A1593" s="1"/>
      <c r="AG1593" s="2"/>
      <c r="AI1593" s="2"/>
    </row>
    <row r="1594" spans="1:35" x14ac:dyDescent="0.2">
      <c r="A1594" s="1"/>
    </row>
    <row r="1595" spans="1:35" x14ac:dyDescent="0.2">
      <c r="A1595" s="1"/>
      <c r="AG1595" s="2"/>
      <c r="AI1595" s="2"/>
    </row>
    <row r="1596" spans="1:35" x14ac:dyDescent="0.2">
      <c r="A1596" s="1"/>
    </row>
    <row r="1597" spans="1:35" x14ac:dyDescent="0.2">
      <c r="A1597" s="1"/>
    </row>
    <row r="1598" spans="1:35" x14ac:dyDescent="0.2">
      <c r="A1598" s="1"/>
    </row>
    <row r="1599" spans="1:35" x14ac:dyDescent="0.2">
      <c r="A1599" s="1"/>
    </row>
    <row r="1600" spans="1:35" x14ac:dyDescent="0.2">
      <c r="A1600" s="1"/>
      <c r="K1600" s="2"/>
      <c r="M1600" s="2"/>
      <c r="AG1600" s="2"/>
      <c r="AI1600" s="2"/>
    </row>
    <row r="1601" spans="1:35" x14ac:dyDescent="0.2">
      <c r="A1601" s="1"/>
      <c r="K1601" s="2"/>
      <c r="M1601" s="2"/>
      <c r="AG1601" s="2"/>
      <c r="AI1601" s="2"/>
    </row>
    <row r="1602" spans="1:35" x14ac:dyDescent="0.2">
      <c r="A1602" s="1"/>
      <c r="K1602" s="2"/>
      <c r="M1602" s="2"/>
      <c r="AG1602" s="2"/>
      <c r="AI1602" s="2"/>
    </row>
    <row r="1603" spans="1:35" x14ac:dyDescent="0.2">
      <c r="A1603" s="1"/>
      <c r="K1603" s="2"/>
      <c r="M1603" s="2"/>
      <c r="AG1603" s="2"/>
      <c r="AI1603" s="2"/>
    </row>
    <row r="1604" spans="1:35" x14ac:dyDescent="0.2">
      <c r="A1604" s="1"/>
      <c r="K1604" s="2"/>
      <c r="M1604" s="2"/>
      <c r="AG1604" s="2"/>
      <c r="AI1604" s="2"/>
    </row>
    <row r="1605" spans="1:35" x14ac:dyDescent="0.2">
      <c r="A1605" s="1"/>
      <c r="K1605" s="2"/>
      <c r="M1605" s="2"/>
      <c r="AG1605" s="2"/>
      <c r="AI1605" s="2"/>
    </row>
    <row r="1606" spans="1:35" x14ac:dyDescent="0.2">
      <c r="A1606" s="1"/>
      <c r="K1606" s="2"/>
      <c r="M1606" s="2"/>
      <c r="AG1606" s="2"/>
      <c r="AI1606" s="2"/>
    </row>
    <row r="1607" spans="1:35" x14ac:dyDescent="0.2">
      <c r="A1607" s="1"/>
      <c r="K1607" s="2"/>
      <c r="M1607" s="2"/>
      <c r="AG1607" s="2"/>
      <c r="AI1607" s="2"/>
    </row>
    <row r="1608" spans="1:35" x14ac:dyDescent="0.2">
      <c r="A1608" s="1"/>
      <c r="K1608" s="2"/>
      <c r="M1608" s="2"/>
      <c r="AG1608" s="2"/>
      <c r="AI1608" s="2"/>
    </row>
    <row r="1609" spans="1:35" x14ac:dyDescent="0.2">
      <c r="A1609" s="1"/>
    </row>
    <row r="1610" spans="1:35" x14ac:dyDescent="0.2">
      <c r="A1610" s="1"/>
      <c r="K1610" s="2"/>
      <c r="M1610" s="2"/>
      <c r="AG1610" s="2"/>
      <c r="AI1610" s="2"/>
    </row>
    <row r="1611" spans="1:35" x14ac:dyDescent="0.2">
      <c r="A1611" s="1"/>
      <c r="AG1611" s="2"/>
      <c r="AI1611" s="2"/>
    </row>
    <row r="1612" spans="1:35" x14ac:dyDescent="0.2">
      <c r="A1612" s="1"/>
      <c r="K1612" s="2"/>
      <c r="M1612" s="2"/>
      <c r="AG1612" s="2"/>
      <c r="AI1612" s="2"/>
    </row>
    <row r="1613" spans="1:35" x14ac:dyDescent="0.2">
      <c r="A1613" s="1"/>
      <c r="K1613" s="2"/>
      <c r="M1613" s="2"/>
      <c r="AG1613" s="2"/>
      <c r="AI1613" s="2"/>
    </row>
    <row r="1614" spans="1:35" x14ac:dyDescent="0.2">
      <c r="A1614" s="1"/>
      <c r="AG1614" s="2"/>
      <c r="AI1614" s="2"/>
    </row>
    <row r="1615" spans="1:35" x14ac:dyDescent="0.2">
      <c r="A1615" s="1"/>
      <c r="AG1615" s="2"/>
      <c r="AI1615" s="2"/>
    </row>
    <row r="1616" spans="1:35" x14ac:dyDescent="0.2">
      <c r="A1616" s="1"/>
    </row>
    <row r="1617" spans="1:35" x14ac:dyDescent="0.2">
      <c r="A1617" s="1"/>
      <c r="K1617" s="2"/>
      <c r="M1617" s="2"/>
      <c r="AG1617" s="2"/>
      <c r="AI1617" s="2"/>
    </row>
    <row r="1618" spans="1:35" x14ac:dyDescent="0.2">
      <c r="A1618" s="1"/>
      <c r="K1618" s="2"/>
      <c r="M1618" s="2"/>
      <c r="AG1618" s="2"/>
      <c r="AI1618" s="2"/>
    </row>
    <row r="1619" spans="1:35" x14ac:dyDescent="0.2">
      <c r="A1619" s="1"/>
    </row>
    <row r="1620" spans="1:35" x14ac:dyDescent="0.2">
      <c r="A1620" s="1"/>
    </row>
    <row r="1621" spans="1:35" x14ac:dyDescent="0.2">
      <c r="A1621" s="1"/>
      <c r="K1621" s="2"/>
      <c r="M1621" s="2"/>
      <c r="AG1621" s="2"/>
      <c r="AI1621" s="2"/>
    </row>
    <row r="1622" spans="1:35" x14ac:dyDescent="0.2">
      <c r="A1622" s="1"/>
    </row>
    <row r="1623" spans="1:35" x14ac:dyDescent="0.2">
      <c r="A1623" s="1"/>
    </row>
    <row r="1624" spans="1:35" x14ac:dyDescent="0.2">
      <c r="A1624" s="1"/>
    </row>
    <row r="1625" spans="1:35" x14ac:dyDescent="0.2">
      <c r="A1625" s="1"/>
    </row>
    <row r="1626" spans="1:35" x14ac:dyDescent="0.2">
      <c r="A1626" s="1"/>
    </row>
    <row r="1627" spans="1:35" x14ac:dyDescent="0.2">
      <c r="A1627" s="1"/>
      <c r="AG1627" s="2"/>
      <c r="AI1627" s="2"/>
    </row>
    <row r="1628" spans="1:35" x14ac:dyDescent="0.2">
      <c r="A1628" s="1"/>
    </row>
    <row r="1629" spans="1:35" x14ac:dyDescent="0.2">
      <c r="A1629" s="1"/>
      <c r="K1629" s="2"/>
      <c r="M1629" s="2"/>
      <c r="AG1629" s="2"/>
      <c r="AI1629" s="2"/>
    </row>
    <row r="1630" spans="1:35" x14ac:dyDescent="0.2">
      <c r="A1630" s="1"/>
      <c r="AG1630" s="2"/>
      <c r="AI1630" s="2"/>
    </row>
    <row r="1631" spans="1:35" x14ac:dyDescent="0.2">
      <c r="A1631" s="1"/>
    </row>
    <row r="1632" spans="1:35" x14ac:dyDescent="0.2">
      <c r="A1632" s="1"/>
      <c r="AG1632" s="2"/>
      <c r="AI1632" s="2"/>
    </row>
    <row r="1633" spans="1:35" x14ac:dyDescent="0.2">
      <c r="A1633" s="1"/>
    </row>
    <row r="1634" spans="1:35" x14ac:dyDescent="0.2">
      <c r="A1634" s="1"/>
    </row>
    <row r="1635" spans="1:35" x14ac:dyDescent="0.2">
      <c r="A1635" s="1"/>
    </row>
    <row r="1636" spans="1:35" x14ac:dyDescent="0.2">
      <c r="A1636" s="1"/>
    </row>
    <row r="1637" spans="1:35" x14ac:dyDescent="0.2">
      <c r="A1637" s="1"/>
    </row>
    <row r="1638" spans="1:35" x14ac:dyDescent="0.2">
      <c r="A1638" s="1"/>
    </row>
    <row r="1639" spans="1:35" x14ac:dyDescent="0.2">
      <c r="A1639" s="1"/>
    </row>
    <row r="1640" spans="1:35" x14ac:dyDescent="0.2">
      <c r="A1640" s="1"/>
    </row>
    <row r="1641" spans="1:35" x14ac:dyDescent="0.2">
      <c r="A1641" s="1"/>
      <c r="AG1641" s="2"/>
      <c r="AI1641" s="2"/>
    </row>
    <row r="1642" spans="1:35" x14ac:dyDescent="0.2">
      <c r="A1642" s="1"/>
    </row>
    <row r="1643" spans="1:35" x14ac:dyDescent="0.2">
      <c r="A1643" s="1"/>
      <c r="K1643" s="2"/>
      <c r="M1643" s="2"/>
      <c r="AG1643" s="2"/>
      <c r="AI1643" s="2"/>
    </row>
    <row r="1644" spans="1:35" x14ac:dyDescent="0.2">
      <c r="A1644" s="1"/>
    </row>
    <row r="1645" spans="1:35" x14ac:dyDescent="0.2">
      <c r="A1645" s="1"/>
    </row>
    <row r="1646" spans="1:35" x14ac:dyDescent="0.2">
      <c r="A1646" s="1"/>
      <c r="K1646" s="2"/>
      <c r="M1646" s="2"/>
      <c r="AG1646" s="2"/>
      <c r="AI1646" s="2"/>
    </row>
    <row r="1647" spans="1:35" x14ac:dyDescent="0.2">
      <c r="A1647" s="1"/>
    </row>
    <row r="1648" spans="1:35" x14ac:dyDescent="0.2">
      <c r="A1648" s="1"/>
    </row>
    <row r="1649" spans="1:35" x14ac:dyDescent="0.2">
      <c r="A1649" s="1"/>
    </row>
    <row r="1650" spans="1:35" x14ac:dyDescent="0.2">
      <c r="A1650" s="1"/>
      <c r="AG1650" s="2"/>
      <c r="AI1650" s="2"/>
    </row>
    <row r="1651" spans="1:35" x14ac:dyDescent="0.2">
      <c r="A1651" s="1"/>
      <c r="K1651" s="2"/>
      <c r="M1651" s="2"/>
      <c r="AG1651" s="2"/>
      <c r="AI1651" s="2"/>
    </row>
    <row r="1652" spans="1:35" x14ac:dyDescent="0.2">
      <c r="A1652" s="1"/>
    </row>
    <row r="1653" spans="1:35" x14ac:dyDescent="0.2">
      <c r="A1653" s="1"/>
    </row>
    <row r="1654" spans="1:35" x14ac:dyDescent="0.2">
      <c r="A1654" s="1"/>
    </row>
    <row r="1655" spans="1:35" x14ac:dyDescent="0.2">
      <c r="A1655" s="1"/>
    </row>
    <row r="1656" spans="1:35" x14ac:dyDescent="0.2">
      <c r="A1656" s="1"/>
      <c r="K1656" s="2"/>
      <c r="M1656" s="2"/>
      <c r="AG1656" s="2"/>
      <c r="AI1656" s="2"/>
    </row>
    <row r="1657" spans="1:35" x14ac:dyDescent="0.2">
      <c r="A1657" s="1"/>
      <c r="K1657" s="2"/>
      <c r="M1657" s="2"/>
      <c r="AG1657" s="2"/>
      <c r="AI1657" s="2"/>
    </row>
    <row r="1658" spans="1:35" x14ac:dyDescent="0.2">
      <c r="A1658" s="1"/>
      <c r="K1658" s="2"/>
      <c r="M1658" s="2"/>
      <c r="AG1658" s="2"/>
      <c r="AI1658" s="2"/>
    </row>
    <row r="1659" spans="1:35" x14ac:dyDescent="0.2">
      <c r="A1659" s="1"/>
      <c r="K1659" s="2"/>
      <c r="M1659" s="2"/>
      <c r="AG1659" s="2"/>
      <c r="AI1659" s="2"/>
    </row>
    <row r="1660" spans="1:35" x14ac:dyDescent="0.2">
      <c r="A1660" s="1"/>
      <c r="K1660" s="2"/>
      <c r="M1660" s="2"/>
      <c r="AG1660" s="2"/>
      <c r="AI1660" s="2"/>
    </row>
    <row r="1661" spans="1:35" x14ac:dyDescent="0.2">
      <c r="A1661" s="1"/>
    </row>
    <row r="1662" spans="1:35" x14ac:dyDescent="0.2">
      <c r="A1662" s="1"/>
    </row>
    <row r="1663" spans="1:35" x14ac:dyDescent="0.2">
      <c r="A1663" s="1"/>
    </row>
    <row r="1664" spans="1:35" x14ac:dyDescent="0.2">
      <c r="A1664" s="1"/>
      <c r="K1664" s="2"/>
      <c r="M1664" s="2"/>
      <c r="AG1664" s="2"/>
      <c r="AI1664" s="2"/>
    </row>
    <row r="1665" spans="1:35" x14ac:dyDescent="0.2">
      <c r="A1665" s="1"/>
    </row>
    <row r="1666" spans="1:35" x14ac:dyDescent="0.2">
      <c r="A1666" s="1"/>
    </row>
    <row r="1667" spans="1:35" x14ac:dyDescent="0.2">
      <c r="A1667" s="1"/>
    </row>
    <row r="1668" spans="1:35" x14ac:dyDescent="0.2">
      <c r="A1668" s="1"/>
      <c r="AG1668" s="2"/>
      <c r="AI1668" s="2"/>
    </row>
    <row r="1669" spans="1:35" x14ac:dyDescent="0.2">
      <c r="A1669" s="1"/>
    </row>
    <row r="1670" spans="1:35" x14ac:dyDescent="0.2">
      <c r="A1670" s="1"/>
      <c r="K1670" s="2"/>
      <c r="M1670" s="2"/>
      <c r="AG1670" s="2"/>
      <c r="AI1670" s="2"/>
    </row>
    <row r="1671" spans="1:35" x14ac:dyDescent="0.2">
      <c r="A1671" s="1"/>
    </row>
    <row r="1672" spans="1:35" x14ac:dyDescent="0.2">
      <c r="A1672" s="1"/>
      <c r="AG1672" s="2"/>
      <c r="AI1672" s="2"/>
    </row>
    <row r="1673" spans="1:35" x14ac:dyDescent="0.2">
      <c r="A1673" s="1"/>
      <c r="AG1673" s="2"/>
      <c r="AI1673" s="2"/>
    </row>
    <row r="1674" spans="1:35" x14ac:dyDescent="0.2">
      <c r="A1674" s="1"/>
    </row>
    <row r="1675" spans="1:35" x14ac:dyDescent="0.2">
      <c r="A1675" s="1"/>
    </row>
    <row r="1676" spans="1:35" x14ac:dyDescent="0.2">
      <c r="A1676" s="1"/>
    </row>
    <row r="1677" spans="1:35" x14ac:dyDescent="0.2">
      <c r="A1677" s="1"/>
    </row>
    <row r="1678" spans="1:35" x14ac:dyDescent="0.2">
      <c r="A1678" s="1"/>
    </row>
    <row r="1679" spans="1:35" x14ac:dyDescent="0.2">
      <c r="A1679" s="1"/>
    </row>
    <row r="1680" spans="1:35" x14ac:dyDescent="0.2">
      <c r="A1680" s="1"/>
    </row>
    <row r="1681" spans="1:35" x14ac:dyDescent="0.2">
      <c r="A1681" s="1"/>
    </row>
    <row r="1682" spans="1:35" x14ac:dyDescent="0.2">
      <c r="A1682" s="1"/>
    </row>
    <row r="1683" spans="1:35" x14ac:dyDescent="0.2">
      <c r="A1683" s="1"/>
      <c r="AG1683" s="2"/>
      <c r="AI1683" s="2"/>
    </row>
    <row r="1684" spans="1:35" x14ac:dyDescent="0.2">
      <c r="A1684" s="1"/>
    </row>
    <row r="1685" spans="1:35" x14ac:dyDescent="0.2">
      <c r="A1685" s="1"/>
    </row>
    <row r="1686" spans="1:35" x14ac:dyDescent="0.2">
      <c r="A1686" s="1"/>
    </row>
    <row r="1687" spans="1:35" x14ac:dyDescent="0.2">
      <c r="A1687" s="1"/>
    </row>
    <row r="1688" spans="1:35" x14ac:dyDescent="0.2">
      <c r="A1688" s="1"/>
    </row>
    <row r="1689" spans="1:35" x14ac:dyDescent="0.2">
      <c r="A1689" s="1"/>
    </row>
    <row r="1690" spans="1:35" x14ac:dyDescent="0.2">
      <c r="A1690" s="1"/>
    </row>
    <row r="1691" spans="1:35" x14ac:dyDescent="0.2">
      <c r="A1691" s="1"/>
    </row>
    <row r="1692" spans="1:35" x14ac:dyDescent="0.2">
      <c r="A1692" s="1"/>
    </row>
    <row r="1693" spans="1:35" x14ac:dyDescent="0.2">
      <c r="A1693" s="1"/>
    </row>
    <row r="1694" spans="1:35" x14ac:dyDescent="0.2">
      <c r="A1694" s="1"/>
    </row>
    <row r="1695" spans="1:35" x14ac:dyDescent="0.2">
      <c r="A1695" s="1"/>
    </row>
    <row r="1696" spans="1:35" x14ac:dyDescent="0.2">
      <c r="A1696" s="1"/>
    </row>
    <row r="1697" spans="1:1" x14ac:dyDescent="0.2">
      <c r="A1697" s="1"/>
    </row>
    <row r="1698" spans="1:1" x14ac:dyDescent="0.2">
      <c r="A1698" s="1"/>
    </row>
    <row r="1699" spans="1:1" x14ac:dyDescent="0.2">
      <c r="A1699" s="1"/>
    </row>
    <row r="1700" spans="1:1" x14ac:dyDescent="0.2">
      <c r="A1700" s="1"/>
    </row>
    <row r="1701" spans="1:1" x14ac:dyDescent="0.2">
      <c r="A1701" s="1"/>
    </row>
    <row r="1702" spans="1:1" x14ac:dyDescent="0.2">
      <c r="A1702" s="1"/>
    </row>
    <row r="1703" spans="1:1" x14ac:dyDescent="0.2">
      <c r="A1703" s="1"/>
    </row>
    <row r="1704" spans="1:1" x14ac:dyDescent="0.2">
      <c r="A1704" s="1"/>
    </row>
    <row r="1705" spans="1:1" x14ac:dyDescent="0.2">
      <c r="A1705" s="1"/>
    </row>
    <row r="1706" spans="1:1" x14ac:dyDescent="0.2">
      <c r="A1706" s="1"/>
    </row>
    <row r="1707" spans="1:1" x14ac:dyDescent="0.2">
      <c r="A1707" s="1"/>
    </row>
    <row r="1708" spans="1:1" x14ac:dyDescent="0.2">
      <c r="A1708" s="1"/>
    </row>
    <row r="1709" spans="1:1" x14ac:dyDescent="0.2">
      <c r="A1709" s="1"/>
    </row>
    <row r="1710" spans="1:1" x14ac:dyDescent="0.2">
      <c r="A1710" s="1"/>
    </row>
    <row r="1711" spans="1:1" x14ac:dyDescent="0.2">
      <c r="A1711" s="1"/>
    </row>
    <row r="1712" spans="1:1" x14ac:dyDescent="0.2">
      <c r="A1712" s="1"/>
    </row>
    <row r="1713" spans="1:35" x14ac:dyDescent="0.2">
      <c r="A1713" s="1"/>
    </row>
    <row r="1714" spans="1:35" x14ac:dyDescent="0.2">
      <c r="A1714" s="1"/>
    </row>
    <row r="1715" spans="1:35" x14ac:dyDescent="0.2">
      <c r="A1715" s="1"/>
    </row>
    <row r="1716" spans="1:35" x14ac:dyDescent="0.2">
      <c r="A1716" s="1"/>
    </row>
    <row r="1717" spans="1:35" x14ac:dyDescent="0.2">
      <c r="A1717" s="1"/>
    </row>
    <row r="1718" spans="1:35" x14ac:dyDescent="0.2">
      <c r="A1718" s="1"/>
    </row>
    <row r="1719" spans="1:35" x14ac:dyDescent="0.2">
      <c r="A1719" s="1"/>
    </row>
    <row r="1720" spans="1:35" x14ac:dyDescent="0.2">
      <c r="A1720" s="1"/>
    </row>
    <row r="1721" spans="1:35" x14ac:dyDescent="0.2">
      <c r="A1721" s="1"/>
    </row>
    <row r="1722" spans="1:35" x14ac:dyDescent="0.2">
      <c r="A1722" s="1"/>
    </row>
    <row r="1723" spans="1:35" x14ac:dyDescent="0.2">
      <c r="A1723" s="1"/>
    </row>
    <row r="1724" spans="1:35" x14ac:dyDescent="0.2">
      <c r="A1724" s="1"/>
      <c r="AG1724" s="2"/>
      <c r="AI1724" s="2"/>
    </row>
    <row r="1725" spans="1:35" x14ac:dyDescent="0.2">
      <c r="A1725" s="1"/>
    </row>
    <row r="1726" spans="1:35" x14ac:dyDescent="0.2">
      <c r="A1726" s="1"/>
      <c r="K1726" s="2"/>
      <c r="M1726" s="2"/>
      <c r="AG1726" s="2"/>
      <c r="AI1726" s="2"/>
    </row>
    <row r="1727" spans="1:35" x14ac:dyDescent="0.2">
      <c r="A1727" s="1"/>
    </row>
    <row r="1728" spans="1:35" x14ac:dyDescent="0.2">
      <c r="A1728" s="1"/>
    </row>
    <row r="1729" spans="1:35" x14ac:dyDescent="0.2">
      <c r="A1729" s="1"/>
    </row>
    <row r="1730" spans="1:35" x14ac:dyDescent="0.2">
      <c r="A1730" s="1"/>
    </row>
    <row r="1731" spans="1:35" x14ac:dyDescent="0.2">
      <c r="A1731" s="1"/>
    </row>
    <row r="1732" spans="1:35" x14ac:dyDescent="0.2">
      <c r="A1732" s="1"/>
    </row>
    <row r="1733" spans="1:35" x14ac:dyDescent="0.2">
      <c r="A1733" s="1"/>
    </row>
    <row r="1734" spans="1:35" x14ac:dyDescent="0.2">
      <c r="A1734" s="1"/>
    </row>
    <row r="1735" spans="1:35" x14ac:dyDescent="0.2">
      <c r="A1735" s="1"/>
    </row>
    <row r="1736" spans="1:35" x14ac:dyDescent="0.2">
      <c r="A1736" s="1"/>
    </row>
    <row r="1737" spans="1:35" x14ac:dyDescent="0.2">
      <c r="A1737" s="1"/>
    </row>
    <row r="1738" spans="1:35" x14ac:dyDescent="0.2">
      <c r="A1738" s="1"/>
    </row>
    <row r="1739" spans="1:35" x14ac:dyDescent="0.2">
      <c r="A1739" s="1"/>
    </row>
    <row r="1740" spans="1:35" x14ac:dyDescent="0.2">
      <c r="A1740" s="1"/>
      <c r="K1740" s="2"/>
      <c r="M1740" s="2"/>
      <c r="AG1740" s="2"/>
      <c r="AI1740" s="2"/>
    </row>
    <row r="1741" spans="1:35" x14ac:dyDescent="0.2">
      <c r="A1741" s="1"/>
    </row>
    <row r="1742" spans="1:35" x14ac:dyDescent="0.2">
      <c r="A1742" s="1"/>
    </row>
    <row r="1743" spans="1:35" x14ac:dyDescent="0.2">
      <c r="A1743" s="1"/>
    </row>
    <row r="1744" spans="1:35" x14ac:dyDescent="0.2">
      <c r="A1744" s="1"/>
    </row>
    <row r="1745" spans="1:35" x14ac:dyDescent="0.2">
      <c r="A1745" s="1"/>
    </row>
    <row r="1746" spans="1:35" x14ac:dyDescent="0.2">
      <c r="A1746" s="1"/>
      <c r="K1746" s="2"/>
      <c r="M1746" s="2"/>
      <c r="AG1746" s="2"/>
      <c r="AI1746" s="2"/>
    </row>
    <row r="1747" spans="1:35" x14ac:dyDescent="0.2">
      <c r="A1747" s="1"/>
    </row>
    <row r="1748" spans="1:35" x14ac:dyDescent="0.2">
      <c r="A1748" s="1"/>
      <c r="K1748" s="2"/>
      <c r="M1748" s="2"/>
      <c r="AG1748" s="2"/>
      <c r="AI1748" s="2"/>
    </row>
    <row r="1749" spans="1:35" x14ac:dyDescent="0.2">
      <c r="A1749" s="1"/>
    </row>
    <row r="1750" spans="1:35" x14ac:dyDescent="0.2">
      <c r="A1750" s="1"/>
      <c r="AG1750" s="2"/>
      <c r="AI1750" s="2"/>
    </row>
    <row r="1751" spans="1:35" x14ac:dyDescent="0.2">
      <c r="A1751" s="1"/>
      <c r="K1751" s="2"/>
      <c r="M1751" s="2"/>
      <c r="AG1751" s="2"/>
      <c r="AI1751" s="2"/>
    </row>
    <row r="1752" spans="1:35" x14ac:dyDescent="0.2">
      <c r="A1752" s="1"/>
      <c r="K1752" s="2"/>
      <c r="M1752" s="2"/>
      <c r="AG1752" s="2"/>
      <c r="AI1752" s="2"/>
    </row>
    <row r="1753" spans="1:35" x14ac:dyDescent="0.2">
      <c r="A1753" s="1"/>
      <c r="AG1753" s="2"/>
      <c r="AI1753" s="2"/>
    </row>
    <row r="1754" spans="1:35" x14ac:dyDescent="0.2">
      <c r="A1754" s="1"/>
    </row>
    <row r="1755" spans="1:35" x14ac:dyDescent="0.2">
      <c r="A1755" s="1"/>
      <c r="AG1755" s="2"/>
      <c r="AI1755" s="2"/>
    </row>
    <row r="1756" spans="1:35" x14ac:dyDescent="0.2">
      <c r="A1756" s="1"/>
      <c r="K1756" s="2"/>
      <c r="M1756" s="2"/>
      <c r="AG1756" s="2"/>
      <c r="AI1756" s="2"/>
    </row>
    <row r="1757" spans="1:35" x14ac:dyDescent="0.2">
      <c r="A1757" s="1"/>
      <c r="AG1757" s="2"/>
      <c r="AI1757" s="2"/>
    </row>
    <row r="1758" spans="1:35" x14ac:dyDescent="0.2">
      <c r="A1758" s="1"/>
    </row>
    <row r="1759" spans="1:35" x14ac:dyDescent="0.2">
      <c r="A1759" s="1"/>
    </row>
    <row r="1760" spans="1:35" x14ac:dyDescent="0.2">
      <c r="A1760" s="1"/>
    </row>
    <row r="1761" spans="1:35" x14ac:dyDescent="0.2">
      <c r="A1761" s="1"/>
      <c r="K1761" s="2"/>
      <c r="M1761" s="2"/>
      <c r="AG1761" s="2"/>
      <c r="AI1761" s="2"/>
    </row>
    <row r="1762" spans="1:35" x14ac:dyDescent="0.2">
      <c r="A1762" s="1"/>
      <c r="AG1762" s="2"/>
      <c r="AI1762" s="2"/>
    </row>
    <row r="1763" spans="1:35" x14ac:dyDescent="0.2">
      <c r="A1763" s="1"/>
    </row>
    <row r="1764" spans="1:35" x14ac:dyDescent="0.2">
      <c r="A1764" s="1"/>
    </row>
    <row r="1765" spans="1:35" x14ac:dyDescent="0.2">
      <c r="A1765" s="1"/>
      <c r="AG1765" s="2"/>
      <c r="AI1765" s="2"/>
    </row>
    <row r="1766" spans="1:35" x14ac:dyDescent="0.2">
      <c r="A1766" s="1"/>
    </row>
    <row r="1767" spans="1:35" x14ac:dyDescent="0.2">
      <c r="A1767" s="1"/>
    </row>
    <row r="1768" spans="1:35" x14ac:dyDescent="0.2">
      <c r="A1768" s="1"/>
    </row>
    <row r="1769" spans="1:35" x14ac:dyDescent="0.2">
      <c r="A1769" s="1"/>
    </row>
    <row r="1770" spans="1:35" x14ac:dyDescent="0.2">
      <c r="A1770" s="1"/>
    </row>
    <row r="1771" spans="1:35" x14ac:dyDescent="0.2">
      <c r="A1771" s="1"/>
    </row>
    <row r="1772" spans="1:35" x14ac:dyDescent="0.2">
      <c r="A1772" s="1"/>
    </row>
    <row r="1773" spans="1:35" x14ac:dyDescent="0.2">
      <c r="A1773" s="1"/>
    </row>
    <row r="1774" spans="1:35" x14ac:dyDescent="0.2">
      <c r="A1774" s="1"/>
    </row>
    <row r="1775" spans="1:35" x14ac:dyDescent="0.2">
      <c r="A1775" s="1"/>
    </row>
    <row r="1776" spans="1:35" x14ac:dyDescent="0.2">
      <c r="A1776" s="1"/>
      <c r="AG1776" s="2"/>
      <c r="AI1776" s="2"/>
    </row>
    <row r="1777" spans="1:35" x14ac:dyDescent="0.2">
      <c r="A1777" s="1"/>
    </row>
    <row r="1778" spans="1:35" x14ac:dyDescent="0.2">
      <c r="A1778" s="1"/>
    </row>
    <row r="1779" spans="1:35" x14ac:dyDescent="0.2">
      <c r="A1779" s="1"/>
    </row>
    <row r="1780" spans="1:35" x14ac:dyDescent="0.2">
      <c r="A1780" s="1"/>
    </row>
    <row r="1781" spans="1:35" x14ac:dyDescent="0.2">
      <c r="A1781" s="1"/>
    </row>
    <row r="1782" spans="1:35" x14ac:dyDescent="0.2">
      <c r="A1782" s="1"/>
      <c r="AG1782" s="2"/>
      <c r="AI1782" s="2"/>
    </row>
    <row r="1783" spans="1:35" x14ac:dyDescent="0.2">
      <c r="A1783" s="1"/>
      <c r="K1783" s="2"/>
      <c r="M1783" s="2"/>
      <c r="AG1783" s="2"/>
      <c r="AI1783" s="2"/>
    </row>
    <row r="1784" spans="1:35" x14ac:dyDescent="0.2">
      <c r="A1784" s="1"/>
      <c r="K1784" s="2"/>
      <c r="M1784" s="2"/>
      <c r="AG1784" s="2"/>
      <c r="AI1784" s="2"/>
    </row>
    <row r="1785" spans="1:35" x14ac:dyDescent="0.2">
      <c r="A1785" s="1"/>
      <c r="AG1785" s="2"/>
      <c r="AI1785" s="2"/>
    </row>
    <row r="1786" spans="1:35" x14ac:dyDescent="0.2">
      <c r="A1786" s="1"/>
      <c r="AG1786" s="2"/>
      <c r="AI1786" s="2"/>
    </row>
    <row r="1787" spans="1:35" x14ac:dyDescent="0.2">
      <c r="A1787" s="1"/>
      <c r="AG1787" s="2"/>
      <c r="AI1787" s="2"/>
    </row>
    <row r="1788" spans="1:35" x14ac:dyDescent="0.2">
      <c r="A1788" s="1"/>
      <c r="AG1788" s="2"/>
      <c r="AI1788" s="2"/>
    </row>
    <row r="1789" spans="1:35" x14ac:dyDescent="0.2">
      <c r="A1789" s="1"/>
      <c r="K1789" s="2"/>
      <c r="M1789" s="2"/>
      <c r="AG1789" s="2"/>
      <c r="AI1789" s="2"/>
    </row>
    <row r="1790" spans="1:35" x14ac:dyDescent="0.2">
      <c r="A1790" s="1"/>
    </row>
    <row r="1791" spans="1:35" x14ac:dyDescent="0.2">
      <c r="A1791" s="1"/>
    </row>
    <row r="1792" spans="1:35" x14ac:dyDescent="0.2">
      <c r="A1792" s="1"/>
    </row>
    <row r="1793" spans="1:35" x14ac:dyDescent="0.2">
      <c r="A1793" s="1"/>
    </row>
    <row r="1794" spans="1:35" x14ac:dyDescent="0.2">
      <c r="A1794" s="1"/>
    </row>
    <row r="1795" spans="1:35" x14ac:dyDescent="0.2">
      <c r="A1795" s="1"/>
    </row>
    <row r="1796" spans="1:35" x14ac:dyDescent="0.2">
      <c r="A1796" s="1"/>
    </row>
    <row r="1797" spans="1:35" x14ac:dyDescent="0.2">
      <c r="A1797" s="1"/>
    </row>
    <row r="1798" spans="1:35" x14ac:dyDescent="0.2">
      <c r="A1798" s="1"/>
    </row>
    <row r="1799" spans="1:35" x14ac:dyDescent="0.2">
      <c r="A1799" s="1"/>
    </row>
    <row r="1800" spans="1:35" x14ac:dyDescent="0.2">
      <c r="A1800" s="1"/>
    </row>
    <row r="1801" spans="1:35" x14ac:dyDescent="0.2">
      <c r="A1801" s="1"/>
    </row>
    <row r="1802" spans="1:35" x14ac:dyDescent="0.2">
      <c r="A1802" s="1"/>
    </row>
    <row r="1803" spans="1:35" x14ac:dyDescent="0.2">
      <c r="A1803" s="1"/>
    </row>
    <row r="1804" spans="1:35" x14ac:dyDescent="0.2">
      <c r="A1804" s="1"/>
    </row>
    <row r="1805" spans="1:35" x14ac:dyDescent="0.2">
      <c r="A1805" s="1"/>
    </row>
    <row r="1806" spans="1:35" x14ac:dyDescent="0.2">
      <c r="A1806" s="1"/>
    </row>
    <row r="1807" spans="1:35" x14ac:dyDescent="0.2">
      <c r="A1807" s="1"/>
      <c r="K1807" s="2"/>
      <c r="M1807" s="2"/>
      <c r="AG1807" s="2"/>
      <c r="AI1807" s="2"/>
    </row>
    <row r="1808" spans="1:35" x14ac:dyDescent="0.2">
      <c r="A1808" s="1"/>
      <c r="K1808" s="2"/>
      <c r="M1808" s="2"/>
      <c r="AG1808" s="2"/>
      <c r="AI1808" s="2"/>
    </row>
    <row r="1809" spans="1:35" x14ac:dyDescent="0.2">
      <c r="A1809" s="1"/>
      <c r="K1809" s="2"/>
      <c r="M1809" s="2"/>
      <c r="AG1809" s="2"/>
      <c r="AI1809" s="2"/>
    </row>
    <row r="1810" spans="1:35" x14ac:dyDescent="0.2">
      <c r="A1810" s="1"/>
      <c r="AG1810" s="2"/>
      <c r="AI1810" s="2"/>
    </row>
    <row r="1811" spans="1:35" x14ac:dyDescent="0.2">
      <c r="A1811" s="1"/>
    </row>
    <row r="1812" spans="1:35" x14ac:dyDescent="0.2">
      <c r="A1812" s="1"/>
    </row>
    <row r="1813" spans="1:35" x14ac:dyDescent="0.2">
      <c r="A1813" s="1"/>
    </row>
    <row r="1814" spans="1:35" x14ac:dyDescent="0.2">
      <c r="A1814" s="1"/>
    </row>
    <row r="1815" spans="1:35" x14ac:dyDescent="0.2">
      <c r="A1815" s="1"/>
    </row>
    <row r="1816" spans="1:35" x14ac:dyDescent="0.2">
      <c r="A1816" s="1"/>
      <c r="AG1816" s="2"/>
      <c r="AI1816" s="2"/>
    </row>
    <row r="1817" spans="1:35" x14ac:dyDescent="0.2">
      <c r="A1817" s="1"/>
    </row>
    <row r="1818" spans="1:35" x14ac:dyDescent="0.2">
      <c r="A1818" s="1"/>
    </row>
    <row r="1819" spans="1:35" x14ac:dyDescent="0.2">
      <c r="A1819" s="1"/>
    </row>
    <row r="1820" spans="1:35" x14ac:dyDescent="0.2">
      <c r="A1820" s="1"/>
    </row>
    <row r="1821" spans="1:35" x14ac:dyDescent="0.2">
      <c r="A1821" s="1"/>
    </row>
    <row r="1822" spans="1:35" x14ac:dyDescent="0.2">
      <c r="A1822" s="1"/>
    </row>
    <row r="1823" spans="1:35" x14ac:dyDescent="0.2">
      <c r="A1823" s="1"/>
      <c r="AG1823" s="2"/>
      <c r="AI1823" s="2"/>
    </row>
    <row r="1824" spans="1:35" x14ac:dyDescent="0.2">
      <c r="A1824" s="1"/>
    </row>
    <row r="1825" spans="1:35" x14ac:dyDescent="0.2">
      <c r="A1825" s="1"/>
    </row>
    <row r="1826" spans="1:35" x14ac:dyDescent="0.2">
      <c r="A1826" s="1"/>
    </row>
    <row r="1827" spans="1:35" x14ac:dyDescent="0.2">
      <c r="A1827" s="1"/>
    </row>
    <row r="1828" spans="1:35" x14ac:dyDescent="0.2">
      <c r="A1828" s="1"/>
    </row>
    <row r="1829" spans="1:35" x14ac:dyDescent="0.2">
      <c r="A1829" s="1"/>
      <c r="AG1829" s="2"/>
      <c r="AI1829" s="2"/>
    </row>
    <row r="1830" spans="1:35" x14ac:dyDescent="0.2">
      <c r="A1830" s="1"/>
    </row>
    <row r="1831" spans="1:35" x14ac:dyDescent="0.2">
      <c r="A1831" s="1"/>
    </row>
    <row r="1832" spans="1:35" x14ac:dyDescent="0.2">
      <c r="A1832" s="1"/>
      <c r="K1832" s="2"/>
      <c r="M1832" s="2"/>
      <c r="AG1832" s="2"/>
      <c r="AI1832" s="2"/>
    </row>
    <row r="1833" spans="1:35" x14ac:dyDescent="0.2">
      <c r="A1833" s="1"/>
    </row>
    <row r="1834" spans="1:35" x14ac:dyDescent="0.2">
      <c r="A1834" s="1"/>
      <c r="K1834" s="2"/>
      <c r="M1834" s="2"/>
      <c r="AG1834" s="2"/>
      <c r="AI1834" s="2"/>
    </row>
    <row r="1835" spans="1:35" x14ac:dyDescent="0.2">
      <c r="A1835" s="1"/>
    </row>
    <row r="1836" spans="1:35" x14ac:dyDescent="0.2">
      <c r="A1836" s="1"/>
    </row>
    <row r="1837" spans="1:35" x14ac:dyDescent="0.2">
      <c r="A1837" s="1"/>
    </row>
    <row r="1838" spans="1:35" x14ac:dyDescent="0.2">
      <c r="A1838" s="1"/>
    </row>
    <row r="1839" spans="1:35" x14ac:dyDescent="0.2">
      <c r="A1839" s="1"/>
    </row>
    <row r="1840" spans="1:35" x14ac:dyDescent="0.2">
      <c r="A1840" s="1"/>
    </row>
    <row r="1841" spans="1:35" x14ac:dyDescent="0.2">
      <c r="A1841" s="1"/>
    </row>
    <row r="1842" spans="1:35" x14ac:dyDescent="0.2">
      <c r="A1842" s="1"/>
    </row>
    <row r="1843" spans="1:35" x14ac:dyDescent="0.2">
      <c r="A1843" s="1"/>
    </row>
    <row r="1844" spans="1:35" x14ac:dyDescent="0.2">
      <c r="A1844" s="1"/>
      <c r="AG1844" s="2"/>
      <c r="AI1844" s="2"/>
    </row>
    <row r="1845" spans="1:35" x14ac:dyDescent="0.2">
      <c r="A1845" s="1"/>
    </row>
    <row r="1846" spans="1:35" x14ac:dyDescent="0.2">
      <c r="A1846" s="1"/>
    </row>
    <row r="1847" spans="1:35" x14ac:dyDescent="0.2">
      <c r="A1847" s="1"/>
    </row>
    <row r="1848" spans="1:35" x14ac:dyDescent="0.2">
      <c r="A1848" s="1"/>
    </row>
    <row r="1849" spans="1:35" x14ac:dyDescent="0.2">
      <c r="A1849" s="1"/>
    </row>
    <row r="1850" spans="1:35" x14ac:dyDescent="0.2">
      <c r="A1850" s="1"/>
    </row>
    <row r="1851" spans="1:35" x14ac:dyDescent="0.2">
      <c r="A1851" s="1"/>
    </row>
    <row r="1852" spans="1:35" x14ac:dyDescent="0.2">
      <c r="A1852" s="1"/>
    </row>
    <row r="1853" spans="1:35" x14ac:dyDescent="0.2">
      <c r="A1853" s="1"/>
    </row>
    <row r="1854" spans="1:35" x14ac:dyDescent="0.2">
      <c r="A1854" s="1"/>
    </row>
    <row r="1855" spans="1:35" x14ac:dyDescent="0.2">
      <c r="A1855" s="1"/>
    </row>
    <row r="1856" spans="1:35" x14ac:dyDescent="0.2">
      <c r="A1856" s="1"/>
    </row>
    <row r="1857" spans="1:35" x14ac:dyDescent="0.2">
      <c r="A1857" s="1"/>
    </row>
    <row r="1858" spans="1:35" x14ac:dyDescent="0.2">
      <c r="A1858" s="1"/>
    </row>
    <row r="1859" spans="1:35" x14ac:dyDescent="0.2">
      <c r="A1859" s="1"/>
    </row>
    <row r="1860" spans="1:35" x14ac:dyDescent="0.2">
      <c r="A1860" s="1"/>
    </row>
    <row r="1861" spans="1:35" x14ac:dyDescent="0.2">
      <c r="A1861" s="1"/>
    </row>
    <row r="1862" spans="1:35" x14ac:dyDescent="0.2">
      <c r="A1862" s="1"/>
      <c r="AG1862" s="2"/>
      <c r="AI1862" s="2"/>
    </row>
    <row r="1863" spans="1:35" x14ac:dyDescent="0.2">
      <c r="A1863" s="1"/>
    </row>
    <row r="1864" spans="1:35" x14ac:dyDescent="0.2">
      <c r="A1864" s="1"/>
    </row>
    <row r="1865" spans="1:35" x14ac:dyDescent="0.2">
      <c r="A1865" s="1"/>
    </row>
    <row r="1866" spans="1:35" x14ac:dyDescent="0.2">
      <c r="A1866" s="1"/>
    </row>
    <row r="1867" spans="1:35" x14ac:dyDescent="0.2">
      <c r="A1867" s="1"/>
      <c r="AG1867" s="2"/>
      <c r="AI1867" s="2"/>
    </row>
    <row r="1868" spans="1:35" x14ac:dyDescent="0.2">
      <c r="A1868" s="1"/>
      <c r="AG1868" s="2"/>
      <c r="AI1868" s="2"/>
    </row>
    <row r="1869" spans="1:35" x14ac:dyDescent="0.2">
      <c r="A1869" s="1"/>
    </row>
    <row r="1870" spans="1:35" x14ac:dyDescent="0.2">
      <c r="A1870" s="1"/>
    </row>
    <row r="1871" spans="1:35" x14ac:dyDescent="0.2">
      <c r="A1871" s="1"/>
    </row>
    <row r="1872" spans="1:35" x14ac:dyDescent="0.2">
      <c r="A1872" s="1"/>
    </row>
    <row r="1873" spans="1:35" x14ac:dyDescent="0.2">
      <c r="A1873" s="1"/>
    </row>
    <row r="1874" spans="1:35" x14ac:dyDescent="0.2">
      <c r="A1874" s="1"/>
    </row>
    <row r="1875" spans="1:35" x14ac:dyDescent="0.2">
      <c r="A1875" s="1"/>
      <c r="AG1875" s="2"/>
      <c r="AI1875" s="2"/>
    </row>
    <row r="1876" spans="1:35" x14ac:dyDescent="0.2">
      <c r="A1876" s="1"/>
      <c r="K1876" s="2"/>
      <c r="M1876" s="2"/>
      <c r="AG1876" s="2"/>
      <c r="AI1876" s="2"/>
    </row>
    <row r="1877" spans="1:35" x14ac:dyDescent="0.2">
      <c r="A1877" s="1"/>
    </row>
    <row r="1878" spans="1:35" x14ac:dyDescent="0.2">
      <c r="A1878" s="1"/>
    </row>
    <row r="1879" spans="1:35" x14ac:dyDescent="0.2">
      <c r="A1879" s="1"/>
    </row>
    <row r="1880" spans="1:35" x14ac:dyDescent="0.2">
      <c r="A1880" s="1"/>
    </row>
    <row r="1881" spans="1:35" x14ac:dyDescent="0.2">
      <c r="A1881" s="1"/>
    </row>
    <row r="1882" spans="1:35" x14ac:dyDescent="0.2">
      <c r="A1882" s="1"/>
      <c r="K1882" s="2"/>
      <c r="M1882" s="2"/>
      <c r="AG1882" s="2"/>
      <c r="AI1882" s="2"/>
    </row>
    <row r="1883" spans="1:35" x14ac:dyDescent="0.2">
      <c r="A1883" s="1"/>
    </row>
    <row r="1884" spans="1:35" x14ac:dyDescent="0.2">
      <c r="A1884" s="1"/>
    </row>
    <row r="1885" spans="1:35" x14ac:dyDescent="0.2">
      <c r="A1885" s="1"/>
    </row>
    <row r="1886" spans="1:35" x14ac:dyDescent="0.2">
      <c r="A1886" s="1"/>
      <c r="AG1886" s="2"/>
      <c r="AI1886" s="2"/>
    </row>
    <row r="1887" spans="1:35" x14ac:dyDescent="0.2">
      <c r="A1887" s="1"/>
    </row>
    <row r="1888" spans="1:35" x14ac:dyDescent="0.2">
      <c r="A1888" s="1"/>
    </row>
    <row r="1889" spans="1:35" x14ac:dyDescent="0.2">
      <c r="A1889" s="1"/>
    </row>
    <row r="1890" spans="1:35" x14ac:dyDescent="0.2">
      <c r="A1890" s="1"/>
    </row>
    <row r="1891" spans="1:35" x14ac:dyDescent="0.2">
      <c r="A1891" s="1"/>
      <c r="AG1891" s="2"/>
      <c r="AI1891" s="2"/>
    </row>
    <row r="1892" spans="1:35" x14ac:dyDescent="0.2">
      <c r="A1892" s="1"/>
      <c r="AG1892" s="2"/>
      <c r="AI1892" s="2"/>
    </row>
    <row r="1893" spans="1:35" x14ac:dyDescent="0.2">
      <c r="A1893" s="1"/>
    </row>
    <row r="1894" spans="1:35" x14ac:dyDescent="0.2">
      <c r="A1894" s="1"/>
    </row>
    <row r="1895" spans="1:35" x14ac:dyDescent="0.2">
      <c r="A1895" s="1"/>
    </row>
    <row r="1896" spans="1:35" x14ac:dyDescent="0.2">
      <c r="A1896" s="1"/>
    </row>
    <row r="1897" spans="1:35" x14ac:dyDescent="0.2">
      <c r="A1897" s="1"/>
    </row>
    <row r="1898" spans="1:35" x14ac:dyDescent="0.2">
      <c r="A1898" s="1"/>
    </row>
    <row r="1899" spans="1:35" x14ac:dyDescent="0.2">
      <c r="A1899" s="1"/>
    </row>
    <row r="1900" spans="1:35" x14ac:dyDescent="0.2">
      <c r="A1900" s="1"/>
    </row>
    <row r="1901" spans="1:35" x14ac:dyDescent="0.2">
      <c r="A1901" s="1"/>
    </row>
    <row r="1902" spans="1:35" x14ac:dyDescent="0.2">
      <c r="A1902" s="1"/>
      <c r="K1902" s="2"/>
      <c r="M1902" s="2"/>
      <c r="AG1902" s="2"/>
      <c r="AI1902" s="2"/>
    </row>
    <row r="1903" spans="1:35" x14ac:dyDescent="0.2">
      <c r="A1903" s="1"/>
    </row>
    <row r="1904" spans="1:35" x14ac:dyDescent="0.2">
      <c r="A1904" s="1"/>
    </row>
    <row r="1905" spans="1:35" x14ac:dyDescent="0.2">
      <c r="A1905" s="1"/>
    </row>
    <row r="1906" spans="1:35" x14ac:dyDescent="0.2">
      <c r="A1906" s="1"/>
    </row>
    <row r="1907" spans="1:35" x14ac:dyDescent="0.2">
      <c r="A1907" s="1"/>
    </row>
    <row r="1908" spans="1:35" x14ac:dyDescent="0.2">
      <c r="A1908" s="1"/>
    </row>
    <row r="1909" spans="1:35" x14ac:dyDescent="0.2">
      <c r="A1909" s="1"/>
    </row>
    <row r="1910" spans="1:35" x14ac:dyDescent="0.2">
      <c r="A1910" s="1"/>
    </row>
    <row r="1911" spans="1:35" x14ac:dyDescent="0.2">
      <c r="A1911" s="1"/>
      <c r="AG1911" s="2"/>
      <c r="AI1911" s="2"/>
    </row>
    <row r="1912" spans="1:35" x14ac:dyDescent="0.2">
      <c r="A1912" s="1"/>
    </row>
    <row r="1913" spans="1:35" x14ac:dyDescent="0.2">
      <c r="A1913" s="1"/>
    </row>
    <row r="1914" spans="1:35" x14ac:dyDescent="0.2">
      <c r="A1914" s="1"/>
    </row>
    <row r="1915" spans="1:35" x14ac:dyDescent="0.2">
      <c r="A1915" s="1"/>
    </row>
    <row r="1916" spans="1:35" x14ac:dyDescent="0.2">
      <c r="A1916" s="1"/>
    </row>
    <row r="1917" spans="1:35" x14ac:dyDescent="0.2">
      <c r="A1917" s="1"/>
    </row>
    <row r="1918" spans="1:35" x14ac:dyDescent="0.2">
      <c r="A1918" s="1"/>
      <c r="K1918" s="2"/>
      <c r="M1918" s="2"/>
      <c r="AG1918" s="2"/>
      <c r="AI1918" s="2"/>
    </row>
    <row r="1919" spans="1:35" x14ac:dyDescent="0.2">
      <c r="A1919" s="1"/>
    </row>
    <row r="1920" spans="1:35" x14ac:dyDescent="0.2">
      <c r="A1920" s="1"/>
      <c r="AG1920" s="2"/>
      <c r="AI1920" s="2"/>
    </row>
    <row r="1921" spans="1:35" x14ac:dyDescent="0.2">
      <c r="A1921" s="1"/>
      <c r="AG1921" s="2"/>
      <c r="AI1921" s="2"/>
    </row>
    <row r="1922" spans="1:35" x14ac:dyDescent="0.2">
      <c r="A1922" s="1"/>
    </row>
    <row r="1923" spans="1:35" x14ac:dyDescent="0.2">
      <c r="A1923" s="1"/>
      <c r="K1923" s="2"/>
      <c r="M1923" s="2"/>
      <c r="AG1923" s="2"/>
      <c r="AI1923" s="2"/>
    </row>
    <row r="1924" spans="1:35" x14ac:dyDescent="0.2">
      <c r="A1924" s="1"/>
    </row>
    <row r="1925" spans="1:35" x14ac:dyDescent="0.2">
      <c r="A1925" s="1"/>
    </row>
    <row r="1926" spans="1:35" x14ac:dyDescent="0.2">
      <c r="A1926" s="1"/>
    </row>
    <row r="1927" spans="1:35" x14ac:dyDescent="0.2">
      <c r="A1927" s="1"/>
    </row>
    <row r="1928" spans="1:35" x14ac:dyDescent="0.2">
      <c r="A1928" s="1"/>
    </row>
    <row r="1929" spans="1:35" x14ac:dyDescent="0.2">
      <c r="A1929" s="1"/>
    </row>
    <row r="1930" spans="1:35" x14ac:dyDescent="0.2">
      <c r="A1930" s="1"/>
    </row>
    <row r="1931" spans="1:35" x14ac:dyDescent="0.2">
      <c r="A1931" s="1"/>
    </row>
    <row r="1932" spans="1:35" x14ac:dyDescent="0.2">
      <c r="A1932" s="1"/>
      <c r="AG1932" s="2"/>
      <c r="AI1932" s="2"/>
    </row>
    <row r="1933" spans="1:35" x14ac:dyDescent="0.2">
      <c r="A1933" s="1"/>
      <c r="AG1933" s="2"/>
      <c r="AI1933" s="2"/>
    </row>
    <row r="1934" spans="1:35" x14ac:dyDescent="0.2">
      <c r="A1934" s="1"/>
    </row>
    <row r="1935" spans="1:35" x14ac:dyDescent="0.2">
      <c r="A1935" s="1"/>
    </row>
    <row r="1936" spans="1:35" x14ac:dyDescent="0.2">
      <c r="A1936" s="1"/>
    </row>
    <row r="1937" spans="1:35" x14ac:dyDescent="0.2">
      <c r="A1937" s="1"/>
    </row>
    <row r="1938" spans="1:35" x14ac:dyDescent="0.2">
      <c r="A1938" s="1"/>
    </row>
    <row r="1939" spans="1:35" x14ac:dyDescent="0.2">
      <c r="A1939" s="1"/>
    </row>
    <row r="1940" spans="1:35" x14ac:dyDescent="0.2">
      <c r="A1940" s="1"/>
    </row>
    <row r="1941" spans="1:35" x14ac:dyDescent="0.2">
      <c r="A1941" s="1"/>
    </row>
    <row r="1942" spans="1:35" x14ac:dyDescent="0.2">
      <c r="A1942" s="1"/>
    </row>
    <row r="1943" spans="1:35" x14ac:dyDescent="0.2">
      <c r="A1943" s="1"/>
    </row>
    <row r="1944" spans="1:35" x14ac:dyDescent="0.2">
      <c r="A1944" s="1"/>
    </row>
    <row r="1945" spans="1:35" x14ac:dyDescent="0.2">
      <c r="A1945" s="1"/>
    </row>
    <row r="1946" spans="1:35" x14ac:dyDescent="0.2">
      <c r="A1946" s="1"/>
      <c r="K1946" s="2"/>
      <c r="M1946" s="2"/>
      <c r="AG1946" s="2"/>
      <c r="AI1946" s="2"/>
    </row>
    <row r="1947" spans="1:35" x14ac:dyDescent="0.2">
      <c r="A1947" s="1"/>
    </row>
    <row r="1948" spans="1:35" x14ac:dyDescent="0.2">
      <c r="A1948" s="1"/>
      <c r="AG1948" s="2"/>
      <c r="AI1948" s="2"/>
    </row>
    <row r="1949" spans="1:35" x14ac:dyDescent="0.2">
      <c r="A1949" s="1"/>
    </row>
    <row r="1950" spans="1:35" x14ac:dyDescent="0.2">
      <c r="A1950" s="1"/>
    </row>
    <row r="1951" spans="1:35" x14ac:dyDescent="0.2">
      <c r="A1951" s="1"/>
    </row>
    <row r="1952" spans="1:35" x14ac:dyDescent="0.2">
      <c r="A1952" s="1"/>
    </row>
    <row r="1953" spans="1:35" x14ac:dyDescent="0.2">
      <c r="A1953" s="1"/>
    </row>
    <row r="1954" spans="1:35" x14ac:dyDescent="0.2">
      <c r="A1954" s="1"/>
    </row>
    <row r="1955" spans="1:35" x14ac:dyDescent="0.2">
      <c r="A1955" s="1"/>
    </row>
    <row r="1956" spans="1:35" x14ac:dyDescent="0.2">
      <c r="A1956" s="1"/>
    </row>
    <row r="1957" spans="1:35" x14ac:dyDescent="0.2">
      <c r="A1957" s="1"/>
    </row>
    <row r="1958" spans="1:35" x14ac:dyDescent="0.2">
      <c r="A1958" s="1"/>
    </row>
    <row r="1959" spans="1:35" x14ac:dyDescent="0.2">
      <c r="A1959" s="1"/>
    </row>
    <row r="1960" spans="1:35" x14ac:dyDescent="0.2">
      <c r="A1960" s="1"/>
      <c r="K1960" s="2"/>
      <c r="M1960" s="2"/>
      <c r="AG1960" s="2"/>
      <c r="AI1960" s="2"/>
    </row>
    <row r="1961" spans="1:35" x14ac:dyDescent="0.2">
      <c r="A1961" s="1"/>
      <c r="K1961" s="2"/>
      <c r="M1961" s="2"/>
      <c r="AG1961" s="2"/>
      <c r="AI1961" s="2"/>
    </row>
    <row r="1962" spans="1:35" x14ac:dyDescent="0.2">
      <c r="A1962" s="1"/>
      <c r="AG1962" s="2"/>
      <c r="AI1962" s="2"/>
    </row>
    <row r="1963" spans="1:35" x14ac:dyDescent="0.2">
      <c r="A1963" s="1"/>
    </row>
    <row r="1964" spans="1:35" x14ac:dyDescent="0.2">
      <c r="A1964" s="1"/>
    </row>
    <row r="1965" spans="1:35" x14ac:dyDescent="0.2">
      <c r="A1965" s="1"/>
    </row>
    <row r="1966" spans="1:35" x14ac:dyDescent="0.2">
      <c r="A1966" s="1"/>
    </row>
    <row r="1967" spans="1:35" x14ac:dyDescent="0.2">
      <c r="A1967" s="1"/>
    </row>
    <row r="1968" spans="1:35" x14ac:dyDescent="0.2">
      <c r="A1968" s="1"/>
    </row>
    <row r="1969" spans="1:35" x14ac:dyDescent="0.2">
      <c r="A1969" s="1"/>
    </row>
    <row r="1970" spans="1:35" x14ac:dyDescent="0.2">
      <c r="A1970" s="1"/>
      <c r="AG1970" s="2"/>
      <c r="AI1970" s="2"/>
    </row>
    <row r="1971" spans="1:35" x14ac:dyDescent="0.2">
      <c r="A1971" s="1"/>
      <c r="K1971" s="2"/>
      <c r="M1971" s="2"/>
      <c r="AG1971" s="2"/>
      <c r="AI1971" s="2"/>
    </row>
    <row r="1972" spans="1:35" x14ac:dyDescent="0.2">
      <c r="A1972" s="1"/>
    </row>
    <row r="1973" spans="1:35" x14ac:dyDescent="0.2">
      <c r="A1973" s="1"/>
      <c r="AG1973" s="2"/>
      <c r="AI1973" s="2"/>
    </row>
    <row r="1974" spans="1:35" x14ac:dyDescent="0.2">
      <c r="A1974" s="1"/>
    </row>
    <row r="1975" spans="1:35" x14ac:dyDescent="0.2">
      <c r="A1975" s="1"/>
    </row>
    <row r="1976" spans="1:35" x14ac:dyDescent="0.2">
      <c r="A1976" s="1"/>
    </row>
    <row r="1977" spans="1:35" x14ac:dyDescent="0.2">
      <c r="A1977" s="1"/>
    </row>
    <row r="1978" spans="1:35" x14ac:dyDescent="0.2">
      <c r="A1978" s="1"/>
    </row>
    <row r="1979" spans="1:35" x14ac:dyDescent="0.2">
      <c r="A1979" s="1"/>
    </row>
    <row r="1980" spans="1:35" x14ac:dyDescent="0.2">
      <c r="A1980" s="1"/>
    </row>
    <row r="1981" spans="1:35" x14ac:dyDescent="0.2">
      <c r="A1981" s="1"/>
    </row>
    <row r="1982" spans="1:35" x14ac:dyDescent="0.2">
      <c r="A1982" s="1"/>
    </row>
    <row r="1983" spans="1:35" x14ac:dyDescent="0.2">
      <c r="A1983" s="1"/>
    </row>
    <row r="1984" spans="1:35" x14ac:dyDescent="0.2">
      <c r="A1984" s="1"/>
    </row>
    <row r="1985" spans="1:35" x14ac:dyDescent="0.2">
      <c r="A1985" s="1"/>
    </row>
    <row r="1986" spans="1:35" x14ac:dyDescent="0.2">
      <c r="A1986" s="1"/>
    </row>
    <row r="1987" spans="1:35" x14ac:dyDescent="0.2">
      <c r="A1987" s="1"/>
    </row>
    <row r="1988" spans="1:35" x14ac:dyDescent="0.2">
      <c r="A1988" s="1"/>
    </row>
    <row r="1989" spans="1:35" x14ac:dyDescent="0.2">
      <c r="A1989" s="1"/>
      <c r="K1989" s="2"/>
      <c r="M1989" s="2"/>
      <c r="AG1989" s="2"/>
      <c r="AI1989" s="2"/>
    </row>
    <row r="1990" spans="1:35" x14ac:dyDescent="0.2">
      <c r="A1990" s="1"/>
    </row>
    <row r="1991" spans="1:35" x14ac:dyDescent="0.2">
      <c r="A1991" s="1"/>
    </row>
    <row r="1992" spans="1:35" x14ac:dyDescent="0.2">
      <c r="A1992" s="1"/>
    </row>
    <row r="1993" spans="1:35" x14ac:dyDescent="0.2">
      <c r="A1993" s="1"/>
    </row>
    <row r="1994" spans="1:35" x14ac:dyDescent="0.2">
      <c r="A1994" s="1"/>
    </row>
    <row r="1995" spans="1:35" x14ac:dyDescent="0.2">
      <c r="A1995" s="1"/>
    </row>
    <row r="1996" spans="1:35" x14ac:dyDescent="0.2">
      <c r="A1996" s="1"/>
    </row>
    <row r="1997" spans="1:35" x14ac:dyDescent="0.2">
      <c r="A1997" s="1"/>
    </row>
    <row r="1998" spans="1:35" x14ac:dyDescent="0.2">
      <c r="A1998" s="1"/>
    </row>
    <row r="1999" spans="1:35" x14ac:dyDescent="0.2">
      <c r="A1999" s="1"/>
      <c r="AG1999" s="2"/>
      <c r="AI1999" s="2"/>
    </row>
    <row r="2000" spans="1:35" x14ac:dyDescent="0.2">
      <c r="A2000" s="1"/>
    </row>
    <row r="2001" spans="1:35" x14ac:dyDescent="0.2">
      <c r="A2001" s="1"/>
    </row>
    <row r="2002" spans="1:35" x14ac:dyDescent="0.2">
      <c r="A2002" s="1"/>
    </row>
    <row r="2003" spans="1:35" x14ac:dyDescent="0.2">
      <c r="A2003" s="1"/>
    </row>
    <row r="2004" spans="1:35" x14ac:dyDescent="0.2">
      <c r="A2004" s="1"/>
    </row>
    <row r="2005" spans="1:35" x14ac:dyDescent="0.2">
      <c r="A2005" s="1"/>
    </row>
    <row r="2006" spans="1:35" x14ac:dyDescent="0.2">
      <c r="A2006" s="1"/>
    </row>
    <row r="2007" spans="1:35" x14ac:dyDescent="0.2">
      <c r="A2007" s="1"/>
      <c r="AG2007" s="2"/>
      <c r="AI2007" s="2"/>
    </row>
    <row r="2008" spans="1:35" x14ac:dyDescent="0.2">
      <c r="A2008" s="1"/>
    </row>
    <row r="2009" spans="1:35" x14ac:dyDescent="0.2">
      <c r="A2009" s="1"/>
    </row>
    <row r="2010" spans="1:35" x14ac:dyDescent="0.2">
      <c r="A2010" s="1"/>
    </row>
    <row r="2011" spans="1:35" x14ac:dyDescent="0.2">
      <c r="A2011" s="1"/>
    </row>
    <row r="2012" spans="1:35" x14ac:dyDescent="0.2">
      <c r="A2012" s="1"/>
    </row>
    <row r="2013" spans="1:35" x14ac:dyDescent="0.2">
      <c r="A2013" s="1"/>
    </row>
    <row r="2014" spans="1:35" x14ac:dyDescent="0.2">
      <c r="A2014" s="1"/>
    </row>
    <row r="2015" spans="1:35" x14ac:dyDescent="0.2">
      <c r="A2015" s="1"/>
    </row>
    <row r="2016" spans="1:35" x14ac:dyDescent="0.2">
      <c r="A2016" s="1"/>
    </row>
    <row r="2017" spans="1:35" x14ac:dyDescent="0.2">
      <c r="A2017" s="1"/>
    </row>
    <row r="2018" spans="1:35" x14ac:dyDescent="0.2">
      <c r="A2018" s="1"/>
    </row>
    <row r="2019" spans="1:35" x14ac:dyDescent="0.2">
      <c r="A2019" s="1"/>
      <c r="AG2019" s="2"/>
      <c r="AI2019" s="2"/>
    </row>
    <row r="2020" spans="1:35" x14ac:dyDescent="0.2">
      <c r="A2020" s="1"/>
    </row>
    <row r="2021" spans="1:35" x14ac:dyDescent="0.2">
      <c r="A2021" s="1"/>
      <c r="K2021" s="2"/>
      <c r="M2021" s="2"/>
      <c r="AG2021" s="2"/>
      <c r="AI2021" s="2"/>
    </row>
    <row r="2022" spans="1:35" x14ac:dyDescent="0.2">
      <c r="A2022" s="1"/>
    </row>
    <row r="2023" spans="1:35" x14ac:dyDescent="0.2">
      <c r="A2023" s="1"/>
    </row>
    <row r="2024" spans="1:35" x14ac:dyDescent="0.2">
      <c r="A2024" s="1"/>
      <c r="AG2024" s="2"/>
      <c r="AI2024" s="2"/>
    </row>
    <row r="2025" spans="1:35" x14ac:dyDescent="0.2">
      <c r="A2025" s="1"/>
    </row>
    <row r="2026" spans="1:35" x14ac:dyDescent="0.2">
      <c r="A2026" s="1"/>
    </row>
    <row r="2027" spans="1:35" x14ac:dyDescent="0.2">
      <c r="A2027" s="1"/>
    </row>
    <row r="2028" spans="1:35" x14ac:dyDescent="0.2">
      <c r="A2028" s="1"/>
      <c r="K2028" s="2"/>
      <c r="M2028" s="2"/>
      <c r="AG2028" s="2"/>
      <c r="AI2028" s="2"/>
    </row>
    <row r="2029" spans="1:35" x14ac:dyDescent="0.2">
      <c r="A2029" s="1"/>
      <c r="K2029" s="2"/>
      <c r="M2029" s="2"/>
      <c r="AG2029" s="2"/>
      <c r="AI2029" s="2"/>
    </row>
    <row r="2030" spans="1:35" x14ac:dyDescent="0.2">
      <c r="A2030" s="1"/>
    </row>
    <row r="2031" spans="1:35" x14ac:dyDescent="0.2">
      <c r="A2031" s="1"/>
      <c r="AG2031" s="2"/>
      <c r="AI2031" s="2"/>
    </row>
    <row r="2032" spans="1:35" x14ac:dyDescent="0.2">
      <c r="A2032" s="1"/>
    </row>
    <row r="2033" spans="1:35" x14ac:dyDescent="0.2">
      <c r="A2033" s="1"/>
    </row>
    <row r="2034" spans="1:35" x14ac:dyDescent="0.2">
      <c r="A2034" s="1"/>
    </row>
    <row r="2035" spans="1:35" x14ac:dyDescent="0.2">
      <c r="A2035" s="1"/>
    </row>
    <row r="2036" spans="1:35" x14ac:dyDescent="0.2">
      <c r="A2036" s="1"/>
    </row>
    <row r="2037" spans="1:35" x14ac:dyDescent="0.2">
      <c r="A2037" s="1"/>
      <c r="AG2037" s="2"/>
      <c r="AI2037" s="2"/>
    </row>
    <row r="2038" spans="1:35" x14ac:dyDescent="0.2">
      <c r="A2038" s="1"/>
    </row>
    <row r="2039" spans="1:35" x14ac:dyDescent="0.2">
      <c r="A2039" s="1"/>
    </row>
    <row r="2040" spans="1:35" x14ac:dyDescent="0.2">
      <c r="A2040" s="1"/>
      <c r="AG2040" s="2"/>
      <c r="AI2040" s="2"/>
    </row>
    <row r="2041" spans="1:35" x14ac:dyDescent="0.2">
      <c r="A2041" s="1"/>
      <c r="AG2041" s="2"/>
      <c r="AI2041" s="2"/>
    </row>
    <row r="2042" spans="1:35" x14ac:dyDescent="0.2">
      <c r="A2042" s="1"/>
    </row>
    <row r="2043" spans="1:35" x14ac:dyDescent="0.2">
      <c r="A2043" s="1"/>
    </row>
    <row r="2044" spans="1:35" x14ac:dyDescent="0.2">
      <c r="A2044" s="1"/>
    </row>
    <row r="2045" spans="1:35" x14ac:dyDescent="0.2">
      <c r="A2045" s="1"/>
    </row>
    <row r="2046" spans="1:35" x14ac:dyDescent="0.2">
      <c r="A2046" s="1"/>
    </row>
    <row r="2047" spans="1:35" x14ac:dyDescent="0.2">
      <c r="A2047" s="1"/>
      <c r="AG2047" s="2"/>
      <c r="AI2047" s="2"/>
    </row>
    <row r="2048" spans="1:35" x14ac:dyDescent="0.2">
      <c r="A2048" s="1"/>
    </row>
    <row r="2049" spans="1:1" x14ac:dyDescent="0.2">
      <c r="A2049" s="1"/>
    </row>
    <row r="2050" spans="1:1" x14ac:dyDescent="0.2">
      <c r="A2050" s="1"/>
    </row>
    <row r="2051" spans="1:1" x14ac:dyDescent="0.2">
      <c r="A2051" s="1"/>
    </row>
    <row r="2052" spans="1:1" x14ac:dyDescent="0.2">
      <c r="A2052" s="1"/>
    </row>
    <row r="2053" spans="1:1" x14ac:dyDescent="0.2">
      <c r="A2053" s="1"/>
    </row>
    <row r="2054" spans="1:1" x14ac:dyDescent="0.2">
      <c r="A2054" s="1"/>
    </row>
    <row r="2055" spans="1:1" x14ac:dyDescent="0.2">
      <c r="A2055" s="1"/>
    </row>
    <row r="2056" spans="1:1" x14ac:dyDescent="0.2">
      <c r="A2056" s="1"/>
    </row>
    <row r="2057" spans="1:1" x14ac:dyDescent="0.2">
      <c r="A2057" s="1"/>
    </row>
    <row r="2058" spans="1:1" x14ac:dyDescent="0.2">
      <c r="A2058" s="1"/>
    </row>
    <row r="2059" spans="1:1" x14ac:dyDescent="0.2">
      <c r="A2059" s="1"/>
    </row>
    <row r="2060" spans="1:1" x14ac:dyDescent="0.2">
      <c r="A2060" s="1"/>
    </row>
    <row r="2061" spans="1:1" x14ac:dyDescent="0.2">
      <c r="A2061" s="1"/>
    </row>
    <row r="2062" spans="1:1" x14ac:dyDescent="0.2">
      <c r="A2062" s="1"/>
    </row>
    <row r="2063" spans="1:1" x14ac:dyDescent="0.2">
      <c r="A2063" s="1"/>
    </row>
    <row r="2064" spans="1:1" x14ac:dyDescent="0.2">
      <c r="A2064" s="1"/>
    </row>
    <row r="2065" spans="1:35" x14ac:dyDescent="0.2">
      <c r="A2065" s="1"/>
      <c r="AG2065" s="2"/>
      <c r="AI2065" s="2"/>
    </row>
    <row r="2066" spans="1:35" x14ac:dyDescent="0.2">
      <c r="A2066" s="1"/>
    </row>
    <row r="2067" spans="1:35" x14ac:dyDescent="0.2">
      <c r="A2067" s="1"/>
    </row>
    <row r="2068" spans="1:35" x14ac:dyDescent="0.2">
      <c r="A2068" s="1"/>
      <c r="K2068" s="2"/>
      <c r="M2068" s="2"/>
      <c r="AG2068" s="2"/>
      <c r="AI2068" s="2"/>
    </row>
    <row r="2069" spans="1:35" x14ac:dyDescent="0.2">
      <c r="A2069" s="1"/>
    </row>
    <row r="2070" spans="1:35" x14ac:dyDescent="0.2">
      <c r="A2070" s="1"/>
      <c r="K2070" s="2"/>
      <c r="M2070" s="2"/>
      <c r="AG2070" s="2"/>
      <c r="AI2070" s="2"/>
    </row>
    <row r="2071" spans="1:35" x14ac:dyDescent="0.2">
      <c r="A2071" s="1"/>
    </row>
    <row r="2072" spans="1:35" x14ac:dyDescent="0.2">
      <c r="A2072" s="1"/>
    </row>
    <row r="2073" spans="1:35" x14ac:dyDescent="0.2">
      <c r="A2073" s="1"/>
    </row>
    <row r="2074" spans="1:35" x14ac:dyDescent="0.2">
      <c r="A2074" s="1"/>
    </row>
    <row r="2075" spans="1:35" x14ac:dyDescent="0.2">
      <c r="A2075" s="1"/>
    </row>
    <row r="2076" spans="1:35" x14ac:dyDescent="0.2">
      <c r="A2076" s="1"/>
    </row>
    <row r="2077" spans="1:35" x14ac:dyDescent="0.2">
      <c r="A2077" s="1"/>
    </row>
    <row r="2078" spans="1:35" x14ac:dyDescent="0.2">
      <c r="A2078" s="1"/>
    </row>
    <row r="2079" spans="1:35" x14ac:dyDescent="0.2">
      <c r="A2079" s="1"/>
    </row>
    <row r="2080" spans="1:35" x14ac:dyDescent="0.2">
      <c r="A2080" s="1"/>
    </row>
    <row r="2081" spans="1:35" x14ac:dyDescent="0.2">
      <c r="A2081" s="1"/>
      <c r="AE2081" s="2"/>
      <c r="AG2081" s="2"/>
    </row>
    <row r="2082" spans="1:35" x14ac:dyDescent="0.2">
      <c r="A2082" s="1"/>
    </row>
    <row r="2083" spans="1:35" x14ac:dyDescent="0.2">
      <c r="A2083" s="1"/>
    </row>
    <row r="2084" spans="1:35" x14ac:dyDescent="0.2">
      <c r="A2084" s="1"/>
    </row>
    <row r="2085" spans="1:35" x14ac:dyDescent="0.2">
      <c r="A2085" s="1"/>
      <c r="AG2085" s="2"/>
      <c r="AI2085" s="2"/>
    </row>
    <row r="2086" spans="1:35" x14ac:dyDescent="0.2">
      <c r="A2086" s="1"/>
    </row>
    <row r="2087" spans="1:35" x14ac:dyDescent="0.2">
      <c r="A2087" s="1"/>
    </row>
    <row r="2088" spans="1:35" x14ac:dyDescent="0.2">
      <c r="A2088" s="1"/>
    </row>
    <row r="2089" spans="1:35" x14ac:dyDescent="0.2">
      <c r="A2089" s="1"/>
    </row>
    <row r="2090" spans="1:35" x14ac:dyDescent="0.2">
      <c r="A2090" s="1"/>
    </row>
    <row r="2091" spans="1:35" x14ac:dyDescent="0.2">
      <c r="A2091" s="1"/>
    </row>
    <row r="2092" spans="1:35" x14ac:dyDescent="0.2">
      <c r="A2092" s="1"/>
      <c r="AG2092" s="2"/>
      <c r="AI2092" s="2"/>
    </row>
    <row r="2093" spans="1:35" x14ac:dyDescent="0.2">
      <c r="A2093" s="1"/>
    </row>
    <row r="2094" spans="1:35" x14ac:dyDescent="0.2">
      <c r="A2094" s="1"/>
    </row>
    <row r="2095" spans="1:35" x14ac:dyDescent="0.2">
      <c r="A2095" s="1"/>
    </row>
    <row r="2096" spans="1:35" x14ac:dyDescent="0.2">
      <c r="A2096" s="1"/>
    </row>
    <row r="2097" spans="1:35" x14ac:dyDescent="0.2">
      <c r="A2097" s="1"/>
    </row>
    <row r="2098" spans="1:35" x14ac:dyDescent="0.2">
      <c r="A2098" s="1"/>
      <c r="AG2098" s="2"/>
      <c r="AI2098" s="2"/>
    </row>
    <row r="2099" spans="1:35" x14ac:dyDescent="0.2">
      <c r="A2099" s="1"/>
    </row>
    <row r="2100" spans="1:35" x14ac:dyDescent="0.2">
      <c r="A2100" s="1"/>
    </row>
    <row r="2101" spans="1:35" x14ac:dyDescent="0.2">
      <c r="A2101" s="1"/>
    </row>
    <row r="2102" spans="1:35" x14ac:dyDescent="0.2">
      <c r="A2102" s="1"/>
    </row>
    <row r="2103" spans="1:35" x14ac:dyDescent="0.2">
      <c r="A2103" s="1"/>
    </row>
    <row r="2104" spans="1:35" x14ac:dyDescent="0.2">
      <c r="A2104" s="1"/>
      <c r="K2104" s="2"/>
      <c r="M2104" s="2"/>
      <c r="AG2104" s="2"/>
      <c r="AI2104" s="2"/>
    </row>
    <row r="2105" spans="1:35" x14ac:dyDescent="0.2">
      <c r="A2105" s="1"/>
      <c r="AG2105" s="2"/>
      <c r="AI2105" s="2"/>
    </row>
    <row r="2106" spans="1:35" x14ac:dyDescent="0.2">
      <c r="A2106" s="1"/>
    </row>
    <row r="2107" spans="1:35" x14ac:dyDescent="0.2">
      <c r="A2107" s="1"/>
      <c r="K2107" s="2"/>
      <c r="M2107" s="2"/>
      <c r="AG2107" s="2"/>
      <c r="AI2107" s="2"/>
    </row>
    <row r="2108" spans="1:35" x14ac:dyDescent="0.2">
      <c r="A2108" s="1"/>
      <c r="K2108" s="2"/>
      <c r="M2108" s="2"/>
      <c r="AG2108" s="2"/>
      <c r="AI2108" s="2"/>
    </row>
    <row r="2109" spans="1:35" x14ac:dyDescent="0.2">
      <c r="A2109" s="1"/>
      <c r="K2109" s="2"/>
      <c r="M2109" s="2"/>
      <c r="AG2109" s="2"/>
      <c r="AI2109" s="2"/>
    </row>
    <row r="2110" spans="1:35" x14ac:dyDescent="0.2">
      <c r="A2110" s="1"/>
      <c r="K2110" s="2"/>
      <c r="M2110" s="2"/>
      <c r="AG2110" s="2"/>
      <c r="AI2110" s="2"/>
    </row>
    <row r="2111" spans="1:35" x14ac:dyDescent="0.2">
      <c r="A2111" s="1"/>
      <c r="K2111" s="2"/>
      <c r="M2111" s="2"/>
      <c r="AG2111" s="2"/>
      <c r="AI2111" s="2"/>
    </row>
    <row r="2112" spans="1:35" x14ac:dyDescent="0.2">
      <c r="A2112" s="1"/>
      <c r="K2112" s="2"/>
      <c r="M2112" s="2"/>
      <c r="AG2112" s="2"/>
      <c r="AI2112" s="2"/>
    </row>
    <row r="2113" spans="1:35" x14ac:dyDescent="0.2">
      <c r="A2113" s="1"/>
      <c r="K2113" s="2"/>
      <c r="M2113" s="2"/>
      <c r="AG2113" s="2"/>
      <c r="AI2113" s="2"/>
    </row>
    <row r="2114" spans="1:35" x14ac:dyDescent="0.2">
      <c r="A2114" s="1"/>
      <c r="AG2114" s="2"/>
      <c r="AI2114" s="2"/>
    </row>
    <row r="2115" spans="1:35" x14ac:dyDescent="0.2">
      <c r="A2115" s="1"/>
    </row>
    <row r="2116" spans="1:35" x14ac:dyDescent="0.2">
      <c r="A2116" s="1"/>
    </row>
    <row r="2117" spans="1:35" x14ac:dyDescent="0.2">
      <c r="A2117" s="1"/>
      <c r="AG2117" s="2"/>
      <c r="AI2117" s="2"/>
    </row>
    <row r="2118" spans="1:35" x14ac:dyDescent="0.2">
      <c r="A2118" s="1"/>
      <c r="AG2118" s="2"/>
      <c r="AI2118" s="2"/>
    </row>
    <row r="2119" spans="1:35" x14ac:dyDescent="0.2">
      <c r="A2119" s="1"/>
    </row>
    <row r="2120" spans="1:35" x14ac:dyDescent="0.2">
      <c r="A2120" s="1"/>
      <c r="AG2120" s="2"/>
      <c r="AI2120" s="2"/>
    </row>
    <row r="2121" spans="1:35" x14ac:dyDescent="0.2">
      <c r="A2121" s="1"/>
    </row>
    <row r="2122" spans="1:35" x14ac:dyDescent="0.2">
      <c r="A2122" s="1"/>
    </row>
    <row r="2123" spans="1:35" x14ac:dyDescent="0.2">
      <c r="A2123" s="1"/>
      <c r="AG2123" s="2"/>
      <c r="AI2123" s="2"/>
    </row>
    <row r="2124" spans="1:35" x14ac:dyDescent="0.2">
      <c r="A2124" s="1"/>
    </row>
    <row r="2125" spans="1:35" x14ac:dyDescent="0.2">
      <c r="A2125" s="1"/>
    </row>
    <row r="2126" spans="1:35" x14ac:dyDescent="0.2">
      <c r="A2126" s="1"/>
    </row>
    <row r="2127" spans="1:35" x14ac:dyDescent="0.2">
      <c r="A2127" s="1"/>
    </row>
    <row r="2128" spans="1:35" x14ac:dyDescent="0.2">
      <c r="A2128" s="1"/>
    </row>
    <row r="2129" spans="1:35" x14ac:dyDescent="0.2">
      <c r="A2129" s="1"/>
      <c r="AG2129" s="2"/>
      <c r="AI2129" s="2"/>
    </row>
    <row r="2130" spans="1:35" x14ac:dyDescent="0.2">
      <c r="A2130" s="1"/>
    </row>
    <row r="2131" spans="1:35" x14ac:dyDescent="0.2">
      <c r="A2131" s="1"/>
    </row>
    <row r="2132" spans="1:35" x14ac:dyDescent="0.2">
      <c r="A2132" s="1"/>
    </row>
    <row r="2133" spans="1:35" x14ac:dyDescent="0.2">
      <c r="A2133" s="1"/>
      <c r="AG2133" s="2"/>
      <c r="AI2133" s="2"/>
    </row>
    <row r="2134" spans="1:35" x14ac:dyDescent="0.2">
      <c r="A2134" s="1"/>
    </row>
    <row r="2135" spans="1:35" x14ac:dyDescent="0.2">
      <c r="A2135" s="1"/>
    </row>
    <row r="2136" spans="1:35" x14ac:dyDescent="0.2">
      <c r="A2136" s="1"/>
    </row>
    <row r="2137" spans="1:35" x14ac:dyDescent="0.2">
      <c r="A2137" s="1"/>
    </row>
    <row r="2138" spans="1:35" x14ac:dyDescent="0.2">
      <c r="A2138" s="1"/>
    </row>
    <row r="2139" spans="1:35" x14ac:dyDescent="0.2">
      <c r="A2139" s="1"/>
    </row>
    <row r="2140" spans="1:35" x14ac:dyDescent="0.2">
      <c r="A2140" s="1"/>
    </row>
    <row r="2141" spans="1:35" x14ac:dyDescent="0.2">
      <c r="A2141" s="1"/>
    </row>
    <row r="2142" spans="1:35" x14ac:dyDescent="0.2">
      <c r="A2142" s="1"/>
    </row>
    <row r="2143" spans="1:35" x14ac:dyDescent="0.2">
      <c r="A2143" s="1"/>
      <c r="K2143" s="2"/>
      <c r="M2143" s="2"/>
      <c r="AG2143" s="2"/>
      <c r="AI2143" s="2"/>
    </row>
    <row r="2144" spans="1:35" x14ac:dyDescent="0.2">
      <c r="A2144" s="1"/>
      <c r="K2144" s="2"/>
      <c r="M2144" s="2"/>
      <c r="AG2144" s="2"/>
      <c r="AI2144" s="2"/>
    </row>
    <row r="2145" spans="1:35" x14ac:dyDescent="0.2">
      <c r="A2145" s="1"/>
      <c r="K2145" s="2"/>
      <c r="M2145" s="2"/>
      <c r="AG2145" s="2"/>
      <c r="AI2145" s="2"/>
    </row>
    <row r="2146" spans="1:35" x14ac:dyDescent="0.2">
      <c r="A2146" s="1"/>
    </row>
    <row r="2147" spans="1:35" x14ac:dyDescent="0.2">
      <c r="A2147" s="1"/>
    </row>
    <row r="2148" spans="1:35" x14ac:dyDescent="0.2">
      <c r="A2148" s="1"/>
    </row>
    <row r="2149" spans="1:35" x14ac:dyDescent="0.2">
      <c r="A2149" s="1"/>
    </row>
    <row r="2150" spans="1:35" x14ac:dyDescent="0.2">
      <c r="A2150" s="1"/>
      <c r="K2150" s="2"/>
      <c r="M2150" s="2"/>
      <c r="AG2150" s="2"/>
      <c r="AI2150" s="2"/>
    </row>
    <row r="2151" spans="1:35" x14ac:dyDescent="0.2">
      <c r="A2151" s="1"/>
      <c r="AG2151" s="2"/>
      <c r="AI2151" s="2"/>
    </row>
    <row r="2152" spans="1:35" x14ac:dyDescent="0.2">
      <c r="A2152" s="1"/>
    </row>
    <row r="2153" spans="1:35" x14ac:dyDescent="0.2">
      <c r="A2153" s="1"/>
      <c r="K2153" s="2"/>
      <c r="M2153" s="2"/>
      <c r="AG2153" s="2"/>
      <c r="AI2153" s="2"/>
    </row>
    <row r="2154" spans="1:35" x14ac:dyDescent="0.2">
      <c r="A2154" s="1"/>
      <c r="AG2154" s="2"/>
      <c r="AI2154" s="2"/>
    </row>
    <row r="2155" spans="1:35" x14ac:dyDescent="0.2">
      <c r="A2155" s="1"/>
    </row>
    <row r="2156" spans="1:35" x14ac:dyDescent="0.2">
      <c r="A2156" s="1"/>
    </row>
    <row r="2157" spans="1:35" x14ac:dyDescent="0.2">
      <c r="A2157" s="1"/>
    </row>
    <row r="2158" spans="1:35" x14ac:dyDescent="0.2">
      <c r="A2158" s="1"/>
    </row>
    <row r="2159" spans="1:35" x14ac:dyDescent="0.2">
      <c r="A2159" s="1"/>
      <c r="K2159" s="2"/>
      <c r="M2159" s="2"/>
      <c r="AG2159" s="2"/>
      <c r="AI2159" s="2"/>
    </row>
    <row r="2160" spans="1:35" x14ac:dyDescent="0.2">
      <c r="A2160" s="1"/>
    </row>
    <row r="2161" spans="1:35" x14ac:dyDescent="0.2">
      <c r="A2161" s="1"/>
      <c r="K2161" s="2"/>
      <c r="M2161" s="2"/>
      <c r="AG2161" s="2"/>
      <c r="AI2161" s="2"/>
    </row>
    <row r="2162" spans="1:35" x14ac:dyDescent="0.2">
      <c r="A2162" s="1"/>
    </row>
    <row r="2163" spans="1:35" x14ac:dyDescent="0.2">
      <c r="A2163" s="1"/>
    </row>
    <row r="2164" spans="1:35" x14ac:dyDescent="0.2">
      <c r="A2164" s="1"/>
    </row>
    <row r="2165" spans="1:35" x14ac:dyDescent="0.2">
      <c r="A2165" s="1"/>
    </row>
    <row r="2166" spans="1:35" x14ac:dyDescent="0.2">
      <c r="A2166" s="1"/>
    </row>
    <row r="2167" spans="1:35" x14ac:dyDescent="0.2">
      <c r="A2167" s="1"/>
    </row>
    <row r="2168" spans="1:35" x14ac:dyDescent="0.2">
      <c r="A2168" s="1"/>
      <c r="K2168" s="2"/>
      <c r="M2168" s="2"/>
      <c r="AG2168" s="2"/>
      <c r="AI2168" s="2"/>
    </row>
    <row r="2169" spans="1:35" x14ac:dyDescent="0.2">
      <c r="A2169" s="1"/>
    </row>
    <row r="2170" spans="1:35" x14ac:dyDescent="0.2">
      <c r="A2170" s="1"/>
    </row>
    <row r="2171" spans="1:35" x14ac:dyDescent="0.2">
      <c r="A2171" s="1"/>
    </row>
    <row r="2172" spans="1:35" x14ac:dyDescent="0.2">
      <c r="A2172" s="1"/>
    </row>
    <row r="2173" spans="1:35" x14ac:dyDescent="0.2">
      <c r="A2173" s="1"/>
      <c r="K2173" s="2"/>
      <c r="M2173" s="2"/>
      <c r="AG2173" s="2"/>
      <c r="AI2173" s="2"/>
    </row>
    <row r="2174" spans="1:35" x14ac:dyDescent="0.2">
      <c r="A2174" s="1"/>
      <c r="K2174" s="2"/>
      <c r="M2174" s="2"/>
      <c r="AG2174" s="2"/>
      <c r="AI2174" s="2"/>
    </row>
    <row r="2175" spans="1:35" x14ac:dyDescent="0.2">
      <c r="A2175" s="1"/>
    </row>
    <row r="2176" spans="1:35" x14ac:dyDescent="0.2">
      <c r="A2176" s="1"/>
      <c r="K2176" s="2"/>
      <c r="M2176" s="2"/>
      <c r="AG2176" s="2"/>
      <c r="AI2176" s="2"/>
    </row>
    <row r="2177" spans="1:35" x14ac:dyDescent="0.2">
      <c r="A2177" s="1"/>
    </row>
    <row r="2178" spans="1:35" x14ac:dyDescent="0.2">
      <c r="A2178" s="1"/>
    </row>
    <row r="2179" spans="1:35" x14ac:dyDescent="0.2">
      <c r="A2179" s="1"/>
      <c r="AG2179" s="2"/>
      <c r="AI2179" s="2"/>
    </row>
    <row r="2180" spans="1:35" x14ac:dyDescent="0.2">
      <c r="A2180" s="1"/>
    </row>
    <row r="2181" spans="1:35" x14ac:dyDescent="0.2">
      <c r="A2181" s="1"/>
      <c r="K2181" s="2"/>
      <c r="M2181" s="2"/>
      <c r="AG2181" s="2"/>
      <c r="AI2181" s="2"/>
    </row>
    <row r="2182" spans="1:35" x14ac:dyDescent="0.2">
      <c r="A2182" s="1"/>
    </row>
    <row r="2183" spans="1:35" x14ac:dyDescent="0.2">
      <c r="A2183" s="1"/>
    </row>
    <row r="2184" spans="1:35" x14ac:dyDescent="0.2">
      <c r="A2184" s="1"/>
    </row>
    <row r="2185" spans="1:35" x14ac:dyDescent="0.2">
      <c r="A2185" s="1"/>
    </row>
    <row r="2186" spans="1:35" x14ac:dyDescent="0.2">
      <c r="A2186" s="1"/>
      <c r="K2186" s="2"/>
      <c r="M2186" s="2"/>
      <c r="AG2186" s="2"/>
      <c r="AI2186" s="2"/>
    </row>
    <row r="2187" spans="1:35" x14ac:dyDescent="0.2">
      <c r="A2187" s="1"/>
    </row>
    <row r="2188" spans="1:35" x14ac:dyDescent="0.2">
      <c r="A2188" s="1"/>
      <c r="AG2188" s="2"/>
      <c r="AI2188" s="2"/>
    </row>
    <row r="2189" spans="1:35" x14ac:dyDescent="0.2">
      <c r="A2189" s="1"/>
    </row>
    <row r="2190" spans="1:35" x14ac:dyDescent="0.2">
      <c r="A2190" s="1"/>
      <c r="K2190" s="2"/>
      <c r="M2190" s="2"/>
      <c r="AG2190" s="2"/>
      <c r="AI2190" s="2"/>
    </row>
    <row r="2191" spans="1:35" x14ac:dyDescent="0.2">
      <c r="A2191" s="1"/>
    </row>
    <row r="2192" spans="1:35" x14ac:dyDescent="0.2">
      <c r="A2192" s="1"/>
    </row>
    <row r="2193" spans="1:35" x14ac:dyDescent="0.2">
      <c r="A2193" s="1"/>
    </row>
    <row r="2194" spans="1:35" x14ac:dyDescent="0.2">
      <c r="A2194" s="1"/>
    </row>
    <row r="2195" spans="1:35" x14ac:dyDescent="0.2">
      <c r="A2195" s="1"/>
    </row>
    <row r="2196" spans="1:35" x14ac:dyDescent="0.2">
      <c r="A2196" s="1"/>
    </row>
    <row r="2197" spans="1:35" x14ac:dyDescent="0.2">
      <c r="A2197" s="1"/>
    </row>
    <row r="2198" spans="1:35" x14ac:dyDescent="0.2">
      <c r="A2198" s="1"/>
    </row>
    <row r="2199" spans="1:35" x14ac:dyDescent="0.2">
      <c r="A2199" s="1"/>
    </row>
    <row r="2200" spans="1:35" x14ac:dyDescent="0.2">
      <c r="A2200" s="1"/>
      <c r="K2200" s="2"/>
      <c r="M2200" s="2"/>
      <c r="AG2200" s="2"/>
      <c r="AI2200" s="2"/>
    </row>
    <row r="2201" spans="1:35" x14ac:dyDescent="0.2">
      <c r="A2201" s="1"/>
    </row>
    <row r="2202" spans="1:35" x14ac:dyDescent="0.2">
      <c r="A2202" s="1"/>
      <c r="AG2202" s="2"/>
      <c r="AI2202" s="2"/>
    </row>
    <row r="2203" spans="1:35" x14ac:dyDescent="0.2">
      <c r="A2203" s="1"/>
    </row>
    <row r="2204" spans="1:35" x14ac:dyDescent="0.2">
      <c r="A2204" s="1"/>
    </row>
    <row r="2205" spans="1:35" x14ac:dyDescent="0.2">
      <c r="A2205" s="1"/>
    </row>
    <row r="2206" spans="1:35" x14ac:dyDescent="0.2">
      <c r="A2206" s="1"/>
    </row>
    <row r="2207" spans="1:35" x14ac:dyDescent="0.2">
      <c r="A2207" s="1"/>
    </row>
    <row r="2208" spans="1:35" x14ac:dyDescent="0.2">
      <c r="A2208" s="1"/>
    </row>
    <row r="2209" spans="1:35" x14ac:dyDescent="0.2">
      <c r="A2209" s="1"/>
      <c r="AG2209" s="2"/>
      <c r="AI2209" s="2"/>
    </row>
    <row r="2210" spans="1:35" x14ac:dyDescent="0.2">
      <c r="A2210" s="1"/>
    </row>
    <row r="2211" spans="1:35" x14ac:dyDescent="0.2">
      <c r="A2211" s="1"/>
    </row>
    <row r="2212" spans="1:35" x14ac:dyDescent="0.2">
      <c r="A2212" s="1"/>
      <c r="AG2212" s="2"/>
      <c r="AI2212" s="2"/>
    </row>
    <row r="2213" spans="1:35" x14ac:dyDescent="0.2">
      <c r="A2213" s="1"/>
    </row>
    <row r="2214" spans="1:35" x14ac:dyDescent="0.2">
      <c r="A2214" s="1"/>
    </row>
    <row r="2215" spans="1:35" x14ac:dyDescent="0.2">
      <c r="A2215" s="1"/>
    </row>
    <row r="2216" spans="1:35" x14ac:dyDescent="0.2">
      <c r="A2216" s="1"/>
    </row>
    <row r="2217" spans="1:35" x14ac:dyDescent="0.2">
      <c r="A2217" s="1"/>
    </row>
    <row r="2218" spans="1:35" x14ac:dyDescent="0.2">
      <c r="A2218" s="1"/>
    </row>
    <row r="2219" spans="1:35" x14ac:dyDescent="0.2">
      <c r="A2219" s="1"/>
    </row>
    <row r="2220" spans="1:35" x14ac:dyDescent="0.2">
      <c r="A2220" s="1"/>
      <c r="AG2220" s="2"/>
      <c r="AI2220" s="2"/>
    </row>
    <row r="2221" spans="1:35" x14ac:dyDescent="0.2">
      <c r="A2221" s="1"/>
      <c r="AG2221" s="2"/>
      <c r="AI2221" s="2"/>
    </row>
    <row r="2222" spans="1:35" x14ac:dyDescent="0.2">
      <c r="A2222" s="1"/>
    </row>
    <row r="2223" spans="1:35" x14ac:dyDescent="0.2">
      <c r="A2223" s="1"/>
    </row>
    <row r="2224" spans="1:35" x14ac:dyDescent="0.2">
      <c r="A2224" s="1"/>
    </row>
    <row r="2225" spans="1:35" x14ac:dyDescent="0.2">
      <c r="A2225" s="1"/>
    </row>
    <row r="2226" spans="1:35" x14ac:dyDescent="0.2">
      <c r="A2226" s="1"/>
      <c r="AG2226" s="2"/>
      <c r="AI2226" s="2"/>
    </row>
    <row r="2227" spans="1:35" x14ac:dyDescent="0.2">
      <c r="A2227" s="1"/>
    </row>
    <row r="2228" spans="1:35" x14ac:dyDescent="0.2">
      <c r="A2228" s="1"/>
    </row>
    <row r="2229" spans="1:35" x14ac:dyDescent="0.2">
      <c r="A2229" s="1"/>
    </row>
    <row r="2230" spans="1:35" x14ac:dyDescent="0.2">
      <c r="A2230" s="1"/>
      <c r="K2230" s="2"/>
      <c r="M2230" s="2"/>
      <c r="AG2230" s="2"/>
      <c r="AI2230" s="2"/>
    </row>
    <row r="2231" spans="1:35" x14ac:dyDescent="0.2">
      <c r="A2231" s="1"/>
      <c r="AG2231" s="2"/>
      <c r="AI2231" s="2"/>
    </row>
    <row r="2232" spans="1:35" x14ac:dyDescent="0.2">
      <c r="A2232" s="1"/>
      <c r="AG2232" s="2"/>
      <c r="AI2232" s="2"/>
    </row>
    <row r="2233" spans="1:35" x14ac:dyDescent="0.2">
      <c r="A2233" s="1"/>
    </row>
    <row r="2234" spans="1:35" x14ac:dyDescent="0.2">
      <c r="A2234" s="1"/>
      <c r="K2234" s="2"/>
      <c r="M2234" s="2"/>
      <c r="AG2234" s="2"/>
      <c r="AI2234" s="2"/>
    </row>
    <row r="2235" spans="1:35" x14ac:dyDescent="0.2">
      <c r="A2235" s="1"/>
      <c r="AG2235" s="2"/>
      <c r="AI2235" s="2"/>
    </row>
    <row r="2236" spans="1:35" x14ac:dyDescent="0.2">
      <c r="A2236" s="1"/>
    </row>
    <row r="2237" spans="1:35" x14ac:dyDescent="0.2">
      <c r="A2237" s="1"/>
      <c r="AG2237" s="2"/>
      <c r="AI2237" s="2"/>
    </row>
    <row r="2238" spans="1:35" x14ac:dyDescent="0.2">
      <c r="A2238" s="1"/>
      <c r="AG2238" s="2"/>
      <c r="AI2238" s="2"/>
    </row>
    <row r="2239" spans="1:35" x14ac:dyDescent="0.2">
      <c r="A2239" s="1"/>
      <c r="K2239" s="2"/>
      <c r="M2239" s="2"/>
      <c r="AG2239" s="2"/>
      <c r="AI2239" s="2"/>
    </row>
    <row r="2240" spans="1:35" x14ac:dyDescent="0.2">
      <c r="A2240" s="1"/>
    </row>
    <row r="2241" spans="1:35" x14ac:dyDescent="0.2">
      <c r="A2241" s="1"/>
      <c r="K2241" s="2"/>
      <c r="M2241" s="2"/>
      <c r="AG2241" s="2"/>
      <c r="AI2241" s="2"/>
    </row>
    <row r="2242" spans="1:35" x14ac:dyDescent="0.2">
      <c r="A2242" s="1"/>
      <c r="K2242" s="2"/>
      <c r="M2242" s="2"/>
      <c r="AG2242" s="2"/>
      <c r="AI2242" s="2"/>
    </row>
    <row r="2243" spans="1:35" x14ac:dyDescent="0.2">
      <c r="A2243" s="1"/>
    </row>
    <row r="2244" spans="1:35" x14ac:dyDescent="0.2">
      <c r="A2244" s="1"/>
    </row>
    <row r="2245" spans="1:35" x14ac:dyDescent="0.2">
      <c r="A2245" s="1"/>
      <c r="AG2245" s="2"/>
      <c r="AI2245" s="2"/>
    </row>
    <row r="2246" spans="1:35" x14ac:dyDescent="0.2">
      <c r="A2246" s="1"/>
    </row>
    <row r="2247" spans="1:35" x14ac:dyDescent="0.2">
      <c r="A2247" s="1"/>
      <c r="K2247" s="2"/>
      <c r="M2247" s="2"/>
      <c r="AG2247" s="2"/>
      <c r="AI2247" s="2"/>
    </row>
    <row r="2248" spans="1:35" x14ac:dyDescent="0.2">
      <c r="A2248" s="1"/>
    </row>
    <row r="2249" spans="1:35" x14ac:dyDescent="0.2">
      <c r="A2249" s="1"/>
    </row>
    <row r="2250" spans="1:35" x14ac:dyDescent="0.2">
      <c r="A2250" s="1"/>
    </row>
    <row r="2251" spans="1:35" x14ac:dyDescent="0.2">
      <c r="A2251" s="1"/>
    </row>
    <row r="2252" spans="1:35" x14ac:dyDescent="0.2">
      <c r="A2252" s="1"/>
    </row>
    <row r="2253" spans="1:35" x14ac:dyDescent="0.2">
      <c r="A2253" s="1"/>
    </row>
    <row r="2254" spans="1:35" x14ac:dyDescent="0.2">
      <c r="A2254" s="1"/>
    </row>
    <row r="2255" spans="1:35" x14ac:dyDescent="0.2">
      <c r="A2255" s="1"/>
    </row>
    <row r="2256" spans="1:35" x14ac:dyDescent="0.2">
      <c r="A2256" s="1"/>
    </row>
    <row r="2257" spans="1:35" x14ac:dyDescent="0.2">
      <c r="A2257" s="1"/>
    </row>
    <row r="2258" spans="1:35" x14ac:dyDescent="0.2">
      <c r="A2258" s="1"/>
    </row>
    <row r="2259" spans="1:35" x14ac:dyDescent="0.2">
      <c r="A2259" s="1"/>
    </row>
    <row r="2260" spans="1:35" x14ac:dyDescent="0.2">
      <c r="A2260" s="1"/>
    </row>
    <row r="2261" spans="1:35" x14ac:dyDescent="0.2">
      <c r="A2261" s="1"/>
    </row>
    <row r="2262" spans="1:35" x14ac:dyDescent="0.2">
      <c r="A2262" s="1"/>
    </row>
    <row r="2263" spans="1:35" x14ac:dyDescent="0.2">
      <c r="A2263" s="1"/>
    </row>
    <row r="2264" spans="1:35" x14ac:dyDescent="0.2">
      <c r="A2264" s="1"/>
    </row>
    <row r="2265" spans="1:35" x14ac:dyDescent="0.2">
      <c r="A2265" s="1"/>
    </row>
    <row r="2266" spans="1:35" x14ac:dyDescent="0.2">
      <c r="A2266" s="1"/>
    </row>
    <row r="2267" spans="1:35" x14ac:dyDescent="0.2">
      <c r="A2267" s="1"/>
    </row>
    <row r="2268" spans="1:35" x14ac:dyDescent="0.2">
      <c r="A2268" s="1"/>
      <c r="AG2268" s="2"/>
      <c r="AI2268" s="2"/>
    </row>
    <row r="2269" spans="1:35" x14ac:dyDescent="0.2">
      <c r="A2269" s="1"/>
    </row>
    <row r="2270" spans="1:35" x14ac:dyDescent="0.2">
      <c r="A2270" s="1"/>
    </row>
    <row r="2271" spans="1:35" x14ac:dyDescent="0.2">
      <c r="A2271" s="1"/>
    </row>
    <row r="2272" spans="1:35" x14ac:dyDescent="0.2">
      <c r="A2272" s="1"/>
    </row>
    <row r="2273" spans="1:35" x14ac:dyDescent="0.2">
      <c r="A2273" s="1"/>
    </row>
    <row r="2274" spans="1:35" x14ac:dyDescent="0.2">
      <c r="A2274" s="1"/>
      <c r="AG2274" s="2"/>
      <c r="AI2274" s="2"/>
    </row>
    <row r="2275" spans="1:35" x14ac:dyDescent="0.2">
      <c r="A2275" s="1"/>
    </row>
    <row r="2276" spans="1:35" x14ac:dyDescent="0.2">
      <c r="A2276" s="1"/>
    </row>
    <row r="2277" spans="1:35" x14ac:dyDescent="0.2">
      <c r="A2277" s="1"/>
    </row>
    <row r="2278" spans="1:35" x14ac:dyDescent="0.2">
      <c r="A2278" s="1"/>
    </row>
    <row r="2279" spans="1:35" x14ac:dyDescent="0.2">
      <c r="A2279" s="1"/>
      <c r="AG2279" s="2"/>
      <c r="AI2279" s="2"/>
    </row>
    <row r="2280" spans="1:35" x14ac:dyDescent="0.2">
      <c r="A2280" s="1"/>
      <c r="K2280" s="2"/>
      <c r="M2280" s="2"/>
      <c r="AG2280" s="2"/>
      <c r="AI2280" s="2"/>
    </row>
    <row r="2281" spans="1:35" x14ac:dyDescent="0.2">
      <c r="A2281" s="1"/>
    </row>
    <row r="2282" spans="1:35" x14ac:dyDescent="0.2">
      <c r="A2282" s="1"/>
    </row>
    <row r="2283" spans="1:35" x14ac:dyDescent="0.2">
      <c r="A2283" s="1"/>
      <c r="K2283" s="2"/>
      <c r="M2283" s="2"/>
      <c r="AG2283" s="2"/>
      <c r="AI2283" s="2"/>
    </row>
    <row r="2284" spans="1:35" x14ac:dyDescent="0.2">
      <c r="A2284" s="1"/>
    </row>
    <row r="2285" spans="1:35" x14ac:dyDescent="0.2">
      <c r="A2285" s="1"/>
    </row>
    <row r="2286" spans="1:35" x14ac:dyDescent="0.2">
      <c r="A2286" s="1"/>
      <c r="K2286" s="2"/>
      <c r="M2286" s="2"/>
      <c r="AG2286" s="2"/>
      <c r="AI2286" s="2"/>
    </row>
    <row r="2287" spans="1:35" x14ac:dyDescent="0.2">
      <c r="A2287" s="1"/>
      <c r="K2287" s="2"/>
      <c r="M2287" s="2"/>
      <c r="AG2287" s="2"/>
      <c r="AI2287" s="2"/>
    </row>
    <row r="2288" spans="1:35" x14ac:dyDescent="0.2">
      <c r="A2288" s="1"/>
      <c r="AG2288" s="2"/>
      <c r="AI2288" s="2"/>
    </row>
    <row r="2289" spans="1:35" x14ac:dyDescent="0.2">
      <c r="A2289" s="1"/>
      <c r="AE2289" s="2"/>
      <c r="AG2289" s="2"/>
    </row>
    <row r="2290" spans="1:35" x14ac:dyDescent="0.2">
      <c r="A2290" s="1"/>
      <c r="K2290" s="2"/>
      <c r="M2290" s="2"/>
      <c r="AG2290" s="2"/>
      <c r="AI2290" s="2"/>
    </row>
    <row r="2291" spans="1:35" x14ac:dyDescent="0.2">
      <c r="A2291" s="1"/>
      <c r="AG2291" s="2"/>
      <c r="AI2291" s="2"/>
    </row>
    <row r="2292" spans="1:35" x14ac:dyDescent="0.2">
      <c r="A2292" s="1"/>
      <c r="AG2292" s="2"/>
      <c r="AI2292" s="2"/>
    </row>
    <row r="2293" spans="1:35" x14ac:dyDescent="0.2">
      <c r="A2293" s="1"/>
    </row>
    <row r="2294" spans="1:35" x14ac:dyDescent="0.2">
      <c r="A2294" s="1"/>
    </row>
    <row r="2295" spans="1:35" x14ac:dyDescent="0.2">
      <c r="A2295" s="1"/>
      <c r="AG2295" s="2"/>
      <c r="AI2295" s="2"/>
    </row>
    <row r="2296" spans="1:35" x14ac:dyDescent="0.2">
      <c r="A2296" s="1"/>
    </row>
    <row r="2297" spans="1:35" x14ac:dyDescent="0.2">
      <c r="A2297" s="1"/>
    </row>
    <row r="2298" spans="1:35" x14ac:dyDescent="0.2">
      <c r="A2298" s="1"/>
    </row>
    <row r="2299" spans="1:35" x14ac:dyDescent="0.2">
      <c r="A2299" s="1"/>
    </row>
    <row r="2300" spans="1:35" x14ac:dyDescent="0.2">
      <c r="A2300" s="1"/>
    </row>
    <row r="2301" spans="1:35" x14ac:dyDescent="0.2">
      <c r="A2301" s="1"/>
    </row>
    <row r="2302" spans="1:35" x14ac:dyDescent="0.2">
      <c r="A2302" s="1"/>
    </row>
    <row r="2303" spans="1:35" x14ac:dyDescent="0.2">
      <c r="A2303" s="1"/>
    </row>
    <row r="2304" spans="1:35" x14ac:dyDescent="0.2">
      <c r="A2304" s="1"/>
      <c r="AE2304" s="2"/>
      <c r="AG2304" s="2"/>
    </row>
    <row r="2305" spans="1:35" x14ac:dyDescent="0.2">
      <c r="A2305" s="1"/>
    </row>
    <row r="2306" spans="1:35" x14ac:dyDescent="0.2">
      <c r="A2306" s="1"/>
    </row>
    <row r="2307" spans="1:35" x14ac:dyDescent="0.2">
      <c r="A2307" s="1"/>
    </row>
    <row r="2308" spans="1:35" x14ac:dyDescent="0.2">
      <c r="A2308" s="1"/>
      <c r="AG2308" s="2"/>
      <c r="AI2308" s="2"/>
    </row>
    <row r="2309" spans="1:35" x14ac:dyDescent="0.2">
      <c r="A2309" s="1"/>
    </row>
    <row r="2310" spans="1:35" x14ac:dyDescent="0.2">
      <c r="A2310" s="1"/>
      <c r="K2310" s="2"/>
      <c r="M2310" s="2"/>
      <c r="AG2310" s="2"/>
      <c r="AI2310" s="2"/>
    </row>
    <row r="2311" spans="1:35" x14ac:dyDescent="0.2">
      <c r="A2311" s="1"/>
    </row>
    <row r="2312" spans="1:35" x14ac:dyDescent="0.2">
      <c r="A2312" s="1"/>
    </row>
    <row r="2313" spans="1:35" x14ac:dyDescent="0.2">
      <c r="A2313" s="1"/>
    </row>
    <row r="2314" spans="1:35" x14ac:dyDescent="0.2">
      <c r="A2314" s="1"/>
    </row>
    <row r="2315" spans="1:35" x14ac:dyDescent="0.2">
      <c r="A2315" s="1"/>
    </row>
    <row r="2316" spans="1:35" x14ac:dyDescent="0.2">
      <c r="A2316" s="1"/>
    </row>
    <row r="2317" spans="1:35" x14ac:dyDescent="0.2">
      <c r="A2317" s="1"/>
    </row>
    <row r="2318" spans="1:35" x14ac:dyDescent="0.2">
      <c r="A2318" s="1"/>
    </row>
    <row r="2319" spans="1:35" x14ac:dyDescent="0.2">
      <c r="A2319" s="1"/>
    </row>
    <row r="2320" spans="1:35" x14ac:dyDescent="0.2">
      <c r="A2320" s="1"/>
    </row>
    <row r="2321" spans="1:35" x14ac:dyDescent="0.2">
      <c r="A2321" s="1"/>
    </row>
    <row r="2322" spans="1:35" x14ac:dyDescent="0.2">
      <c r="A2322" s="1"/>
    </row>
    <row r="2323" spans="1:35" x14ac:dyDescent="0.2">
      <c r="A2323" s="1"/>
    </row>
    <row r="2324" spans="1:35" x14ac:dyDescent="0.2">
      <c r="A2324" s="1"/>
    </row>
    <row r="2325" spans="1:35" x14ac:dyDescent="0.2">
      <c r="A2325" s="1"/>
    </row>
    <row r="2326" spans="1:35" x14ac:dyDescent="0.2">
      <c r="A2326" s="1"/>
    </row>
    <row r="2327" spans="1:35" x14ac:dyDescent="0.2">
      <c r="A2327" s="1"/>
    </row>
    <row r="2328" spans="1:35" x14ac:dyDescent="0.2">
      <c r="A2328" s="1"/>
      <c r="AE2328" s="2"/>
      <c r="AG2328" s="2"/>
    </row>
    <row r="2329" spans="1:35" x14ac:dyDescent="0.2">
      <c r="A2329" s="1"/>
      <c r="AG2329" s="2"/>
      <c r="AI2329" s="2"/>
    </row>
    <row r="2330" spans="1:35" x14ac:dyDescent="0.2">
      <c r="A2330" s="1"/>
      <c r="AE2330" s="2"/>
      <c r="AG2330" s="2"/>
      <c r="AI2330" s="2"/>
    </row>
    <row r="2331" spans="1:35" x14ac:dyDescent="0.2">
      <c r="A2331" s="1"/>
    </row>
    <row r="2332" spans="1:35" x14ac:dyDescent="0.2">
      <c r="A2332" s="1"/>
    </row>
    <row r="2333" spans="1:35" x14ac:dyDescent="0.2">
      <c r="A2333" s="1"/>
    </row>
    <row r="2334" spans="1:35" x14ac:dyDescent="0.2">
      <c r="A2334" s="1"/>
    </row>
    <row r="2335" spans="1:35" x14ac:dyDescent="0.2">
      <c r="A2335" s="1"/>
    </row>
    <row r="2336" spans="1:35" x14ac:dyDescent="0.2">
      <c r="A2336" s="1"/>
    </row>
    <row r="2337" spans="1:35" x14ac:dyDescent="0.2">
      <c r="A2337" s="1"/>
    </row>
    <row r="2338" spans="1:35" x14ac:dyDescent="0.2">
      <c r="A2338" s="1"/>
    </row>
    <row r="2339" spans="1:35" x14ac:dyDescent="0.2">
      <c r="A2339" s="1"/>
    </row>
    <row r="2340" spans="1:35" x14ac:dyDescent="0.2">
      <c r="A2340" s="1"/>
      <c r="K2340" s="2"/>
      <c r="M2340" s="2"/>
      <c r="AG2340" s="2"/>
      <c r="AI2340" s="2"/>
    </row>
    <row r="2341" spans="1:35" x14ac:dyDescent="0.2">
      <c r="A2341" s="1"/>
    </row>
    <row r="2342" spans="1:35" x14ac:dyDescent="0.2">
      <c r="A2342" s="1"/>
    </row>
    <row r="2343" spans="1:35" x14ac:dyDescent="0.2">
      <c r="A2343" s="1"/>
    </row>
    <row r="2344" spans="1:35" x14ac:dyDescent="0.2">
      <c r="A2344" s="1"/>
    </row>
    <row r="2345" spans="1:35" x14ac:dyDescent="0.2">
      <c r="A2345" s="1"/>
    </row>
    <row r="2346" spans="1:35" x14ac:dyDescent="0.2">
      <c r="A2346" s="1"/>
    </row>
    <row r="2347" spans="1:35" x14ac:dyDescent="0.2">
      <c r="A2347" s="1"/>
      <c r="AG2347" s="2"/>
      <c r="AI2347" s="2"/>
    </row>
    <row r="2348" spans="1:35" x14ac:dyDescent="0.2">
      <c r="A2348" s="1"/>
    </row>
    <row r="2349" spans="1:35" x14ac:dyDescent="0.2">
      <c r="A2349" s="1"/>
    </row>
    <row r="2350" spans="1:35" x14ac:dyDescent="0.2">
      <c r="A2350" s="1"/>
      <c r="AG2350" s="2"/>
      <c r="AI2350" s="2"/>
    </row>
    <row r="2351" spans="1:35" x14ac:dyDescent="0.2">
      <c r="A2351" s="1"/>
      <c r="K2351" s="2"/>
      <c r="M2351" s="2"/>
      <c r="AG2351" s="2"/>
      <c r="AI2351" s="2"/>
    </row>
    <row r="2352" spans="1:35" x14ac:dyDescent="0.2">
      <c r="A2352" s="1"/>
    </row>
    <row r="2353" spans="1:35" x14ac:dyDescent="0.2">
      <c r="A2353" s="1"/>
    </row>
    <row r="2354" spans="1:35" x14ac:dyDescent="0.2">
      <c r="A2354" s="1"/>
    </row>
    <row r="2355" spans="1:35" x14ac:dyDescent="0.2">
      <c r="A2355" s="1"/>
      <c r="AG2355" s="2"/>
      <c r="AI2355" s="2"/>
    </row>
    <row r="2356" spans="1:35" x14ac:dyDescent="0.2">
      <c r="A2356" s="1"/>
      <c r="AG2356" s="2"/>
      <c r="AI2356" s="2"/>
    </row>
    <row r="2357" spans="1:35" x14ac:dyDescent="0.2">
      <c r="A2357" s="1"/>
    </row>
    <row r="2358" spans="1:35" x14ac:dyDescent="0.2">
      <c r="A2358" s="1"/>
    </row>
    <row r="2359" spans="1:35" x14ac:dyDescent="0.2">
      <c r="A2359" s="1"/>
      <c r="J2359" s="2"/>
      <c r="K2359" s="2"/>
      <c r="L2359" s="2"/>
      <c r="M2359" s="2"/>
      <c r="AG2359" s="2"/>
      <c r="AI2359" s="2"/>
    </row>
    <row r="2360" spans="1:35" x14ac:dyDescent="0.2">
      <c r="A2360" s="1"/>
      <c r="K2360" s="2"/>
      <c r="M2360" s="2"/>
      <c r="AG2360" s="2"/>
      <c r="AI2360" s="2"/>
    </row>
    <row r="2361" spans="1:35" x14ac:dyDescent="0.2">
      <c r="A2361" s="1"/>
    </row>
    <row r="2362" spans="1:35" x14ac:dyDescent="0.2">
      <c r="A2362" s="1"/>
      <c r="AG2362" s="2"/>
      <c r="AI2362" s="2"/>
    </row>
    <row r="2363" spans="1:35" x14ac:dyDescent="0.2">
      <c r="A2363" s="1"/>
    </row>
    <row r="2364" spans="1:35" x14ac:dyDescent="0.2">
      <c r="A2364" s="1"/>
      <c r="AG2364" s="2"/>
      <c r="AI2364" s="2"/>
    </row>
    <row r="2365" spans="1:35" x14ac:dyDescent="0.2">
      <c r="A2365" s="1"/>
    </row>
    <row r="2366" spans="1:35" x14ac:dyDescent="0.2">
      <c r="A2366" s="1"/>
      <c r="AG2366" s="2"/>
      <c r="AI2366" s="2"/>
    </row>
    <row r="2367" spans="1:35" x14ac:dyDescent="0.2">
      <c r="A2367" s="1"/>
    </row>
    <row r="2368" spans="1:35" x14ac:dyDescent="0.2">
      <c r="A2368" s="1"/>
    </row>
    <row r="2369" spans="1:35" x14ac:dyDescent="0.2">
      <c r="A2369" s="1"/>
    </row>
    <row r="2370" spans="1:35" x14ac:dyDescent="0.2">
      <c r="A2370" s="1"/>
    </row>
    <row r="2371" spans="1:35" x14ac:dyDescent="0.2">
      <c r="A2371" s="1"/>
    </row>
    <row r="2372" spans="1:35" x14ac:dyDescent="0.2">
      <c r="A2372" s="1"/>
    </row>
    <row r="2373" spans="1:35" x14ac:dyDescent="0.2">
      <c r="A2373" s="1"/>
      <c r="AG2373" s="2"/>
      <c r="AI2373" s="2"/>
    </row>
    <row r="2374" spans="1:35" x14ac:dyDescent="0.2">
      <c r="A2374" s="1"/>
    </row>
    <row r="2375" spans="1:35" x14ac:dyDescent="0.2">
      <c r="A2375" s="1"/>
    </row>
    <row r="2376" spans="1:35" x14ac:dyDescent="0.2">
      <c r="A2376" s="1"/>
    </row>
    <row r="2377" spans="1:35" x14ac:dyDescent="0.2">
      <c r="A2377" s="1"/>
    </row>
    <row r="2378" spans="1:35" x14ac:dyDescent="0.2">
      <c r="A2378" s="1"/>
      <c r="K2378" s="2"/>
      <c r="M2378" s="2"/>
      <c r="AG2378" s="2"/>
      <c r="AI2378" s="2"/>
    </row>
    <row r="2379" spans="1:35" x14ac:dyDescent="0.2">
      <c r="A2379" s="1"/>
      <c r="AG2379" s="2"/>
      <c r="AI2379" s="2"/>
    </row>
    <row r="2380" spans="1:35" x14ac:dyDescent="0.2">
      <c r="A2380" s="1"/>
      <c r="K2380" s="2"/>
      <c r="M2380" s="2"/>
      <c r="AG2380" s="2"/>
      <c r="AI2380" s="2"/>
    </row>
    <row r="2381" spans="1:35" x14ac:dyDescent="0.2">
      <c r="A2381" s="1"/>
      <c r="K2381" s="2"/>
      <c r="M2381" s="2"/>
      <c r="AG2381" s="2"/>
      <c r="AI2381" s="2"/>
    </row>
    <row r="2382" spans="1:35" x14ac:dyDescent="0.2">
      <c r="A2382" s="1"/>
    </row>
    <row r="2383" spans="1:35" x14ac:dyDescent="0.2">
      <c r="A2383" s="1"/>
      <c r="K2383" s="2"/>
      <c r="M2383" s="2"/>
      <c r="AG2383" s="2"/>
      <c r="AI2383" s="2"/>
    </row>
    <row r="2384" spans="1:35" x14ac:dyDescent="0.2">
      <c r="A2384" s="1"/>
      <c r="AG2384" s="2"/>
      <c r="AI2384" s="2"/>
    </row>
    <row r="2385" spans="1:35" x14ac:dyDescent="0.2">
      <c r="A2385" s="1"/>
    </row>
    <row r="2386" spans="1:35" x14ac:dyDescent="0.2">
      <c r="A2386" s="1"/>
    </row>
    <row r="2387" spans="1:35" x14ac:dyDescent="0.2">
      <c r="A2387" s="1"/>
    </row>
    <row r="2388" spans="1:35" x14ac:dyDescent="0.2">
      <c r="A2388" s="1"/>
    </row>
    <row r="2389" spans="1:35" x14ac:dyDescent="0.2">
      <c r="A2389" s="1"/>
    </row>
    <row r="2390" spans="1:35" x14ac:dyDescent="0.2">
      <c r="A2390" s="1"/>
      <c r="AG2390" s="2"/>
      <c r="AI2390" s="2"/>
    </row>
    <row r="2391" spans="1:35" x14ac:dyDescent="0.2">
      <c r="A2391" s="1"/>
    </row>
    <row r="2392" spans="1:35" x14ac:dyDescent="0.2">
      <c r="A2392" s="1"/>
    </row>
    <row r="2393" spans="1:35" x14ac:dyDescent="0.2">
      <c r="A2393" s="1"/>
    </row>
    <row r="2394" spans="1:35" x14ac:dyDescent="0.2">
      <c r="A2394" s="1"/>
    </row>
    <row r="2395" spans="1:35" x14ac:dyDescent="0.2">
      <c r="A2395" s="1"/>
    </row>
    <row r="2396" spans="1:35" x14ac:dyDescent="0.2">
      <c r="A2396" s="1"/>
    </row>
    <row r="2397" spans="1:35" x14ac:dyDescent="0.2">
      <c r="A2397" s="1"/>
    </row>
    <row r="2398" spans="1:35" x14ac:dyDescent="0.2">
      <c r="A2398" s="1"/>
    </row>
    <row r="2399" spans="1:35" x14ac:dyDescent="0.2">
      <c r="A2399" s="1"/>
    </row>
    <row r="2400" spans="1:35" x14ac:dyDescent="0.2">
      <c r="A2400" s="1"/>
      <c r="AG2400" s="2"/>
      <c r="AI2400" s="2"/>
    </row>
    <row r="2401" spans="1:35" x14ac:dyDescent="0.2">
      <c r="A2401" s="1"/>
    </row>
    <row r="2402" spans="1:35" x14ac:dyDescent="0.2">
      <c r="A2402" s="1"/>
    </row>
    <row r="2403" spans="1:35" x14ac:dyDescent="0.2">
      <c r="A2403" s="1"/>
      <c r="AG2403" s="2"/>
      <c r="AI2403" s="2"/>
    </row>
    <row r="2404" spans="1:35" x14ac:dyDescent="0.2">
      <c r="A2404" s="1"/>
      <c r="K2404" s="2"/>
      <c r="M2404" s="2"/>
      <c r="AG2404" s="2"/>
      <c r="AI2404" s="2"/>
    </row>
    <row r="2405" spans="1:35" x14ac:dyDescent="0.2">
      <c r="A2405" s="1"/>
      <c r="K2405" s="2"/>
      <c r="M2405" s="2"/>
      <c r="AG2405" s="2"/>
      <c r="AI2405" s="2"/>
    </row>
    <row r="2406" spans="1:35" x14ac:dyDescent="0.2">
      <c r="A2406" s="1"/>
      <c r="K2406" s="2"/>
      <c r="M2406" s="2"/>
      <c r="AG2406" s="2"/>
      <c r="AI2406" s="2"/>
    </row>
    <row r="2407" spans="1:35" x14ac:dyDescent="0.2">
      <c r="A2407" s="1"/>
      <c r="K2407" s="2"/>
      <c r="M2407" s="2"/>
      <c r="AG2407" s="2"/>
      <c r="AI2407" s="2"/>
    </row>
    <row r="2408" spans="1:35" x14ac:dyDescent="0.2">
      <c r="A2408" s="1"/>
      <c r="K2408" s="2"/>
      <c r="M2408" s="2"/>
      <c r="AE2408" s="2"/>
      <c r="AG2408" s="2"/>
      <c r="AI2408" s="2"/>
    </row>
    <row r="2409" spans="1:35" x14ac:dyDescent="0.2">
      <c r="A2409" s="1"/>
      <c r="AG2409" s="2"/>
      <c r="AI2409" s="2"/>
    </row>
    <row r="2410" spans="1:35" x14ac:dyDescent="0.2">
      <c r="A2410" s="1"/>
    </row>
    <row r="2411" spans="1:35" x14ac:dyDescent="0.2">
      <c r="A2411" s="1"/>
    </row>
    <row r="2412" spans="1:35" x14ac:dyDescent="0.2">
      <c r="A2412" s="1"/>
    </row>
    <row r="2413" spans="1:35" x14ac:dyDescent="0.2">
      <c r="A2413" s="1"/>
    </row>
    <row r="2414" spans="1:35" x14ac:dyDescent="0.2">
      <c r="A2414" s="1"/>
    </row>
    <row r="2415" spans="1:35" x14ac:dyDescent="0.2">
      <c r="A2415" s="1"/>
      <c r="AG2415" s="2"/>
      <c r="AI2415" s="2"/>
    </row>
    <row r="2416" spans="1:35" x14ac:dyDescent="0.2">
      <c r="A2416" s="1"/>
    </row>
    <row r="2417" spans="1:35" x14ac:dyDescent="0.2">
      <c r="A2417" s="1"/>
    </row>
    <row r="2418" spans="1:35" x14ac:dyDescent="0.2">
      <c r="A2418" s="1"/>
    </row>
    <row r="2419" spans="1:35" x14ac:dyDescent="0.2">
      <c r="A2419" s="1"/>
    </row>
    <row r="2420" spans="1:35" x14ac:dyDescent="0.2">
      <c r="A2420" s="1"/>
    </row>
    <row r="2421" spans="1:35" x14ac:dyDescent="0.2">
      <c r="A2421" s="1"/>
    </row>
    <row r="2422" spans="1:35" x14ac:dyDescent="0.2">
      <c r="A2422" s="1"/>
    </row>
    <row r="2423" spans="1:35" x14ac:dyDescent="0.2">
      <c r="A2423" s="1"/>
    </row>
    <row r="2424" spans="1:35" x14ac:dyDescent="0.2">
      <c r="A2424" s="1"/>
      <c r="AG2424" s="2"/>
      <c r="AI2424" s="2"/>
    </row>
    <row r="2425" spans="1:35" x14ac:dyDescent="0.2">
      <c r="A2425" s="1"/>
    </row>
    <row r="2426" spans="1:35" x14ac:dyDescent="0.2">
      <c r="A2426" s="1"/>
    </row>
    <row r="2427" spans="1:35" x14ac:dyDescent="0.2">
      <c r="A2427" s="1"/>
    </row>
    <row r="2428" spans="1:35" x14ac:dyDescent="0.2">
      <c r="A2428" s="1"/>
      <c r="K2428" s="2"/>
      <c r="M2428" s="2"/>
      <c r="AG2428" s="2"/>
      <c r="AI2428" s="2"/>
    </row>
    <row r="2429" spans="1:35" x14ac:dyDescent="0.2">
      <c r="A2429" s="1"/>
    </row>
    <row r="2430" spans="1:35" x14ac:dyDescent="0.2">
      <c r="A2430" s="1"/>
    </row>
    <row r="2431" spans="1:35" x14ac:dyDescent="0.2">
      <c r="A2431" s="1"/>
    </row>
    <row r="2432" spans="1:35" x14ac:dyDescent="0.2">
      <c r="A2432" s="1"/>
      <c r="AG2432" s="2"/>
      <c r="AI2432" s="2"/>
    </row>
    <row r="2433" spans="1:35" x14ac:dyDescent="0.2">
      <c r="A2433" s="1"/>
    </row>
    <row r="2434" spans="1:35" x14ac:dyDescent="0.2">
      <c r="A2434" s="1"/>
    </row>
    <row r="2435" spans="1:35" x14ac:dyDescent="0.2">
      <c r="A2435" s="1"/>
    </row>
    <row r="2436" spans="1:35" x14ac:dyDescent="0.2">
      <c r="A2436" s="1"/>
      <c r="K2436" s="2"/>
      <c r="M2436" s="2"/>
      <c r="AG2436" s="2"/>
      <c r="AI2436" s="2"/>
    </row>
    <row r="2437" spans="1:35" x14ac:dyDescent="0.2">
      <c r="A2437" s="1"/>
    </row>
    <row r="2438" spans="1:35" x14ac:dyDescent="0.2">
      <c r="A2438" s="1"/>
    </row>
    <row r="2439" spans="1:35" x14ac:dyDescent="0.2">
      <c r="A2439" s="1"/>
    </row>
    <row r="2440" spans="1:35" x14ac:dyDescent="0.2">
      <c r="A2440" s="1"/>
    </row>
    <row r="2441" spans="1:35" x14ac:dyDescent="0.2">
      <c r="A2441" s="1"/>
    </row>
    <row r="2442" spans="1:35" x14ac:dyDescent="0.2">
      <c r="A2442" s="1"/>
      <c r="AG2442" s="2"/>
      <c r="AI2442" s="2"/>
    </row>
    <row r="2443" spans="1:35" x14ac:dyDescent="0.2">
      <c r="A2443" s="1"/>
    </row>
    <row r="2444" spans="1:35" x14ac:dyDescent="0.2">
      <c r="A2444" s="1"/>
    </row>
    <row r="2445" spans="1:35" x14ac:dyDescent="0.2">
      <c r="A2445" s="1"/>
    </row>
    <row r="2446" spans="1:35" x14ac:dyDescent="0.2">
      <c r="A2446" s="1"/>
      <c r="K2446" s="2"/>
      <c r="M2446" s="2"/>
      <c r="AG2446" s="2"/>
      <c r="AI2446" s="2"/>
    </row>
    <row r="2447" spans="1:35" x14ac:dyDescent="0.2">
      <c r="A2447" s="1"/>
    </row>
    <row r="2448" spans="1:35" x14ac:dyDescent="0.2">
      <c r="A2448" s="1"/>
    </row>
    <row r="2449" spans="1:35" x14ac:dyDescent="0.2">
      <c r="A2449" s="1"/>
      <c r="K2449" s="2"/>
      <c r="M2449" s="2"/>
      <c r="AG2449" s="2"/>
      <c r="AI2449" s="2"/>
    </row>
    <row r="2450" spans="1:35" x14ac:dyDescent="0.2">
      <c r="A2450" s="1"/>
      <c r="AG2450" s="2"/>
      <c r="AI2450" s="2"/>
    </row>
    <row r="2451" spans="1:35" x14ac:dyDescent="0.2">
      <c r="A2451" s="1"/>
      <c r="AG2451" s="2"/>
      <c r="AI2451" s="2"/>
    </row>
    <row r="2452" spans="1:35" x14ac:dyDescent="0.2">
      <c r="A2452" s="1"/>
      <c r="AG2452" s="2"/>
      <c r="AI2452" s="2"/>
    </row>
    <row r="2453" spans="1:35" x14ac:dyDescent="0.2">
      <c r="A2453" s="1"/>
      <c r="AG2453" s="2"/>
      <c r="AI2453" s="2"/>
    </row>
    <row r="2454" spans="1:35" x14ac:dyDescent="0.2">
      <c r="A2454" s="1"/>
    </row>
    <row r="2455" spans="1:35" x14ac:dyDescent="0.2">
      <c r="A2455" s="1"/>
    </row>
    <row r="2456" spans="1:35" x14ac:dyDescent="0.2">
      <c r="A2456" s="1"/>
    </row>
    <row r="2457" spans="1:35" x14ac:dyDescent="0.2">
      <c r="A2457" s="1"/>
    </row>
    <row r="2458" spans="1:35" x14ac:dyDescent="0.2">
      <c r="A2458" s="1"/>
    </row>
    <row r="2459" spans="1:35" x14ac:dyDescent="0.2">
      <c r="A2459" s="1"/>
      <c r="K2459" s="2"/>
      <c r="M2459" s="2"/>
      <c r="AG2459" s="2"/>
      <c r="AI2459" s="2"/>
    </row>
    <row r="2460" spans="1:35" x14ac:dyDescent="0.2">
      <c r="A2460" s="1"/>
    </row>
    <row r="2461" spans="1:35" x14ac:dyDescent="0.2">
      <c r="A2461" s="1"/>
    </row>
    <row r="2462" spans="1:35" x14ac:dyDescent="0.2">
      <c r="A2462" s="1"/>
      <c r="K2462" s="2"/>
      <c r="M2462" s="2"/>
      <c r="AG2462" s="2"/>
      <c r="AI2462" s="2"/>
    </row>
    <row r="2463" spans="1:35" x14ac:dyDescent="0.2">
      <c r="A2463" s="1"/>
      <c r="AG2463" s="2"/>
      <c r="AI2463" s="2"/>
    </row>
    <row r="2464" spans="1:35" x14ac:dyDescent="0.2">
      <c r="A2464" s="1"/>
    </row>
    <row r="2465" spans="1:35" x14ac:dyDescent="0.2">
      <c r="A2465" s="1"/>
    </row>
    <row r="2466" spans="1:35" x14ac:dyDescent="0.2">
      <c r="A2466" s="1"/>
      <c r="K2466" s="2"/>
      <c r="M2466" s="2"/>
      <c r="AG2466" s="2"/>
      <c r="AI2466" s="2"/>
    </row>
    <row r="2467" spans="1:35" x14ac:dyDescent="0.2">
      <c r="A2467" s="1"/>
    </row>
    <row r="2468" spans="1:35" x14ac:dyDescent="0.2">
      <c r="A2468" s="1"/>
      <c r="K2468" s="2"/>
      <c r="M2468" s="2"/>
      <c r="AG2468" s="2"/>
      <c r="AI2468" s="2"/>
    </row>
    <row r="2469" spans="1:35" x14ac:dyDescent="0.2">
      <c r="A2469" s="1"/>
    </row>
    <row r="2470" spans="1:35" x14ac:dyDescent="0.2">
      <c r="A2470" s="1"/>
      <c r="AG2470" s="2"/>
      <c r="AI2470" s="2"/>
    </row>
    <row r="2471" spans="1:35" x14ac:dyDescent="0.2">
      <c r="A2471" s="1"/>
      <c r="AG2471" s="2"/>
      <c r="AI2471" s="2"/>
    </row>
    <row r="2472" spans="1:35" x14ac:dyDescent="0.2">
      <c r="A2472" s="1"/>
      <c r="AG2472" s="2"/>
      <c r="AI2472" s="2"/>
    </row>
    <row r="2473" spans="1:35" x14ac:dyDescent="0.2">
      <c r="A2473" s="1"/>
    </row>
    <row r="2474" spans="1:35" x14ac:dyDescent="0.2">
      <c r="A2474" s="1"/>
      <c r="AG2474" s="2"/>
      <c r="AI2474" s="2"/>
    </row>
    <row r="2475" spans="1:35" x14ac:dyDescent="0.2">
      <c r="A2475" s="1"/>
    </row>
    <row r="2476" spans="1:35" x14ac:dyDescent="0.2">
      <c r="A2476" s="1"/>
    </row>
    <row r="2477" spans="1:35" x14ac:dyDescent="0.2">
      <c r="A2477" s="1"/>
    </row>
    <row r="2478" spans="1:35" x14ac:dyDescent="0.2">
      <c r="A2478" s="1"/>
      <c r="AG2478" s="2"/>
      <c r="AI2478" s="2"/>
    </row>
    <row r="2479" spans="1:35" x14ac:dyDescent="0.2">
      <c r="A2479" s="1"/>
    </row>
    <row r="2480" spans="1:35" x14ac:dyDescent="0.2">
      <c r="A2480" s="1"/>
      <c r="K2480" s="2"/>
      <c r="M2480" s="2"/>
      <c r="AG2480" s="2"/>
      <c r="AI2480" s="2"/>
    </row>
    <row r="2481" spans="1:35" x14ac:dyDescent="0.2">
      <c r="A2481" s="1"/>
      <c r="AG2481" s="2"/>
      <c r="AI2481" s="2"/>
    </row>
    <row r="2482" spans="1:35" x14ac:dyDescent="0.2">
      <c r="A2482" s="1"/>
      <c r="AG2482" s="2"/>
      <c r="AI2482" s="2"/>
    </row>
    <row r="2483" spans="1:35" x14ac:dyDescent="0.2">
      <c r="A2483" s="1"/>
    </row>
    <row r="2484" spans="1:35" x14ac:dyDescent="0.2">
      <c r="A2484" s="1"/>
      <c r="K2484" s="2"/>
      <c r="M2484" s="2"/>
      <c r="AG2484" s="2"/>
      <c r="AI2484" s="2"/>
    </row>
    <row r="2485" spans="1:35" x14ac:dyDescent="0.2">
      <c r="A2485" s="1"/>
    </row>
    <row r="2486" spans="1:35" x14ac:dyDescent="0.2">
      <c r="A2486" s="1"/>
    </row>
    <row r="2487" spans="1:35" x14ac:dyDescent="0.2">
      <c r="A2487" s="1"/>
    </row>
    <row r="2488" spans="1:35" x14ac:dyDescent="0.2">
      <c r="A2488" s="1"/>
    </row>
    <row r="2489" spans="1:35" x14ac:dyDescent="0.2">
      <c r="A2489" s="1"/>
    </row>
    <row r="2490" spans="1:35" x14ac:dyDescent="0.2">
      <c r="A2490" s="1"/>
    </row>
    <row r="2491" spans="1:35" x14ac:dyDescent="0.2">
      <c r="A2491" s="1"/>
    </row>
    <row r="2492" spans="1:35" x14ac:dyDescent="0.2">
      <c r="A2492" s="1"/>
    </row>
    <row r="2493" spans="1:35" x14ac:dyDescent="0.2">
      <c r="A2493" s="1"/>
    </row>
    <row r="2494" spans="1:35" x14ac:dyDescent="0.2">
      <c r="A2494" s="1"/>
    </row>
    <row r="2495" spans="1:35" x14ac:dyDescent="0.2">
      <c r="A2495" s="1"/>
      <c r="K2495" s="2"/>
      <c r="M2495" s="2"/>
      <c r="AG2495" s="2"/>
      <c r="AI2495" s="2"/>
    </row>
    <row r="2496" spans="1:35" x14ac:dyDescent="0.2">
      <c r="A2496" s="1"/>
      <c r="K2496" s="2"/>
      <c r="M2496" s="2"/>
      <c r="AG2496" s="2"/>
      <c r="AI2496" s="2"/>
    </row>
    <row r="2497" spans="1:35" x14ac:dyDescent="0.2">
      <c r="A2497" s="1"/>
    </row>
    <row r="2498" spans="1:35" x14ac:dyDescent="0.2">
      <c r="A2498" s="1"/>
      <c r="AG2498" s="2"/>
      <c r="AI2498" s="2"/>
    </row>
    <row r="2499" spans="1:35" x14ac:dyDescent="0.2">
      <c r="A2499" s="1"/>
      <c r="AG2499" s="2"/>
      <c r="AI2499" s="2"/>
    </row>
    <row r="2500" spans="1:35" x14ac:dyDescent="0.2">
      <c r="A2500" s="1"/>
      <c r="AG2500" s="2"/>
      <c r="AI2500" s="2"/>
    </row>
    <row r="2501" spans="1:35" x14ac:dyDescent="0.2">
      <c r="A2501" s="1"/>
      <c r="K2501" s="2"/>
      <c r="M2501" s="2"/>
      <c r="AG2501" s="2"/>
      <c r="AI2501" s="2"/>
    </row>
    <row r="2502" spans="1:35" x14ac:dyDescent="0.2">
      <c r="A2502" s="1"/>
    </row>
    <row r="2503" spans="1:35" x14ac:dyDescent="0.2">
      <c r="A2503" s="1"/>
    </row>
    <row r="2504" spans="1:35" x14ac:dyDescent="0.2">
      <c r="A2504" s="1"/>
    </row>
    <row r="2505" spans="1:35" x14ac:dyDescent="0.2">
      <c r="A2505" s="1"/>
    </row>
    <row r="2506" spans="1:35" x14ac:dyDescent="0.2">
      <c r="A2506" s="1"/>
    </row>
    <row r="2507" spans="1:35" x14ac:dyDescent="0.2">
      <c r="A2507" s="1"/>
    </row>
    <row r="2508" spans="1:35" x14ac:dyDescent="0.2">
      <c r="A2508" s="1"/>
      <c r="K2508" s="2"/>
      <c r="M2508" s="2"/>
      <c r="AG2508" s="2"/>
      <c r="AI2508" s="2"/>
    </row>
    <row r="2509" spans="1:35" x14ac:dyDescent="0.2">
      <c r="A2509" s="1"/>
    </row>
    <row r="2510" spans="1:35" x14ac:dyDescent="0.2">
      <c r="A2510" s="1"/>
    </row>
    <row r="2511" spans="1:35" x14ac:dyDescent="0.2">
      <c r="A2511" s="1"/>
    </row>
    <row r="2512" spans="1:35" x14ac:dyDescent="0.2">
      <c r="A2512" s="1"/>
    </row>
    <row r="2513" spans="1:35" x14ac:dyDescent="0.2">
      <c r="A2513" s="1"/>
      <c r="K2513" s="2"/>
      <c r="M2513" s="2"/>
      <c r="AG2513" s="2"/>
      <c r="AI2513" s="2"/>
    </row>
    <row r="2514" spans="1:35" x14ac:dyDescent="0.2">
      <c r="A2514" s="1"/>
      <c r="K2514" s="2"/>
      <c r="M2514" s="2"/>
      <c r="AG2514" s="2"/>
      <c r="AI2514" s="2"/>
    </row>
    <row r="2515" spans="1:35" x14ac:dyDescent="0.2">
      <c r="A2515" s="1"/>
      <c r="AG2515" s="2"/>
      <c r="AI2515" s="2"/>
    </row>
    <row r="2516" spans="1:35" x14ac:dyDescent="0.2">
      <c r="A2516" s="1"/>
    </row>
    <row r="2517" spans="1:35" x14ac:dyDescent="0.2">
      <c r="A2517" s="1"/>
    </row>
    <row r="2518" spans="1:35" x14ac:dyDescent="0.2">
      <c r="A2518" s="1"/>
    </row>
    <row r="2519" spans="1:35" x14ac:dyDescent="0.2">
      <c r="A2519" s="1"/>
    </row>
    <row r="2520" spans="1:35" x14ac:dyDescent="0.2">
      <c r="A2520" s="1"/>
    </row>
    <row r="2521" spans="1:35" x14ac:dyDescent="0.2">
      <c r="A2521" s="1"/>
    </row>
    <row r="2522" spans="1:35" x14ac:dyDescent="0.2">
      <c r="A2522" s="1"/>
      <c r="AG2522" s="2"/>
      <c r="AI2522" s="2"/>
    </row>
    <row r="2523" spans="1:35" x14ac:dyDescent="0.2">
      <c r="A2523" s="1"/>
      <c r="K2523" s="2"/>
      <c r="M2523" s="2"/>
      <c r="AG2523" s="2"/>
      <c r="AI2523" s="2"/>
    </row>
    <row r="2524" spans="1:35" x14ac:dyDescent="0.2">
      <c r="A2524" s="1"/>
      <c r="AG2524" s="2"/>
      <c r="AI2524" s="2"/>
    </row>
    <row r="2525" spans="1:35" x14ac:dyDescent="0.2">
      <c r="A2525" s="1"/>
    </row>
    <row r="2526" spans="1:35" x14ac:dyDescent="0.2">
      <c r="A2526" s="1"/>
    </row>
    <row r="2527" spans="1:35" x14ac:dyDescent="0.2">
      <c r="A2527" s="1"/>
    </row>
    <row r="2528" spans="1:35" x14ac:dyDescent="0.2">
      <c r="A2528" s="1"/>
    </row>
    <row r="2529" spans="1:1" x14ac:dyDescent="0.2">
      <c r="A2529" s="1"/>
    </row>
    <row r="2530" spans="1:1" x14ac:dyDescent="0.2">
      <c r="A2530" s="1"/>
    </row>
    <row r="2531" spans="1:1" x14ac:dyDescent="0.2">
      <c r="A2531" s="1"/>
    </row>
    <row r="2532" spans="1:1" x14ac:dyDescent="0.2">
      <c r="A2532" s="1"/>
    </row>
    <row r="2533" spans="1:1" x14ac:dyDescent="0.2">
      <c r="A2533" s="1"/>
    </row>
    <row r="2534" spans="1:1" x14ac:dyDescent="0.2">
      <c r="A2534" s="1"/>
    </row>
    <row r="2535" spans="1:1" x14ac:dyDescent="0.2">
      <c r="A2535" s="1"/>
    </row>
    <row r="2536" spans="1:1" x14ac:dyDescent="0.2">
      <c r="A2536" s="1"/>
    </row>
    <row r="2537" spans="1:1" x14ac:dyDescent="0.2">
      <c r="A2537" s="1"/>
    </row>
    <row r="2538" spans="1:1" x14ac:dyDescent="0.2">
      <c r="A2538" s="1"/>
    </row>
    <row r="2539" spans="1:1" x14ac:dyDescent="0.2">
      <c r="A2539" s="1"/>
    </row>
    <row r="2540" spans="1:1" x14ac:dyDescent="0.2">
      <c r="A2540" s="1"/>
    </row>
    <row r="2541" spans="1:1" x14ac:dyDescent="0.2">
      <c r="A2541" s="1"/>
    </row>
    <row r="2542" spans="1:1" x14ac:dyDescent="0.2">
      <c r="A2542" s="1"/>
    </row>
    <row r="2543" spans="1:1" x14ac:dyDescent="0.2">
      <c r="A2543" s="1"/>
    </row>
    <row r="2544" spans="1:1" x14ac:dyDescent="0.2">
      <c r="A2544" s="1"/>
    </row>
    <row r="2545" spans="1:35" x14ac:dyDescent="0.2">
      <c r="A2545" s="1"/>
    </row>
    <row r="2546" spans="1:35" x14ac:dyDescent="0.2">
      <c r="A2546" s="1"/>
    </row>
    <row r="2547" spans="1:35" x14ac:dyDescent="0.2">
      <c r="A2547" s="1"/>
    </row>
    <row r="2548" spans="1:35" x14ac:dyDescent="0.2">
      <c r="A2548" s="1"/>
      <c r="K2548" s="2"/>
      <c r="M2548" s="2"/>
      <c r="AG2548" s="2"/>
      <c r="AI2548" s="2"/>
    </row>
    <row r="2549" spans="1:35" x14ac:dyDescent="0.2">
      <c r="A2549" s="1"/>
      <c r="AG2549" s="2"/>
      <c r="AI2549" s="2"/>
    </row>
    <row r="2550" spans="1:35" x14ac:dyDescent="0.2">
      <c r="A2550" s="1"/>
      <c r="K2550" s="2"/>
      <c r="M2550" s="2"/>
      <c r="AG2550" s="2"/>
      <c r="AI2550" s="2"/>
    </row>
    <row r="2551" spans="1:35" x14ac:dyDescent="0.2">
      <c r="A2551" s="1"/>
    </row>
    <row r="2552" spans="1:35" x14ac:dyDescent="0.2">
      <c r="A2552" s="1"/>
    </row>
    <row r="2553" spans="1:35" x14ac:dyDescent="0.2">
      <c r="A2553" s="1"/>
    </row>
    <row r="2554" spans="1:35" x14ac:dyDescent="0.2">
      <c r="A2554" s="1"/>
    </row>
    <row r="2555" spans="1:35" x14ac:dyDescent="0.2">
      <c r="A2555" s="1"/>
    </row>
    <row r="2556" spans="1:35" x14ac:dyDescent="0.2">
      <c r="A2556" s="1"/>
    </row>
    <row r="2557" spans="1:35" x14ac:dyDescent="0.2">
      <c r="A2557" s="1"/>
      <c r="K2557" s="2"/>
      <c r="M2557" s="2"/>
      <c r="AG2557" s="2"/>
      <c r="AI2557" s="2"/>
    </row>
    <row r="2558" spans="1:35" x14ac:dyDescent="0.2">
      <c r="A2558" s="1"/>
    </row>
    <row r="2559" spans="1:35" x14ac:dyDescent="0.2">
      <c r="A2559" s="1"/>
    </row>
    <row r="2560" spans="1:35" x14ac:dyDescent="0.2">
      <c r="A2560" s="1"/>
    </row>
    <row r="2561" spans="1:35" x14ac:dyDescent="0.2">
      <c r="A2561" s="1"/>
    </row>
    <row r="2562" spans="1:35" x14ac:dyDescent="0.2">
      <c r="A2562" s="1"/>
    </row>
    <row r="2563" spans="1:35" x14ac:dyDescent="0.2">
      <c r="A2563" s="1"/>
    </row>
    <row r="2564" spans="1:35" x14ac:dyDescent="0.2">
      <c r="A2564" s="1"/>
      <c r="K2564" s="2"/>
      <c r="M2564" s="2"/>
      <c r="AG2564" s="2"/>
      <c r="AI2564" s="2"/>
    </row>
    <row r="2565" spans="1:35" x14ac:dyDescent="0.2">
      <c r="A2565" s="1"/>
      <c r="K2565" s="2"/>
      <c r="M2565" s="2"/>
      <c r="AG2565" s="2"/>
      <c r="AI2565" s="2"/>
    </row>
    <row r="2566" spans="1:35" x14ac:dyDescent="0.2">
      <c r="A2566" s="1"/>
    </row>
    <row r="2567" spans="1:35" x14ac:dyDescent="0.2">
      <c r="A2567" s="1"/>
      <c r="AG2567" s="2"/>
      <c r="AI2567" s="2"/>
    </row>
    <row r="2568" spans="1:35" x14ac:dyDescent="0.2">
      <c r="A2568" s="1"/>
      <c r="K2568" s="2"/>
      <c r="M2568" s="2"/>
      <c r="AG2568" s="2"/>
      <c r="AI2568" s="2"/>
    </row>
    <row r="2569" spans="1:35" x14ac:dyDescent="0.2">
      <c r="A2569" s="1"/>
      <c r="AG2569" s="2"/>
      <c r="AI2569" s="2"/>
    </row>
    <row r="2570" spans="1:35" x14ac:dyDescent="0.2">
      <c r="A2570" s="1"/>
      <c r="AG2570" s="2"/>
      <c r="AI2570" s="2"/>
    </row>
    <row r="2571" spans="1:35" x14ac:dyDescent="0.2">
      <c r="A2571" s="1"/>
      <c r="AG2571" s="2"/>
      <c r="AI2571" s="2"/>
    </row>
    <row r="2572" spans="1:35" x14ac:dyDescent="0.2">
      <c r="A2572" s="1"/>
    </row>
    <row r="2573" spans="1:35" x14ac:dyDescent="0.2">
      <c r="A2573" s="1"/>
    </row>
    <row r="2574" spans="1:35" x14ac:dyDescent="0.2">
      <c r="A2574" s="1"/>
    </row>
    <row r="2575" spans="1:35" x14ac:dyDescent="0.2">
      <c r="A2575" s="1"/>
    </row>
    <row r="2576" spans="1:35" x14ac:dyDescent="0.2">
      <c r="A2576" s="1"/>
    </row>
    <row r="2577" spans="1:35" x14ac:dyDescent="0.2">
      <c r="A2577" s="1"/>
    </row>
    <row r="2578" spans="1:35" x14ac:dyDescent="0.2">
      <c r="A2578" s="1"/>
    </row>
    <row r="2579" spans="1:35" x14ac:dyDescent="0.2">
      <c r="A2579" s="1"/>
    </row>
    <row r="2580" spans="1:35" x14ac:dyDescent="0.2">
      <c r="A2580" s="1"/>
      <c r="AG2580" s="2"/>
      <c r="AI2580" s="2"/>
    </row>
    <row r="2581" spans="1:35" x14ac:dyDescent="0.2">
      <c r="A2581" s="1"/>
    </row>
    <row r="2582" spans="1:35" x14ac:dyDescent="0.2">
      <c r="A2582" s="1"/>
    </row>
    <row r="2583" spans="1:35" x14ac:dyDescent="0.2">
      <c r="A2583" s="1"/>
    </row>
    <row r="2584" spans="1:35" x14ac:dyDescent="0.2">
      <c r="A2584" s="1"/>
    </row>
    <row r="2585" spans="1:35" x14ac:dyDescent="0.2">
      <c r="A2585" s="1"/>
    </row>
    <row r="2586" spans="1:35" x14ac:dyDescent="0.2">
      <c r="A2586" s="1"/>
    </row>
    <row r="2587" spans="1:35" x14ac:dyDescent="0.2">
      <c r="A2587" s="1"/>
      <c r="K2587" s="2"/>
      <c r="M2587" s="2"/>
      <c r="AG2587" s="2"/>
      <c r="AI2587" s="2"/>
    </row>
    <row r="2588" spans="1:35" x14ac:dyDescent="0.2">
      <c r="A2588" s="1"/>
    </row>
    <row r="2589" spans="1:35" x14ac:dyDescent="0.2">
      <c r="A2589" s="1"/>
    </row>
    <row r="2590" spans="1:35" x14ac:dyDescent="0.2">
      <c r="A2590" s="1"/>
    </row>
    <row r="2591" spans="1:35" x14ac:dyDescent="0.2">
      <c r="A2591" s="1"/>
    </row>
    <row r="2592" spans="1:35" x14ac:dyDescent="0.2">
      <c r="A2592" s="1"/>
    </row>
    <row r="2593" spans="1:35" x14ac:dyDescent="0.2">
      <c r="A2593" s="1"/>
    </row>
    <row r="2594" spans="1:35" x14ac:dyDescent="0.2">
      <c r="A2594" s="1"/>
    </row>
    <row r="2595" spans="1:35" x14ac:dyDescent="0.2">
      <c r="A2595" s="1"/>
      <c r="K2595" s="2"/>
      <c r="M2595" s="2"/>
      <c r="AG2595" s="2"/>
      <c r="AI2595" s="2"/>
    </row>
    <row r="2596" spans="1:35" x14ac:dyDescent="0.2">
      <c r="A2596" s="1"/>
    </row>
    <row r="2597" spans="1:35" x14ac:dyDescent="0.2">
      <c r="A2597" s="1"/>
    </row>
    <row r="2598" spans="1:35" x14ac:dyDescent="0.2">
      <c r="A2598" s="1"/>
      <c r="AG2598" s="2"/>
      <c r="AI2598" s="2"/>
    </row>
    <row r="2599" spans="1:35" x14ac:dyDescent="0.2">
      <c r="A2599" s="1"/>
      <c r="AG2599" s="2"/>
      <c r="AI2599" s="2"/>
    </row>
    <row r="2600" spans="1:35" x14ac:dyDescent="0.2">
      <c r="A2600" s="1"/>
    </row>
    <row r="2601" spans="1:35" x14ac:dyDescent="0.2">
      <c r="A2601" s="1"/>
    </row>
    <row r="2602" spans="1:35" x14ac:dyDescent="0.2">
      <c r="A2602" s="1"/>
    </row>
    <row r="2603" spans="1:35" x14ac:dyDescent="0.2">
      <c r="A2603" s="1"/>
      <c r="K2603" s="2"/>
      <c r="M2603" s="2"/>
      <c r="AG2603" s="2"/>
      <c r="AI2603" s="2"/>
    </row>
    <row r="2604" spans="1:35" x14ac:dyDescent="0.2">
      <c r="A2604" s="1"/>
      <c r="AG2604" s="2"/>
      <c r="AI2604" s="2"/>
    </row>
    <row r="2605" spans="1:35" x14ac:dyDescent="0.2">
      <c r="A2605" s="1"/>
    </row>
    <row r="2606" spans="1:35" x14ac:dyDescent="0.2">
      <c r="A2606" s="1"/>
    </row>
    <row r="2607" spans="1:35" x14ac:dyDescent="0.2">
      <c r="A2607" s="1"/>
    </row>
    <row r="2608" spans="1:35" x14ac:dyDescent="0.2">
      <c r="A2608" s="1"/>
    </row>
    <row r="2609" spans="1:35" x14ac:dyDescent="0.2">
      <c r="A2609" s="1"/>
      <c r="K2609" s="2"/>
      <c r="M2609" s="2"/>
      <c r="AG2609" s="2"/>
      <c r="AI2609" s="2"/>
    </row>
    <row r="2610" spans="1:35" x14ac:dyDescent="0.2">
      <c r="A2610" s="1"/>
      <c r="K2610" s="2"/>
      <c r="M2610" s="2"/>
      <c r="AG2610" s="2"/>
      <c r="AI2610" s="2"/>
    </row>
    <row r="2611" spans="1:35" x14ac:dyDescent="0.2">
      <c r="A2611" s="1"/>
    </row>
    <row r="2612" spans="1:35" x14ac:dyDescent="0.2">
      <c r="A2612" s="1"/>
      <c r="AG2612" s="2"/>
      <c r="AI2612" s="2"/>
    </row>
    <row r="2613" spans="1:35" x14ac:dyDescent="0.2">
      <c r="A2613" s="1"/>
    </row>
    <row r="2614" spans="1:35" x14ac:dyDescent="0.2">
      <c r="A2614" s="1"/>
      <c r="K2614" s="2"/>
      <c r="M2614" s="2"/>
      <c r="AG2614" s="2"/>
      <c r="AI2614" s="2"/>
    </row>
    <row r="2615" spans="1:35" x14ac:dyDescent="0.2">
      <c r="A2615" s="1"/>
    </row>
    <row r="2616" spans="1:35" x14ac:dyDescent="0.2">
      <c r="A2616" s="1"/>
    </row>
    <row r="2617" spans="1:35" x14ac:dyDescent="0.2">
      <c r="A2617" s="1"/>
    </row>
    <row r="2618" spans="1:35" x14ac:dyDescent="0.2">
      <c r="A2618" s="1"/>
      <c r="AG2618" s="2"/>
      <c r="AI2618" s="2"/>
    </row>
    <row r="2619" spans="1:35" x14ac:dyDescent="0.2">
      <c r="A2619" s="1"/>
      <c r="K2619" s="2"/>
      <c r="M2619" s="2"/>
      <c r="AG2619" s="2"/>
      <c r="AI2619" s="2"/>
    </row>
    <row r="2620" spans="1:35" x14ac:dyDescent="0.2">
      <c r="A2620" s="1"/>
      <c r="AG2620" s="2"/>
      <c r="AI2620" s="2"/>
    </row>
    <row r="2621" spans="1:35" x14ac:dyDescent="0.2">
      <c r="A2621" s="1"/>
    </row>
    <row r="2622" spans="1:35" x14ac:dyDescent="0.2">
      <c r="A2622" s="1"/>
    </row>
    <row r="2623" spans="1:35" x14ac:dyDescent="0.2">
      <c r="A2623" s="1"/>
    </row>
    <row r="2624" spans="1:35" x14ac:dyDescent="0.2">
      <c r="A2624" s="1"/>
    </row>
    <row r="2625" spans="1:35" x14ac:dyDescent="0.2">
      <c r="A2625" s="1"/>
    </row>
    <row r="2626" spans="1:35" x14ac:dyDescent="0.2">
      <c r="A2626" s="1"/>
    </row>
    <row r="2627" spans="1:35" x14ac:dyDescent="0.2">
      <c r="A2627" s="1"/>
    </row>
    <row r="2628" spans="1:35" x14ac:dyDescent="0.2">
      <c r="A2628" s="1"/>
    </row>
    <row r="2629" spans="1:35" x14ac:dyDescent="0.2">
      <c r="A2629" s="1"/>
    </row>
    <row r="2630" spans="1:35" x14ac:dyDescent="0.2">
      <c r="A2630" s="1"/>
    </row>
    <row r="2631" spans="1:35" x14ac:dyDescent="0.2">
      <c r="A2631" s="1"/>
    </row>
    <row r="2632" spans="1:35" x14ac:dyDescent="0.2">
      <c r="A2632" s="1"/>
    </row>
    <row r="2633" spans="1:35" x14ac:dyDescent="0.2">
      <c r="A2633" s="1"/>
    </row>
    <row r="2634" spans="1:35" x14ac:dyDescent="0.2">
      <c r="A2634" s="1"/>
      <c r="AG2634" s="2"/>
      <c r="AI2634" s="2"/>
    </row>
    <row r="2635" spans="1:35" x14ac:dyDescent="0.2">
      <c r="A2635" s="1"/>
    </row>
    <row r="2636" spans="1:35" x14ac:dyDescent="0.2">
      <c r="A2636" s="1"/>
      <c r="AG2636" s="2"/>
      <c r="AI2636" s="2"/>
    </row>
    <row r="2637" spans="1:35" x14ac:dyDescent="0.2">
      <c r="A2637" s="1"/>
    </row>
    <row r="2638" spans="1:35" x14ac:dyDescent="0.2">
      <c r="A2638" s="1"/>
      <c r="AG2638" s="2"/>
      <c r="AI2638" s="2"/>
    </row>
    <row r="2639" spans="1:35" x14ac:dyDescent="0.2">
      <c r="A2639" s="1"/>
    </row>
    <row r="2640" spans="1:35" x14ac:dyDescent="0.2">
      <c r="A2640" s="1"/>
    </row>
    <row r="2641" spans="1:35" x14ac:dyDescent="0.2">
      <c r="A2641" s="1"/>
    </row>
    <row r="2642" spans="1:35" x14ac:dyDescent="0.2">
      <c r="A2642" s="1"/>
      <c r="K2642" s="2"/>
      <c r="M2642" s="2"/>
      <c r="AG2642" s="2"/>
      <c r="AI2642" s="2"/>
    </row>
    <row r="2643" spans="1:35" x14ac:dyDescent="0.2">
      <c r="A2643" s="1"/>
      <c r="AG2643" s="2"/>
      <c r="AI2643" s="2"/>
    </row>
    <row r="2644" spans="1:35" x14ac:dyDescent="0.2">
      <c r="A2644" s="1"/>
    </row>
    <row r="2645" spans="1:35" x14ac:dyDescent="0.2">
      <c r="A2645" s="1"/>
    </row>
    <row r="2646" spans="1:35" x14ac:dyDescent="0.2">
      <c r="A2646" s="1"/>
    </row>
    <row r="2647" spans="1:35" x14ac:dyDescent="0.2">
      <c r="A2647" s="1"/>
      <c r="AG2647" s="2"/>
      <c r="AI2647" s="2"/>
    </row>
    <row r="2648" spans="1:35" x14ac:dyDescent="0.2">
      <c r="A2648" s="1"/>
    </row>
    <row r="2649" spans="1:35" x14ac:dyDescent="0.2">
      <c r="A2649" s="1"/>
      <c r="K2649" s="2"/>
      <c r="M2649" s="2"/>
      <c r="AG2649" s="2"/>
      <c r="AI2649" s="2"/>
    </row>
    <row r="2650" spans="1:35" x14ac:dyDescent="0.2">
      <c r="A2650" s="1"/>
      <c r="K2650" s="2"/>
      <c r="M2650" s="2"/>
      <c r="AG2650" s="2"/>
      <c r="AI2650" s="2"/>
    </row>
    <row r="2651" spans="1:35" x14ac:dyDescent="0.2">
      <c r="A2651" s="1"/>
    </row>
    <row r="2652" spans="1:35" x14ac:dyDescent="0.2">
      <c r="A2652" s="1"/>
      <c r="K2652" s="2"/>
      <c r="M2652" s="2"/>
      <c r="AG2652" s="2"/>
      <c r="AI2652" s="2"/>
    </row>
    <row r="2653" spans="1:35" x14ac:dyDescent="0.2">
      <c r="A2653" s="1"/>
    </row>
    <row r="2654" spans="1:35" x14ac:dyDescent="0.2">
      <c r="A2654" s="1"/>
      <c r="K2654" s="2"/>
      <c r="M2654" s="2"/>
      <c r="AG2654" s="2"/>
      <c r="AI2654" s="2"/>
    </row>
    <row r="2655" spans="1:35" x14ac:dyDescent="0.2">
      <c r="A2655" s="1"/>
    </row>
    <row r="2656" spans="1:35" x14ac:dyDescent="0.2">
      <c r="A2656" s="1"/>
    </row>
    <row r="2657" spans="1:35" x14ac:dyDescent="0.2">
      <c r="A2657" s="1"/>
    </row>
    <row r="2658" spans="1:35" x14ac:dyDescent="0.2">
      <c r="A2658" s="1"/>
    </row>
    <row r="2659" spans="1:35" x14ac:dyDescent="0.2">
      <c r="A2659" s="1"/>
    </row>
    <row r="2660" spans="1:35" x14ac:dyDescent="0.2">
      <c r="A2660" s="1"/>
      <c r="K2660" s="2"/>
      <c r="M2660" s="2"/>
      <c r="AG2660" s="2"/>
      <c r="AI2660" s="2"/>
    </row>
    <row r="2661" spans="1:35" x14ac:dyDescent="0.2">
      <c r="A2661" s="1"/>
      <c r="K2661" s="2"/>
      <c r="M2661" s="2"/>
      <c r="AG2661" s="2"/>
      <c r="AI2661" s="2"/>
    </row>
    <row r="2662" spans="1:35" x14ac:dyDescent="0.2">
      <c r="A2662" s="1"/>
    </row>
    <row r="2663" spans="1:35" x14ac:dyDescent="0.2">
      <c r="A2663" s="1"/>
      <c r="AG2663" s="2"/>
      <c r="AI2663" s="2"/>
    </row>
    <row r="2664" spans="1:35" x14ac:dyDescent="0.2">
      <c r="A2664" s="1"/>
    </row>
    <row r="2665" spans="1:35" x14ac:dyDescent="0.2">
      <c r="A2665" s="1"/>
    </row>
    <row r="2666" spans="1:35" x14ac:dyDescent="0.2">
      <c r="A2666" s="1"/>
    </row>
    <row r="2667" spans="1:35" x14ac:dyDescent="0.2">
      <c r="A2667" s="1"/>
    </row>
    <row r="2668" spans="1:35" x14ac:dyDescent="0.2">
      <c r="A2668" s="1"/>
    </row>
    <row r="2669" spans="1:35" x14ac:dyDescent="0.2">
      <c r="A2669" s="1"/>
    </row>
    <row r="2670" spans="1:35" x14ac:dyDescent="0.2">
      <c r="A2670" s="1"/>
    </row>
    <row r="2671" spans="1:35" x14ac:dyDescent="0.2">
      <c r="A2671" s="1"/>
    </row>
    <row r="2672" spans="1:35" x14ac:dyDescent="0.2">
      <c r="A2672" s="1"/>
      <c r="AG2672" s="2"/>
      <c r="AI2672" s="2"/>
    </row>
    <row r="2673" spans="1:35" x14ac:dyDescent="0.2">
      <c r="A2673" s="1"/>
      <c r="K2673" s="2"/>
      <c r="M2673" s="2"/>
      <c r="AG2673" s="2"/>
      <c r="AI2673" s="2"/>
    </row>
    <row r="2674" spans="1:35" x14ac:dyDescent="0.2">
      <c r="A2674" s="1"/>
      <c r="K2674" s="2"/>
      <c r="M2674" s="2"/>
      <c r="AG2674" s="2"/>
      <c r="AI2674" s="2"/>
    </row>
    <row r="2675" spans="1:35" x14ac:dyDescent="0.2">
      <c r="A2675" s="1"/>
    </row>
    <row r="2676" spans="1:35" x14ac:dyDescent="0.2">
      <c r="A2676" s="1"/>
    </row>
    <row r="2677" spans="1:35" x14ac:dyDescent="0.2">
      <c r="A2677" s="1"/>
      <c r="AG2677" s="2"/>
      <c r="AI2677" s="2"/>
    </row>
    <row r="2678" spans="1:35" x14ac:dyDescent="0.2">
      <c r="A2678" s="1"/>
      <c r="AG2678" s="2"/>
      <c r="AI2678" s="2"/>
    </row>
    <row r="2679" spans="1:35" x14ac:dyDescent="0.2">
      <c r="A2679" s="1"/>
      <c r="AG2679" s="2"/>
      <c r="AI2679" s="2"/>
    </row>
    <row r="2680" spans="1:35" x14ac:dyDescent="0.2">
      <c r="A2680" s="1"/>
      <c r="AG2680" s="2"/>
      <c r="AI2680" s="2"/>
    </row>
    <row r="2681" spans="1:35" x14ac:dyDescent="0.2">
      <c r="A2681" s="1"/>
      <c r="AG2681" s="2"/>
      <c r="AI2681" s="2"/>
    </row>
    <row r="2682" spans="1:35" x14ac:dyDescent="0.2">
      <c r="A2682" s="1"/>
      <c r="K2682" s="2"/>
      <c r="M2682" s="2"/>
      <c r="AG2682" s="2"/>
      <c r="AI2682" s="2"/>
    </row>
    <row r="2683" spans="1:35" x14ac:dyDescent="0.2">
      <c r="A2683" s="1"/>
      <c r="AG2683" s="2"/>
      <c r="AI2683" s="2"/>
    </row>
    <row r="2684" spans="1:35" x14ac:dyDescent="0.2">
      <c r="A2684" s="1"/>
    </row>
    <row r="2685" spans="1:35" x14ac:dyDescent="0.2">
      <c r="A2685" s="1"/>
      <c r="AG2685" s="2"/>
      <c r="AI2685" s="2"/>
    </row>
    <row r="2686" spans="1:35" x14ac:dyDescent="0.2">
      <c r="A2686" s="1"/>
      <c r="K2686" s="2"/>
      <c r="M2686" s="2"/>
      <c r="AG2686" s="2"/>
      <c r="AI2686" s="2"/>
    </row>
    <row r="2687" spans="1:35" x14ac:dyDescent="0.2">
      <c r="A2687" s="1"/>
      <c r="K2687" s="2"/>
      <c r="M2687" s="2"/>
      <c r="AG2687" s="2"/>
      <c r="AI2687" s="2"/>
    </row>
    <row r="2688" spans="1:35" x14ac:dyDescent="0.2">
      <c r="A2688" s="1"/>
      <c r="K2688" s="2"/>
      <c r="M2688" s="2"/>
      <c r="AG2688" s="2"/>
      <c r="AI2688" s="2"/>
    </row>
    <row r="2689" spans="1:35" x14ac:dyDescent="0.2">
      <c r="A2689" s="1"/>
    </row>
    <row r="2690" spans="1:35" x14ac:dyDescent="0.2">
      <c r="A2690" s="1"/>
    </row>
    <row r="2691" spans="1:35" x14ac:dyDescent="0.2">
      <c r="A2691" s="1"/>
    </row>
    <row r="2692" spans="1:35" x14ac:dyDescent="0.2">
      <c r="A2692" s="1"/>
      <c r="AG2692" s="2"/>
      <c r="AI2692" s="2"/>
    </row>
    <row r="2693" spans="1:35" x14ac:dyDescent="0.2">
      <c r="A2693" s="1"/>
    </row>
    <row r="2694" spans="1:35" x14ac:dyDescent="0.2">
      <c r="A2694" s="1"/>
    </row>
    <row r="2695" spans="1:35" x14ac:dyDescent="0.2">
      <c r="A2695" s="1"/>
    </row>
    <row r="2696" spans="1:35" x14ac:dyDescent="0.2">
      <c r="A2696" s="1"/>
    </row>
    <row r="2697" spans="1:35" x14ac:dyDescent="0.2">
      <c r="A2697" s="1"/>
    </row>
    <row r="2698" spans="1:35" x14ac:dyDescent="0.2">
      <c r="A2698" s="1"/>
    </row>
    <row r="2699" spans="1:35" x14ac:dyDescent="0.2">
      <c r="A2699" s="1"/>
    </row>
    <row r="2700" spans="1:35" x14ac:dyDescent="0.2">
      <c r="A2700" s="1"/>
    </row>
    <row r="2701" spans="1:35" x14ac:dyDescent="0.2">
      <c r="A2701" s="1"/>
    </row>
    <row r="2702" spans="1:35" x14ac:dyDescent="0.2">
      <c r="A2702" s="1"/>
    </row>
    <row r="2703" spans="1:35" x14ac:dyDescent="0.2">
      <c r="A2703" s="1"/>
    </row>
    <row r="2704" spans="1:35" x14ac:dyDescent="0.2">
      <c r="A2704" s="1"/>
    </row>
    <row r="2705" spans="1:35" x14ac:dyDescent="0.2">
      <c r="A2705" s="1"/>
    </row>
    <row r="2706" spans="1:35" x14ac:dyDescent="0.2">
      <c r="A2706" s="1"/>
      <c r="K2706" s="2"/>
      <c r="M2706" s="2"/>
      <c r="AG2706" s="2"/>
      <c r="AI2706" s="2"/>
    </row>
    <row r="2707" spans="1:35" x14ac:dyDescent="0.2">
      <c r="A2707" s="1"/>
    </row>
    <row r="2708" spans="1:35" x14ac:dyDescent="0.2">
      <c r="A2708" s="1"/>
      <c r="K2708" s="2"/>
      <c r="M2708" s="2"/>
      <c r="AG2708" s="2"/>
      <c r="AI2708" s="2"/>
    </row>
    <row r="2709" spans="1:35" x14ac:dyDescent="0.2">
      <c r="A2709" s="1"/>
    </row>
    <row r="2710" spans="1:35" x14ac:dyDescent="0.2">
      <c r="A2710" s="1"/>
      <c r="AG2710" s="2"/>
      <c r="AI2710" s="2"/>
    </row>
    <row r="2711" spans="1:35" x14ac:dyDescent="0.2">
      <c r="A2711" s="1"/>
    </row>
    <row r="2712" spans="1:35" x14ac:dyDescent="0.2">
      <c r="A2712" s="1"/>
      <c r="K2712" s="2"/>
      <c r="M2712" s="2"/>
      <c r="AG2712" s="2"/>
      <c r="AI2712" s="2"/>
    </row>
    <row r="2713" spans="1:35" x14ac:dyDescent="0.2">
      <c r="A2713" s="1"/>
      <c r="K2713" s="2"/>
      <c r="M2713" s="2"/>
      <c r="AG2713" s="2"/>
      <c r="AI2713" s="2"/>
    </row>
    <row r="2714" spans="1:35" x14ac:dyDescent="0.2">
      <c r="A2714" s="1"/>
    </row>
    <row r="2715" spans="1:35" x14ac:dyDescent="0.2">
      <c r="A2715" s="1"/>
    </row>
    <row r="2716" spans="1:35" x14ac:dyDescent="0.2">
      <c r="A2716" s="1"/>
    </row>
    <row r="2717" spans="1:35" x14ac:dyDescent="0.2">
      <c r="A2717" s="1"/>
    </row>
    <row r="2718" spans="1:35" x14ac:dyDescent="0.2">
      <c r="A2718" s="1"/>
    </row>
    <row r="2719" spans="1:35" x14ac:dyDescent="0.2">
      <c r="A2719" s="1"/>
    </row>
    <row r="2720" spans="1:35" x14ac:dyDescent="0.2">
      <c r="A2720" s="1"/>
    </row>
    <row r="2721" spans="1:35" x14ac:dyDescent="0.2">
      <c r="A2721" s="1"/>
      <c r="AG2721" s="2"/>
      <c r="AI2721" s="2"/>
    </row>
    <row r="2722" spans="1:35" x14ac:dyDescent="0.2">
      <c r="A2722" s="1"/>
    </row>
    <row r="2723" spans="1:35" x14ac:dyDescent="0.2">
      <c r="A2723" s="1"/>
    </row>
    <row r="2724" spans="1:35" x14ac:dyDescent="0.2">
      <c r="A2724" s="1"/>
    </row>
    <row r="2725" spans="1:35" x14ac:dyDescent="0.2">
      <c r="A2725" s="1"/>
      <c r="AG2725" s="2"/>
      <c r="AI2725" s="2"/>
    </row>
    <row r="2726" spans="1:35" x14ac:dyDescent="0.2">
      <c r="A2726" s="1"/>
      <c r="AG2726" s="2"/>
      <c r="AI2726" s="2"/>
    </row>
    <row r="2727" spans="1:35" x14ac:dyDescent="0.2">
      <c r="A2727" s="1"/>
    </row>
    <row r="2728" spans="1:35" x14ac:dyDescent="0.2">
      <c r="A2728" s="1"/>
    </row>
    <row r="2729" spans="1:35" x14ac:dyDescent="0.2">
      <c r="A2729" s="1"/>
      <c r="AG2729" s="2"/>
      <c r="AI2729" s="2"/>
    </row>
    <row r="2730" spans="1:35" x14ac:dyDescent="0.2">
      <c r="A2730" s="1"/>
    </row>
    <row r="2731" spans="1:35" x14ac:dyDescent="0.2">
      <c r="A2731" s="1"/>
      <c r="K2731" s="2"/>
      <c r="M2731" s="2"/>
      <c r="AG2731" s="2"/>
      <c r="AI2731" s="2"/>
    </row>
    <row r="2732" spans="1:35" x14ac:dyDescent="0.2">
      <c r="A2732" s="1"/>
      <c r="K2732" s="2"/>
      <c r="M2732" s="2"/>
      <c r="AG2732" s="2"/>
      <c r="AI2732" s="2"/>
    </row>
    <row r="2733" spans="1:35" x14ac:dyDescent="0.2">
      <c r="A2733" s="1"/>
      <c r="AG2733" s="2"/>
      <c r="AI2733" s="2"/>
    </row>
    <row r="2734" spans="1:35" x14ac:dyDescent="0.2">
      <c r="A2734" s="1"/>
      <c r="AG2734" s="2"/>
      <c r="AI2734" s="2"/>
    </row>
    <row r="2735" spans="1:35" x14ac:dyDescent="0.2">
      <c r="A2735" s="1"/>
      <c r="AG2735" s="2"/>
      <c r="AI2735" s="2"/>
    </row>
    <row r="2736" spans="1:35" x14ac:dyDescent="0.2">
      <c r="A2736" s="1"/>
    </row>
    <row r="2737" spans="1:35" x14ac:dyDescent="0.2">
      <c r="A2737" s="1"/>
    </row>
    <row r="2738" spans="1:35" x14ac:dyDescent="0.2">
      <c r="A2738" s="1"/>
    </row>
    <row r="2739" spans="1:35" x14ac:dyDescent="0.2">
      <c r="A2739" s="1"/>
    </row>
    <row r="2740" spans="1:35" x14ac:dyDescent="0.2">
      <c r="A2740" s="1"/>
      <c r="K2740" s="2"/>
      <c r="M2740" s="2"/>
      <c r="AG2740" s="2"/>
      <c r="AI2740" s="2"/>
    </row>
    <row r="2741" spans="1:35" x14ac:dyDescent="0.2">
      <c r="A2741" s="1"/>
      <c r="AF2741" s="2"/>
      <c r="AH2741" s="2"/>
    </row>
    <row r="2742" spans="1:35" x14ac:dyDescent="0.2">
      <c r="A2742" s="1"/>
    </row>
    <row r="2743" spans="1:35" x14ac:dyDescent="0.2">
      <c r="A2743" s="1"/>
      <c r="K2743" s="2"/>
      <c r="M2743" s="2"/>
      <c r="AG2743" s="2"/>
      <c r="AI2743" s="2"/>
    </row>
    <row r="2744" spans="1:35" x14ac:dyDescent="0.2">
      <c r="A2744" s="1"/>
    </row>
    <row r="2745" spans="1:35" x14ac:dyDescent="0.2">
      <c r="A2745" s="1"/>
      <c r="K2745" s="2"/>
      <c r="M2745" s="2"/>
      <c r="AG2745" s="2"/>
      <c r="AI2745" s="2"/>
    </row>
    <row r="2746" spans="1:35" x14ac:dyDescent="0.2">
      <c r="A2746" s="1"/>
      <c r="K2746" s="2"/>
      <c r="M2746" s="2"/>
      <c r="AG2746" s="2"/>
      <c r="AI2746" s="2"/>
    </row>
    <row r="2747" spans="1:35" x14ac:dyDescent="0.2">
      <c r="A2747" s="1"/>
      <c r="AG2747" s="2"/>
      <c r="AI2747" s="2"/>
    </row>
    <row r="2748" spans="1:35" x14ac:dyDescent="0.2">
      <c r="A2748" s="1"/>
      <c r="K2748" s="2"/>
      <c r="M2748" s="2"/>
      <c r="AG2748" s="2"/>
      <c r="AI2748" s="2"/>
    </row>
    <row r="2749" spans="1:35" x14ac:dyDescent="0.2">
      <c r="A2749" s="1"/>
    </row>
    <row r="2750" spans="1:35" x14ac:dyDescent="0.2">
      <c r="A2750" s="1"/>
      <c r="AG2750" s="2"/>
      <c r="AI2750" s="2"/>
    </row>
    <row r="2751" spans="1:35" x14ac:dyDescent="0.2">
      <c r="A2751" s="1"/>
      <c r="K2751" s="2"/>
      <c r="M2751" s="2"/>
      <c r="AG2751" s="2"/>
      <c r="AI2751" s="2"/>
    </row>
    <row r="2752" spans="1:35" x14ac:dyDescent="0.2">
      <c r="A2752" s="1"/>
      <c r="K2752" s="2"/>
      <c r="M2752" s="2"/>
      <c r="AG2752" s="2"/>
      <c r="AI2752" s="2"/>
    </row>
    <row r="2753" spans="1:35" x14ac:dyDescent="0.2">
      <c r="A2753" s="1"/>
      <c r="AG2753" s="2"/>
      <c r="AI2753" s="2"/>
    </row>
    <row r="2754" spans="1:35" x14ac:dyDescent="0.2">
      <c r="A2754" s="1"/>
      <c r="AG2754" s="2"/>
      <c r="AI2754" s="2"/>
    </row>
    <row r="2755" spans="1:35" x14ac:dyDescent="0.2">
      <c r="A2755" s="1"/>
      <c r="AG2755" s="2"/>
      <c r="AI2755" s="2"/>
    </row>
    <row r="2756" spans="1:35" x14ac:dyDescent="0.2">
      <c r="A2756" s="1"/>
      <c r="K2756" s="2"/>
      <c r="M2756" s="2"/>
      <c r="AG2756" s="2"/>
      <c r="AI2756" s="2"/>
    </row>
    <row r="2757" spans="1:35" x14ac:dyDescent="0.2">
      <c r="A2757" s="1"/>
      <c r="AG2757" s="2"/>
      <c r="AI2757" s="2"/>
    </row>
    <row r="2758" spans="1:35" x14ac:dyDescent="0.2">
      <c r="A2758" s="1"/>
      <c r="J2758" s="2"/>
      <c r="K2758" s="2"/>
      <c r="L2758" s="2"/>
      <c r="M2758" s="2"/>
      <c r="AG2758" s="2"/>
      <c r="AI2758" s="2"/>
    </row>
    <row r="2759" spans="1:35" x14ac:dyDescent="0.2">
      <c r="A2759" s="1"/>
    </row>
    <row r="2760" spans="1:35" x14ac:dyDescent="0.2">
      <c r="A2760" s="1"/>
    </row>
    <row r="2761" spans="1:35" x14ac:dyDescent="0.2">
      <c r="A2761" s="1"/>
      <c r="K2761" s="2"/>
      <c r="M2761" s="2"/>
      <c r="AG2761" s="2"/>
      <c r="AI2761" s="2"/>
    </row>
    <row r="2762" spans="1:35" x14ac:dyDescent="0.2">
      <c r="A2762" s="1"/>
    </row>
    <row r="2763" spans="1:35" x14ac:dyDescent="0.2">
      <c r="A2763" s="1"/>
    </row>
    <row r="2764" spans="1:35" x14ac:dyDescent="0.2">
      <c r="A2764" s="1"/>
      <c r="K2764" s="2"/>
      <c r="M2764" s="2"/>
      <c r="AG2764" s="2"/>
      <c r="AI2764" s="2"/>
    </row>
    <row r="2765" spans="1:35" x14ac:dyDescent="0.2">
      <c r="A2765" s="1"/>
    </row>
    <row r="2766" spans="1:35" x14ac:dyDescent="0.2">
      <c r="A2766" s="1"/>
    </row>
    <row r="2767" spans="1:35" x14ac:dyDescent="0.2">
      <c r="A2767" s="1"/>
    </row>
    <row r="2768" spans="1:35" x14ac:dyDescent="0.2">
      <c r="A2768" s="1"/>
    </row>
    <row r="2769" spans="1:35" x14ac:dyDescent="0.2">
      <c r="A2769" s="1"/>
    </row>
    <row r="2770" spans="1:35" x14ac:dyDescent="0.2">
      <c r="A2770" s="1"/>
    </row>
    <row r="2771" spans="1:35" x14ac:dyDescent="0.2">
      <c r="A2771" s="1"/>
    </row>
    <row r="2772" spans="1:35" x14ac:dyDescent="0.2">
      <c r="A2772" s="1"/>
    </row>
    <row r="2773" spans="1:35" x14ac:dyDescent="0.2">
      <c r="A2773" s="1"/>
      <c r="AG2773" s="2"/>
      <c r="AI2773" s="2"/>
    </row>
    <row r="2774" spans="1:35" x14ac:dyDescent="0.2">
      <c r="A2774" s="1"/>
    </row>
    <row r="2775" spans="1:35" x14ac:dyDescent="0.2">
      <c r="A2775" s="1"/>
    </row>
    <row r="2776" spans="1:35" x14ac:dyDescent="0.2">
      <c r="A2776" s="1"/>
    </row>
    <row r="2777" spans="1:35" x14ac:dyDescent="0.2">
      <c r="A2777" s="1"/>
    </row>
    <row r="2778" spans="1:35" x14ac:dyDescent="0.2">
      <c r="A2778" s="1"/>
    </row>
    <row r="2779" spans="1:35" x14ac:dyDescent="0.2">
      <c r="A2779" s="1"/>
    </row>
    <row r="2780" spans="1:35" x14ac:dyDescent="0.2">
      <c r="A2780" s="1"/>
    </row>
    <row r="2781" spans="1:35" x14ac:dyDescent="0.2">
      <c r="A2781" s="1"/>
    </row>
    <row r="2782" spans="1:35" x14ac:dyDescent="0.2">
      <c r="A2782" s="1"/>
    </row>
    <row r="2783" spans="1:35" x14ac:dyDescent="0.2">
      <c r="A2783" s="1"/>
      <c r="K2783" s="2"/>
      <c r="M2783" s="2"/>
      <c r="AG2783" s="2"/>
      <c r="AI2783" s="2"/>
    </row>
    <row r="2784" spans="1:35" x14ac:dyDescent="0.2">
      <c r="A2784" s="1"/>
      <c r="K2784" s="2"/>
      <c r="M2784" s="2"/>
      <c r="AG2784" s="2"/>
      <c r="AI2784" s="2"/>
    </row>
    <row r="2785" spans="1:35" x14ac:dyDescent="0.2">
      <c r="A2785" s="1"/>
      <c r="K2785" s="2"/>
      <c r="M2785" s="2"/>
      <c r="AG2785" s="2"/>
      <c r="AI2785" s="2"/>
    </row>
    <row r="2786" spans="1:35" x14ac:dyDescent="0.2">
      <c r="A2786" s="1"/>
      <c r="K2786" s="2"/>
      <c r="M2786" s="2"/>
      <c r="AG2786" s="2"/>
      <c r="AI2786" s="2"/>
    </row>
    <row r="2787" spans="1:35" x14ac:dyDescent="0.2">
      <c r="A2787" s="1"/>
    </row>
    <row r="2788" spans="1:35" x14ac:dyDescent="0.2">
      <c r="A2788" s="1"/>
      <c r="K2788" s="2"/>
      <c r="M2788" s="2"/>
      <c r="AG2788" s="2"/>
      <c r="AI2788" s="2"/>
    </row>
    <row r="2789" spans="1:35" x14ac:dyDescent="0.2">
      <c r="A2789" s="1"/>
      <c r="K2789" s="2"/>
      <c r="M2789" s="2"/>
      <c r="AG2789" s="2"/>
      <c r="AI2789" s="2"/>
    </row>
    <row r="2790" spans="1:35" x14ac:dyDescent="0.2">
      <c r="A2790" s="1"/>
      <c r="AG2790" s="2"/>
      <c r="AI2790" s="2"/>
    </row>
    <row r="2791" spans="1:35" x14ac:dyDescent="0.2">
      <c r="A2791" s="1"/>
      <c r="K2791" s="2"/>
      <c r="M2791" s="2"/>
      <c r="AG2791" s="2"/>
      <c r="AI2791" s="2"/>
    </row>
    <row r="2792" spans="1:35" x14ac:dyDescent="0.2">
      <c r="A2792" s="1"/>
      <c r="K2792" s="2"/>
      <c r="M2792" s="2"/>
      <c r="AG2792" s="2"/>
      <c r="AI2792" s="2"/>
    </row>
    <row r="2793" spans="1:35" x14ac:dyDescent="0.2">
      <c r="A2793" s="1"/>
    </row>
    <row r="2794" spans="1:35" x14ac:dyDescent="0.2">
      <c r="A2794" s="1"/>
    </row>
    <row r="2795" spans="1:35" x14ac:dyDescent="0.2">
      <c r="A2795" s="1"/>
    </row>
    <row r="2796" spans="1:35" x14ac:dyDescent="0.2">
      <c r="A2796" s="1"/>
    </row>
    <row r="2797" spans="1:35" x14ac:dyDescent="0.2">
      <c r="A2797" s="1"/>
      <c r="AG2797" s="2"/>
      <c r="AI2797" s="2"/>
    </row>
    <row r="2798" spans="1:35" x14ac:dyDescent="0.2">
      <c r="A2798" s="1"/>
    </row>
    <row r="2799" spans="1:35" x14ac:dyDescent="0.2">
      <c r="A2799" s="1"/>
    </row>
    <row r="2800" spans="1:35" x14ac:dyDescent="0.2">
      <c r="A2800" s="1"/>
    </row>
    <row r="2801" spans="1:35" x14ac:dyDescent="0.2">
      <c r="A2801" s="1"/>
    </row>
    <row r="2802" spans="1:35" x14ac:dyDescent="0.2">
      <c r="A2802" s="1"/>
    </row>
    <row r="2803" spans="1:35" x14ac:dyDescent="0.2">
      <c r="A2803" s="1"/>
    </row>
    <row r="2804" spans="1:35" x14ac:dyDescent="0.2">
      <c r="A2804" s="1"/>
    </row>
    <row r="2805" spans="1:35" x14ac:dyDescent="0.2">
      <c r="A2805" s="1"/>
      <c r="K2805" s="2"/>
      <c r="M2805" s="2"/>
      <c r="AG2805" s="2"/>
      <c r="AI2805" s="2"/>
    </row>
    <row r="2806" spans="1:35" x14ac:dyDescent="0.2">
      <c r="A2806" s="1"/>
      <c r="AG2806" s="2"/>
      <c r="AI2806" s="2"/>
    </row>
    <row r="2807" spans="1:35" x14ac:dyDescent="0.2">
      <c r="A2807" s="1"/>
      <c r="AG2807" s="2"/>
      <c r="AI2807" s="2"/>
    </row>
    <row r="2808" spans="1:35" x14ac:dyDescent="0.2">
      <c r="A2808" s="1"/>
    </row>
    <row r="2809" spans="1:35" x14ac:dyDescent="0.2">
      <c r="A2809" s="1"/>
    </row>
    <row r="2810" spans="1:35" x14ac:dyDescent="0.2">
      <c r="A2810" s="1"/>
    </row>
    <row r="2811" spans="1:35" x14ac:dyDescent="0.2">
      <c r="A2811" s="1"/>
    </row>
    <row r="2812" spans="1:35" x14ac:dyDescent="0.2">
      <c r="A2812" s="1"/>
    </row>
    <row r="2813" spans="1:35" x14ac:dyDescent="0.2">
      <c r="A2813" s="1"/>
    </row>
    <row r="2814" spans="1:35" x14ac:dyDescent="0.2">
      <c r="A2814" s="1"/>
    </row>
    <row r="2815" spans="1:35" x14ac:dyDescent="0.2">
      <c r="A2815" s="1"/>
    </row>
    <row r="2816" spans="1:35" x14ac:dyDescent="0.2">
      <c r="A2816" s="1"/>
    </row>
    <row r="2817" spans="1:35" x14ac:dyDescent="0.2">
      <c r="A2817" s="1"/>
    </row>
    <row r="2818" spans="1:35" x14ac:dyDescent="0.2">
      <c r="A2818" s="1"/>
      <c r="K2818" s="2"/>
      <c r="M2818" s="2"/>
      <c r="AG2818" s="2"/>
      <c r="AI2818" s="2"/>
    </row>
    <row r="2819" spans="1:35" x14ac:dyDescent="0.2">
      <c r="A2819" s="1"/>
    </row>
    <row r="2820" spans="1:35" x14ac:dyDescent="0.2">
      <c r="A2820" s="1"/>
    </row>
    <row r="2821" spans="1:35" x14ac:dyDescent="0.2">
      <c r="A2821" s="1"/>
    </row>
    <row r="2822" spans="1:35" x14ac:dyDescent="0.2">
      <c r="A2822" s="1"/>
      <c r="K2822" s="2"/>
      <c r="M2822" s="2"/>
      <c r="AG2822" s="2"/>
      <c r="AI2822" s="2"/>
    </row>
    <row r="2823" spans="1:35" x14ac:dyDescent="0.2">
      <c r="A2823" s="1"/>
    </row>
    <row r="2824" spans="1:35" x14ac:dyDescent="0.2">
      <c r="A2824" s="1"/>
      <c r="K2824" s="2"/>
      <c r="M2824" s="2"/>
      <c r="AG2824" s="2"/>
      <c r="AI2824" s="2"/>
    </row>
    <row r="2825" spans="1:35" x14ac:dyDescent="0.2">
      <c r="A2825" s="1"/>
      <c r="AG2825" s="2"/>
      <c r="AI2825" s="2"/>
    </row>
    <row r="2826" spans="1:35" x14ac:dyDescent="0.2">
      <c r="A2826" s="1"/>
    </row>
    <row r="2827" spans="1:35" x14ac:dyDescent="0.2">
      <c r="A2827" s="1"/>
    </row>
    <row r="2828" spans="1:35" x14ac:dyDescent="0.2">
      <c r="A2828" s="1"/>
    </row>
    <row r="2829" spans="1:35" x14ac:dyDescent="0.2">
      <c r="A2829" s="1"/>
    </row>
    <row r="2830" spans="1:35" x14ac:dyDescent="0.2">
      <c r="A2830" s="1"/>
    </row>
    <row r="2831" spans="1:35" x14ac:dyDescent="0.2">
      <c r="A2831" s="1"/>
    </row>
    <row r="2832" spans="1:35" x14ac:dyDescent="0.2">
      <c r="A2832" s="1"/>
    </row>
    <row r="2833" spans="1:35" x14ac:dyDescent="0.2">
      <c r="A2833" s="1"/>
    </row>
    <row r="2834" spans="1:35" x14ac:dyDescent="0.2">
      <c r="A2834" s="1"/>
    </row>
    <row r="2835" spans="1:35" x14ac:dyDescent="0.2">
      <c r="A2835" s="1"/>
    </row>
    <row r="2836" spans="1:35" x14ac:dyDescent="0.2">
      <c r="A2836" s="1"/>
    </row>
    <row r="2837" spans="1:35" x14ac:dyDescent="0.2">
      <c r="A2837" s="1"/>
    </row>
    <row r="2838" spans="1:35" x14ac:dyDescent="0.2">
      <c r="A2838" s="1"/>
    </row>
    <row r="2839" spans="1:35" x14ac:dyDescent="0.2">
      <c r="A2839" s="1"/>
    </row>
    <row r="2840" spans="1:35" x14ac:dyDescent="0.2">
      <c r="A2840" s="1"/>
    </row>
    <row r="2841" spans="1:35" x14ac:dyDescent="0.2">
      <c r="A2841" s="1"/>
    </row>
    <row r="2842" spans="1:35" x14ac:dyDescent="0.2">
      <c r="A2842" s="1"/>
    </row>
    <row r="2843" spans="1:35" x14ac:dyDescent="0.2">
      <c r="A2843" s="1"/>
    </row>
    <row r="2844" spans="1:35" x14ac:dyDescent="0.2">
      <c r="A2844" s="1"/>
    </row>
    <row r="2845" spans="1:35" x14ac:dyDescent="0.2">
      <c r="A2845" s="1"/>
      <c r="AG2845" s="2"/>
      <c r="AI2845" s="2"/>
    </row>
    <row r="2846" spans="1:35" x14ac:dyDescent="0.2">
      <c r="A2846" s="1"/>
      <c r="AG2846" s="2"/>
      <c r="AI2846" s="2"/>
    </row>
    <row r="2847" spans="1:35" x14ac:dyDescent="0.2">
      <c r="A2847" s="1"/>
      <c r="AG2847" s="2"/>
      <c r="AI2847" s="2"/>
    </row>
    <row r="2848" spans="1:35" x14ac:dyDescent="0.2">
      <c r="A2848" s="1"/>
      <c r="K2848" s="2"/>
      <c r="M2848" s="2"/>
      <c r="AG2848" s="2"/>
      <c r="AI2848" s="2"/>
    </row>
    <row r="2849" spans="1:35" x14ac:dyDescent="0.2">
      <c r="A2849" s="1"/>
    </row>
    <row r="2850" spans="1:35" x14ac:dyDescent="0.2">
      <c r="A2850" s="1"/>
    </row>
    <row r="2851" spans="1:35" x14ac:dyDescent="0.2">
      <c r="A2851" s="1"/>
      <c r="AG2851" s="2"/>
      <c r="AI2851" s="2"/>
    </row>
    <row r="2852" spans="1:35" x14ac:dyDescent="0.2">
      <c r="A2852" s="1"/>
    </row>
    <row r="2853" spans="1:35" x14ac:dyDescent="0.2">
      <c r="A2853" s="1"/>
    </row>
    <row r="2854" spans="1:35" x14ac:dyDescent="0.2">
      <c r="A2854" s="1"/>
      <c r="K2854" s="2"/>
      <c r="M2854" s="2"/>
      <c r="AG2854" s="2"/>
      <c r="AI2854" s="2"/>
    </row>
    <row r="2855" spans="1:35" x14ac:dyDescent="0.2">
      <c r="A2855" s="1"/>
      <c r="AG2855" s="2"/>
      <c r="AI2855" s="2"/>
    </row>
    <row r="2856" spans="1:35" x14ac:dyDescent="0.2">
      <c r="A2856" s="1"/>
    </row>
    <row r="2857" spans="1:35" x14ac:dyDescent="0.2">
      <c r="A2857" s="1"/>
    </row>
    <row r="2858" spans="1:35" x14ac:dyDescent="0.2">
      <c r="A2858" s="1"/>
    </row>
    <row r="2859" spans="1:35" x14ac:dyDescent="0.2">
      <c r="A2859" s="1"/>
    </row>
    <row r="2860" spans="1:35" x14ac:dyDescent="0.2">
      <c r="A2860" s="1"/>
    </row>
    <row r="2861" spans="1:35" x14ac:dyDescent="0.2">
      <c r="A2861" s="1"/>
    </row>
    <row r="2862" spans="1:35" x14ac:dyDescent="0.2">
      <c r="A2862" s="1"/>
    </row>
    <row r="2863" spans="1:35" x14ac:dyDescent="0.2">
      <c r="A2863" s="1"/>
    </row>
    <row r="2864" spans="1:35" x14ac:dyDescent="0.2">
      <c r="A2864" s="1"/>
    </row>
    <row r="2865" spans="1:35" x14ac:dyDescent="0.2">
      <c r="A2865" s="1"/>
    </row>
    <row r="2866" spans="1:35" x14ac:dyDescent="0.2">
      <c r="A2866" s="1"/>
      <c r="AG2866" s="2"/>
      <c r="AI2866" s="2"/>
    </row>
    <row r="2867" spans="1:35" x14ac:dyDescent="0.2">
      <c r="A2867" s="1"/>
    </row>
    <row r="2868" spans="1:35" x14ac:dyDescent="0.2">
      <c r="A2868" s="1"/>
    </row>
    <row r="2869" spans="1:35" x14ac:dyDescent="0.2">
      <c r="A2869" s="1"/>
    </row>
    <row r="2870" spans="1:35" x14ac:dyDescent="0.2">
      <c r="A2870" s="1"/>
    </row>
    <row r="2871" spans="1:35" x14ac:dyDescent="0.2">
      <c r="A2871" s="1"/>
    </row>
    <row r="2872" spans="1:35" x14ac:dyDescent="0.2">
      <c r="A2872" s="1"/>
    </row>
    <row r="2873" spans="1:35" x14ac:dyDescent="0.2">
      <c r="A2873" s="1"/>
    </row>
    <row r="2874" spans="1:35" x14ac:dyDescent="0.2">
      <c r="A2874" s="1"/>
      <c r="AG2874" s="2"/>
      <c r="AI2874" s="2"/>
    </row>
    <row r="2875" spans="1:35" x14ac:dyDescent="0.2">
      <c r="A2875" s="1"/>
    </row>
    <row r="2876" spans="1:35" x14ac:dyDescent="0.2">
      <c r="A2876" s="1"/>
      <c r="K2876" s="2"/>
      <c r="M2876" s="2"/>
      <c r="AG2876" s="2"/>
      <c r="AI2876" s="2"/>
    </row>
    <row r="2877" spans="1:35" x14ac:dyDescent="0.2">
      <c r="A2877" s="1"/>
      <c r="AG2877" s="2"/>
      <c r="AI2877" s="2"/>
    </row>
    <row r="2878" spans="1:35" x14ac:dyDescent="0.2">
      <c r="A2878" s="1"/>
      <c r="K2878" s="2"/>
      <c r="M2878" s="2"/>
      <c r="AF2878" s="2"/>
      <c r="AG2878" s="2"/>
      <c r="AH2878" s="2"/>
      <c r="AI2878" s="2"/>
    </row>
    <row r="2879" spans="1:35" x14ac:dyDescent="0.2">
      <c r="A2879" s="1"/>
    </row>
    <row r="2880" spans="1:35" x14ac:dyDescent="0.2">
      <c r="A2880" s="1"/>
    </row>
    <row r="2881" spans="1:35" x14ac:dyDescent="0.2">
      <c r="A2881" s="1"/>
    </row>
    <row r="2882" spans="1:35" x14ac:dyDescent="0.2">
      <c r="A2882" s="1"/>
      <c r="AG2882" s="2"/>
      <c r="AI2882" s="2"/>
    </row>
    <row r="2883" spans="1:35" x14ac:dyDescent="0.2">
      <c r="A2883" s="1"/>
    </row>
    <row r="2884" spans="1:35" x14ac:dyDescent="0.2">
      <c r="A2884" s="1"/>
    </row>
    <row r="2885" spans="1:35" x14ac:dyDescent="0.2">
      <c r="A2885" s="1"/>
    </row>
    <row r="2886" spans="1:35" x14ac:dyDescent="0.2">
      <c r="A2886" s="1"/>
    </row>
    <row r="2887" spans="1:35" x14ac:dyDescent="0.2">
      <c r="A2887" s="1"/>
    </row>
    <row r="2888" spans="1:35" x14ac:dyDescent="0.2">
      <c r="A2888" s="1"/>
    </row>
    <row r="2889" spans="1:35" x14ac:dyDescent="0.2">
      <c r="A2889" s="1"/>
    </row>
    <row r="2890" spans="1:35" x14ac:dyDescent="0.2">
      <c r="A2890" s="1"/>
    </row>
    <row r="2891" spans="1:35" x14ac:dyDescent="0.2">
      <c r="A2891" s="1"/>
    </row>
    <row r="2892" spans="1:35" x14ac:dyDescent="0.2">
      <c r="A2892" s="1"/>
      <c r="K2892" s="2"/>
      <c r="M2892" s="2"/>
      <c r="AG2892" s="2"/>
      <c r="AI2892" s="2"/>
    </row>
    <row r="2893" spans="1:35" x14ac:dyDescent="0.2">
      <c r="A2893" s="1"/>
    </row>
    <row r="2894" spans="1:35" x14ac:dyDescent="0.2">
      <c r="A2894" s="1"/>
    </row>
    <row r="2895" spans="1:35" x14ac:dyDescent="0.2">
      <c r="A2895" s="1"/>
    </row>
    <row r="2896" spans="1:35" x14ac:dyDescent="0.2">
      <c r="A2896" s="1"/>
    </row>
    <row r="2897" spans="1:35" x14ac:dyDescent="0.2">
      <c r="A2897" s="1"/>
    </row>
    <row r="2898" spans="1:35" x14ac:dyDescent="0.2">
      <c r="A2898" s="1"/>
    </row>
    <row r="2899" spans="1:35" x14ac:dyDescent="0.2">
      <c r="A2899" s="1"/>
    </row>
    <row r="2900" spans="1:35" x14ac:dyDescent="0.2">
      <c r="A2900" s="1"/>
    </row>
    <row r="2901" spans="1:35" x14ac:dyDescent="0.2">
      <c r="A2901" s="1"/>
    </row>
    <row r="2902" spans="1:35" x14ac:dyDescent="0.2">
      <c r="A2902" s="1"/>
    </row>
    <row r="2903" spans="1:35" x14ac:dyDescent="0.2">
      <c r="A2903" s="1"/>
    </row>
    <row r="2904" spans="1:35" x14ac:dyDescent="0.2">
      <c r="A2904" s="1"/>
    </row>
    <row r="2905" spans="1:35" x14ac:dyDescent="0.2">
      <c r="A2905" s="1"/>
    </row>
    <row r="2906" spans="1:35" x14ac:dyDescent="0.2">
      <c r="A2906" s="1"/>
      <c r="AG2906" s="2"/>
      <c r="AI2906" s="2"/>
    </row>
    <row r="2907" spans="1:35" x14ac:dyDescent="0.2">
      <c r="A2907" s="1"/>
    </row>
    <row r="2908" spans="1:35" x14ac:dyDescent="0.2">
      <c r="A2908" s="1"/>
    </row>
    <row r="2909" spans="1:35" x14ac:dyDescent="0.2">
      <c r="A2909" s="1"/>
    </row>
    <row r="2910" spans="1:35" x14ac:dyDescent="0.2">
      <c r="A2910" s="1"/>
    </row>
    <row r="2911" spans="1:35" x14ac:dyDescent="0.2">
      <c r="A2911" s="1"/>
    </row>
    <row r="2912" spans="1:35" x14ac:dyDescent="0.2">
      <c r="A2912" s="1"/>
    </row>
    <row r="2913" spans="1:35" x14ac:dyDescent="0.2">
      <c r="A2913" s="1"/>
    </row>
    <row r="2914" spans="1:35" x14ac:dyDescent="0.2">
      <c r="A2914" s="1"/>
    </row>
    <row r="2915" spans="1:35" x14ac:dyDescent="0.2">
      <c r="A2915" s="1"/>
    </row>
    <row r="2916" spans="1:35" x14ac:dyDescent="0.2">
      <c r="A2916" s="1"/>
    </row>
    <row r="2917" spans="1:35" x14ac:dyDescent="0.2">
      <c r="A2917" s="1"/>
    </row>
    <row r="2918" spans="1:35" x14ac:dyDescent="0.2">
      <c r="A2918" s="1"/>
      <c r="AG2918" s="2"/>
      <c r="AI2918" s="2"/>
    </row>
    <row r="2919" spans="1:35" x14ac:dyDescent="0.2">
      <c r="A2919" s="1"/>
    </row>
    <row r="2920" spans="1:35" x14ac:dyDescent="0.2">
      <c r="A2920" s="1"/>
    </row>
    <row r="2921" spans="1:35" x14ac:dyDescent="0.2">
      <c r="A2921" s="1"/>
    </row>
    <row r="2922" spans="1:35" x14ac:dyDescent="0.2">
      <c r="A2922" s="1"/>
    </row>
    <row r="2923" spans="1:35" x14ac:dyDescent="0.2">
      <c r="A2923" s="1"/>
    </row>
    <row r="2924" spans="1:35" x14ac:dyDescent="0.2">
      <c r="A2924" s="1"/>
    </row>
    <row r="2925" spans="1:35" x14ac:dyDescent="0.2">
      <c r="A2925" s="1"/>
    </row>
    <row r="2926" spans="1:35" x14ac:dyDescent="0.2">
      <c r="A2926" s="1"/>
    </row>
    <row r="2927" spans="1:35" x14ac:dyDescent="0.2">
      <c r="A2927" s="1"/>
      <c r="K2927" s="2"/>
      <c r="M2927" s="2"/>
      <c r="AG2927" s="2"/>
      <c r="AI2927" s="2"/>
    </row>
    <row r="2928" spans="1:35" x14ac:dyDescent="0.2">
      <c r="A2928" s="1"/>
      <c r="K2928" s="2"/>
      <c r="M2928" s="2"/>
      <c r="AG2928" s="2"/>
      <c r="AI2928" s="2"/>
    </row>
    <row r="2929" spans="1:35" x14ac:dyDescent="0.2">
      <c r="A2929" s="1"/>
      <c r="AG2929" s="2"/>
      <c r="AI2929" s="2"/>
    </row>
    <row r="2930" spans="1:35" x14ac:dyDescent="0.2">
      <c r="A2930" s="1"/>
      <c r="AG2930" s="2"/>
      <c r="AI2930" s="2"/>
    </row>
    <row r="2931" spans="1:35" x14ac:dyDescent="0.2">
      <c r="A2931" s="1"/>
      <c r="K2931" s="2"/>
      <c r="M2931" s="2"/>
      <c r="AG2931" s="2"/>
      <c r="AI2931" s="2"/>
    </row>
    <row r="2932" spans="1:35" x14ac:dyDescent="0.2">
      <c r="A2932" s="1"/>
    </row>
    <row r="2933" spans="1:35" x14ac:dyDescent="0.2">
      <c r="A2933" s="1"/>
      <c r="AG2933" s="2"/>
      <c r="AI2933" s="2"/>
    </row>
    <row r="2934" spans="1:35" x14ac:dyDescent="0.2">
      <c r="A2934" s="1"/>
      <c r="AG2934" s="2"/>
      <c r="AI2934" s="2"/>
    </row>
    <row r="2935" spans="1:35" x14ac:dyDescent="0.2">
      <c r="A2935" s="1"/>
      <c r="K2935" s="2"/>
      <c r="M2935" s="2"/>
      <c r="AG2935" s="2"/>
      <c r="AI2935" s="2"/>
    </row>
    <row r="2936" spans="1:35" x14ac:dyDescent="0.2">
      <c r="A2936" s="1"/>
      <c r="K2936" s="2"/>
      <c r="M2936" s="2"/>
      <c r="AG2936" s="2"/>
      <c r="AI2936" s="2"/>
    </row>
    <row r="2937" spans="1:35" x14ac:dyDescent="0.2">
      <c r="A2937" s="1"/>
      <c r="AG2937" s="2"/>
      <c r="AI2937" s="2"/>
    </row>
    <row r="2938" spans="1:35" x14ac:dyDescent="0.2">
      <c r="A2938" s="1"/>
    </row>
    <row r="2939" spans="1:35" x14ac:dyDescent="0.2">
      <c r="A2939" s="1"/>
    </row>
    <row r="2940" spans="1:35" x14ac:dyDescent="0.2">
      <c r="A2940" s="1"/>
    </row>
    <row r="2941" spans="1:35" x14ac:dyDescent="0.2">
      <c r="A2941" s="1"/>
    </row>
    <row r="2942" spans="1:35" x14ac:dyDescent="0.2">
      <c r="A2942" s="1"/>
      <c r="AG2942" s="2"/>
      <c r="AI2942" s="2"/>
    </row>
    <row r="2943" spans="1:35" x14ac:dyDescent="0.2">
      <c r="A2943" s="1"/>
    </row>
    <row r="2944" spans="1:35" x14ac:dyDescent="0.2">
      <c r="A2944" s="1"/>
    </row>
    <row r="2945" spans="1:35" x14ac:dyDescent="0.2">
      <c r="A2945" s="1"/>
    </row>
    <row r="2946" spans="1:35" x14ac:dyDescent="0.2">
      <c r="A2946" s="1"/>
    </row>
    <row r="2947" spans="1:35" x14ac:dyDescent="0.2">
      <c r="A2947" s="1"/>
    </row>
    <row r="2948" spans="1:35" x14ac:dyDescent="0.2">
      <c r="A2948" s="1"/>
      <c r="K2948" s="2"/>
      <c r="M2948" s="2"/>
      <c r="AG2948" s="2"/>
      <c r="AI2948" s="2"/>
    </row>
    <row r="2949" spans="1:35" x14ac:dyDescent="0.2">
      <c r="A2949" s="1"/>
    </row>
    <row r="2950" spans="1:35" x14ac:dyDescent="0.2">
      <c r="A2950" s="1"/>
    </row>
    <row r="2951" spans="1:35" x14ac:dyDescent="0.2">
      <c r="A2951" s="1"/>
    </row>
    <row r="2952" spans="1:35" x14ac:dyDescent="0.2">
      <c r="A2952" s="1"/>
    </row>
    <row r="2953" spans="1:35" x14ac:dyDescent="0.2">
      <c r="A2953" s="1"/>
    </row>
    <row r="2954" spans="1:35" x14ac:dyDescent="0.2">
      <c r="A2954" s="1"/>
    </row>
    <row r="2955" spans="1:35" x14ac:dyDescent="0.2">
      <c r="A2955" s="1"/>
    </row>
    <row r="2956" spans="1:35" x14ac:dyDescent="0.2">
      <c r="A2956" s="1"/>
    </row>
    <row r="2957" spans="1:35" x14ac:dyDescent="0.2">
      <c r="A2957" s="1"/>
    </row>
    <row r="2958" spans="1:35" x14ac:dyDescent="0.2">
      <c r="A2958" s="1"/>
    </row>
    <row r="2959" spans="1:35" x14ac:dyDescent="0.2">
      <c r="A2959" s="1"/>
    </row>
    <row r="2960" spans="1:35" x14ac:dyDescent="0.2">
      <c r="A2960" s="1"/>
    </row>
    <row r="2961" spans="1:35" x14ac:dyDescent="0.2">
      <c r="A2961" s="1"/>
    </row>
    <row r="2962" spans="1:35" x14ac:dyDescent="0.2">
      <c r="A2962" s="1"/>
    </row>
    <row r="2963" spans="1:35" x14ac:dyDescent="0.2">
      <c r="A2963" s="1"/>
    </row>
    <row r="2964" spans="1:35" x14ac:dyDescent="0.2">
      <c r="A2964" s="1"/>
      <c r="AG2964" s="2"/>
      <c r="AI2964" s="2"/>
    </row>
    <row r="2965" spans="1:35" x14ac:dyDescent="0.2">
      <c r="A2965" s="1"/>
      <c r="AG2965" s="2"/>
      <c r="AI2965" s="2"/>
    </row>
    <row r="2966" spans="1:35" x14ac:dyDescent="0.2">
      <c r="A2966" s="1"/>
    </row>
    <row r="2967" spans="1:35" x14ac:dyDescent="0.2">
      <c r="A2967" s="1"/>
    </row>
    <row r="2968" spans="1:35" x14ac:dyDescent="0.2">
      <c r="A2968" s="1"/>
    </row>
    <row r="2969" spans="1:35" x14ac:dyDescent="0.2">
      <c r="A2969" s="1"/>
    </row>
    <row r="2970" spans="1:35" x14ac:dyDescent="0.2">
      <c r="A2970" s="1"/>
    </row>
    <row r="2971" spans="1:35" x14ac:dyDescent="0.2">
      <c r="A2971" s="1"/>
    </row>
    <row r="2972" spans="1:35" x14ac:dyDescent="0.2">
      <c r="A2972" s="1"/>
    </row>
    <row r="2973" spans="1:35" x14ac:dyDescent="0.2">
      <c r="A2973" s="1"/>
    </row>
    <row r="2974" spans="1:35" x14ac:dyDescent="0.2">
      <c r="A2974" s="1"/>
    </row>
    <row r="2975" spans="1:35" x14ac:dyDescent="0.2">
      <c r="A2975" s="1"/>
    </row>
    <row r="2976" spans="1:35" x14ac:dyDescent="0.2">
      <c r="A2976" s="1"/>
    </row>
    <row r="2977" spans="1:1" x14ac:dyDescent="0.2">
      <c r="A2977" s="1"/>
    </row>
    <row r="2978" spans="1:1" x14ac:dyDescent="0.2">
      <c r="A2978" s="1"/>
    </row>
    <row r="2979" spans="1:1" x14ac:dyDescent="0.2">
      <c r="A2979" s="1"/>
    </row>
    <row r="2980" spans="1:1" x14ac:dyDescent="0.2">
      <c r="A2980" s="1"/>
    </row>
    <row r="2981" spans="1:1" x14ac:dyDescent="0.2">
      <c r="A2981" s="1"/>
    </row>
    <row r="2982" spans="1:1" x14ac:dyDescent="0.2">
      <c r="A2982" s="1"/>
    </row>
    <row r="2983" spans="1:1" x14ac:dyDescent="0.2">
      <c r="A2983" s="1"/>
    </row>
    <row r="2984" spans="1:1" x14ac:dyDescent="0.2">
      <c r="A2984" s="1"/>
    </row>
    <row r="2985" spans="1:1" x14ac:dyDescent="0.2">
      <c r="A2985" s="1"/>
    </row>
    <row r="2986" spans="1:1" x14ac:dyDescent="0.2">
      <c r="A2986" s="1"/>
    </row>
  </sheetData>
  <mergeCells count="9">
    <mergeCell ref="AG1:AI1"/>
    <mergeCell ref="AJ1:AK1"/>
    <mergeCell ref="A1:D1"/>
    <mergeCell ref="E1:K1"/>
    <mergeCell ref="L1:Q1"/>
    <mergeCell ref="R1:U1"/>
    <mergeCell ref="W1:X1"/>
    <mergeCell ref="Y1:Z1"/>
    <mergeCell ref="AA1:AF1"/>
  </mergeCells>
  <pageMargins left="0.7" right="0.7" top="0.75" bottom="0.75" header="0.3" footer="0.3"/>
  <pageSetup orientation="portrait" verticalDpi="597"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K72"/>
  <sheetViews>
    <sheetView zoomScale="75" zoomScaleNormal="75" workbookViewId="0">
      <selection sqref="A1:EH1"/>
    </sheetView>
  </sheetViews>
  <sheetFormatPr defaultColWidth="9.140625" defaultRowHeight="12.75" x14ac:dyDescent="0.2"/>
  <cols>
    <col min="1" max="1" width="23.140625" style="15" customWidth="1"/>
    <col min="2" max="2" width="18.7109375" style="21" customWidth="1"/>
    <col min="3" max="3" width="37.5703125" style="21" customWidth="1"/>
    <col min="4" max="4" width="80.140625" style="15" customWidth="1"/>
    <col min="5" max="5" width="55.7109375" style="15" bestFit="1" customWidth="1"/>
    <col min="6" max="6" width="18" style="21" bestFit="1" customWidth="1"/>
    <col min="7" max="11" width="7.5703125" style="15" bestFit="1" customWidth="1"/>
    <col min="12" max="16384" width="9.140625" style="15"/>
  </cols>
  <sheetData>
    <row r="1" spans="1:11" ht="33.950000000000003" customHeight="1" x14ac:dyDescent="0.2">
      <c r="A1" s="230"/>
      <c r="B1" s="231"/>
      <c r="C1" s="231"/>
      <c r="D1" s="231"/>
      <c r="E1" s="231"/>
      <c r="F1" s="231"/>
      <c r="G1" s="232"/>
      <c r="H1" s="232"/>
      <c r="I1" s="232"/>
      <c r="J1" s="232"/>
      <c r="K1" s="232"/>
    </row>
    <row r="2" spans="1:11" ht="37.5" x14ac:dyDescent="0.2">
      <c r="A2" s="35" t="s">
        <v>107</v>
      </c>
      <c r="B2" s="35" t="s">
        <v>3</v>
      </c>
      <c r="C2" s="35" t="s">
        <v>160</v>
      </c>
      <c r="D2" s="35" t="s">
        <v>4</v>
      </c>
      <c r="E2" s="35" t="s">
        <v>5</v>
      </c>
      <c r="F2" s="109" t="s">
        <v>311</v>
      </c>
      <c r="G2" s="109" t="s">
        <v>312</v>
      </c>
      <c r="H2" s="109" t="s">
        <v>313</v>
      </c>
      <c r="I2" s="109" t="s">
        <v>314</v>
      </c>
      <c r="J2" s="109" t="s">
        <v>315</v>
      </c>
      <c r="K2" s="109" t="s">
        <v>316</v>
      </c>
    </row>
    <row r="3" spans="1:11" s="16" customFormat="1" ht="25.5" customHeight="1" x14ac:dyDescent="0.4">
      <c r="A3" s="233" t="s">
        <v>6</v>
      </c>
      <c r="B3" s="233"/>
      <c r="C3" s="233"/>
      <c r="D3" s="233"/>
      <c r="E3" s="233"/>
      <c r="F3" s="233"/>
      <c r="G3" s="232"/>
      <c r="H3" s="232"/>
      <c r="I3" s="232"/>
      <c r="J3" s="232"/>
      <c r="K3" s="232"/>
    </row>
    <row r="4" spans="1:11" ht="261" customHeight="1" x14ac:dyDescent="0.2">
      <c r="A4" s="243" t="s">
        <v>108</v>
      </c>
      <c r="B4" s="31" t="s">
        <v>9</v>
      </c>
      <c r="C4" s="31" t="s">
        <v>236</v>
      </c>
      <c r="D4" s="32" t="s">
        <v>300</v>
      </c>
      <c r="E4" s="29" t="s">
        <v>10</v>
      </c>
      <c r="F4" s="31" t="s">
        <v>332</v>
      </c>
      <c r="G4" s="95" t="s">
        <v>332</v>
      </c>
      <c r="H4" s="95" t="s">
        <v>332</v>
      </c>
      <c r="I4" s="95" t="s">
        <v>332</v>
      </c>
      <c r="J4" s="95" t="s">
        <v>332</v>
      </c>
      <c r="K4" s="95" t="s">
        <v>332</v>
      </c>
    </row>
    <row r="5" spans="1:11" ht="245.25" customHeight="1" x14ac:dyDescent="0.2">
      <c r="A5" s="243"/>
      <c r="B5" s="22" t="s">
        <v>11</v>
      </c>
      <c r="C5" s="22" t="s">
        <v>237</v>
      </c>
      <c r="D5" s="23" t="s">
        <v>301</v>
      </c>
      <c r="E5" s="97" t="s">
        <v>90</v>
      </c>
      <c r="F5" s="22" t="s">
        <v>332</v>
      </c>
      <c r="G5" s="96" t="s">
        <v>332</v>
      </c>
      <c r="H5" s="96" t="s">
        <v>332</v>
      </c>
      <c r="I5" s="96" t="s">
        <v>332</v>
      </c>
      <c r="J5" s="96" t="s">
        <v>332</v>
      </c>
      <c r="K5" s="96" t="s">
        <v>332</v>
      </c>
    </row>
    <row r="6" spans="1:11" ht="122.25" customHeight="1" x14ac:dyDescent="0.2">
      <c r="A6" s="243"/>
      <c r="B6" s="22" t="s">
        <v>12</v>
      </c>
      <c r="C6" s="22" t="s">
        <v>194</v>
      </c>
      <c r="D6" s="97" t="s">
        <v>169</v>
      </c>
      <c r="E6" s="97" t="s">
        <v>52</v>
      </c>
      <c r="F6" s="24" t="s">
        <v>8</v>
      </c>
      <c r="G6" s="96" t="s">
        <v>8</v>
      </c>
      <c r="H6" s="96" t="s">
        <v>8</v>
      </c>
      <c r="I6" s="96" t="s">
        <v>8</v>
      </c>
      <c r="J6" s="96" t="s">
        <v>8</v>
      </c>
      <c r="K6" s="96" t="s">
        <v>8</v>
      </c>
    </row>
    <row r="7" spans="1:11" ht="132.75" customHeight="1" x14ac:dyDescent="0.2">
      <c r="A7" s="243"/>
      <c r="B7" s="22" t="s">
        <v>13</v>
      </c>
      <c r="C7" s="22" t="s">
        <v>193</v>
      </c>
      <c r="D7" s="97" t="s">
        <v>170</v>
      </c>
      <c r="E7" s="97" t="s">
        <v>53</v>
      </c>
      <c r="F7" s="24" t="s">
        <v>8</v>
      </c>
      <c r="G7" s="96" t="s">
        <v>8</v>
      </c>
      <c r="H7" s="96" t="s">
        <v>8</v>
      </c>
      <c r="I7" s="96" t="s">
        <v>8</v>
      </c>
      <c r="J7" s="96" t="s">
        <v>8</v>
      </c>
      <c r="K7" s="96" t="s">
        <v>8</v>
      </c>
    </row>
    <row r="8" spans="1:11" ht="95.25" customHeight="1" thickBot="1" x14ac:dyDescent="0.25">
      <c r="A8" s="243"/>
      <c r="B8" s="110" t="s">
        <v>14</v>
      </c>
      <c r="C8" s="110" t="s">
        <v>195</v>
      </c>
      <c r="D8" s="111" t="s">
        <v>54</v>
      </c>
      <c r="E8" s="112" t="s">
        <v>55</v>
      </c>
      <c r="F8" s="113" t="s">
        <v>8</v>
      </c>
      <c r="G8" s="114" t="s">
        <v>8</v>
      </c>
      <c r="H8" s="114" t="s">
        <v>8</v>
      </c>
      <c r="I8" s="114" t="s">
        <v>8</v>
      </c>
      <c r="J8" s="114" t="s">
        <v>8</v>
      </c>
      <c r="K8" s="114" t="s">
        <v>8</v>
      </c>
    </row>
    <row r="9" spans="1:11" ht="159.75" customHeight="1" x14ac:dyDescent="0.2">
      <c r="A9" s="244" t="s">
        <v>109</v>
      </c>
      <c r="B9" s="115" t="s">
        <v>16</v>
      </c>
      <c r="C9" s="115" t="s">
        <v>196</v>
      </c>
      <c r="D9" s="116" t="s">
        <v>56</v>
      </c>
      <c r="E9" s="116" t="s">
        <v>57</v>
      </c>
      <c r="F9" s="117" t="s">
        <v>8</v>
      </c>
      <c r="G9" s="118" t="s">
        <v>8</v>
      </c>
      <c r="H9" s="118" t="s">
        <v>8</v>
      </c>
      <c r="I9" s="118" t="s">
        <v>8</v>
      </c>
      <c r="J9" s="118" t="s">
        <v>8</v>
      </c>
      <c r="K9" s="118" t="s">
        <v>8</v>
      </c>
    </row>
    <row r="10" spans="1:11" ht="254.25" customHeight="1" x14ac:dyDescent="0.2">
      <c r="A10" s="245"/>
      <c r="B10" s="8" t="s">
        <v>17</v>
      </c>
      <c r="C10" s="8" t="s">
        <v>197</v>
      </c>
      <c r="D10" s="99" t="s">
        <v>58</v>
      </c>
      <c r="E10" s="99" t="s">
        <v>59</v>
      </c>
      <c r="F10" s="7" t="s">
        <v>8</v>
      </c>
      <c r="G10" s="96" t="s">
        <v>8</v>
      </c>
      <c r="H10" s="96" t="s">
        <v>8</v>
      </c>
      <c r="I10" s="96" t="s">
        <v>8</v>
      </c>
      <c r="J10" s="96" t="s">
        <v>8</v>
      </c>
      <c r="K10" s="96" t="s">
        <v>8</v>
      </c>
    </row>
    <row r="11" spans="1:11" ht="184.5" customHeight="1" x14ac:dyDescent="0.2">
      <c r="A11" s="245"/>
      <c r="B11" s="8" t="s">
        <v>18</v>
      </c>
      <c r="C11" s="8" t="s">
        <v>198</v>
      </c>
      <c r="D11" s="99" t="s">
        <v>60</v>
      </c>
      <c r="E11" s="99" t="s">
        <v>61</v>
      </c>
      <c r="F11" s="7" t="s">
        <v>8</v>
      </c>
      <c r="G11" s="96" t="s">
        <v>8</v>
      </c>
      <c r="H11" s="96" t="s">
        <v>8</v>
      </c>
      <c r="I11" s="96" t="s">
        <v>8</v>
      </c>
      <c r="J11" s="96" t="s">
        <v>8</v>
      </c>
      <c r="K11" s="96" t="s">
        <v>8</v>
      </c>
    </row>
    <row r="12" spans="1:11" ht="195" customHeight="1" x14ac:dyDescent="0.2">
      <c r="A12" s="245"/>
      <c r="B12" s="8" t="s">
        <v>19</v>
      </c>
      <c r="C12" s="8" t="s">
        <v>238</v>
      </c>
      <c r="D12" s="99" t="s">
        <v>62</v>
      </c>
      <c r="E12" s="99" t="s">
        <v>63</v>
      </c>
      <c r="F12" s="7" t="s">
        <v>8</v>
      </c>
      <c r="G12" s="96" t="s">
        <v>8</v>
      </c>
      <c r="H12" s="96" t="s">
        <v>8</v>
      </c>
      <c r="I12" s="96" t="s">
        <v>8</v>
      </c>
      <c r="J12" s="96" t="s">
        <v>8</v>
      </c>
      <c r="K12" s="96" t="s">
        <v>8</v>
      </c>
    </row>
    <row r="13" spans="1:11" ht="65.25" customHeight="1" x14ac:dyDescent="0.2">
      <c r="A13" s="245"/>
      <c r="B13" s="8" t="s">
        <v>20</v>
      </c>
      <c r="C13" s="8" t="s">
        <v>200</v>
      </c>
      <c r="D13" s="17" t="s">
        <v>64</v>
      </c>
      <c r="E13" s="99" t="s">
        <v>65</v>
      </c>
      <c r="F13" s="7" t="s">
        <v>8</v>
      </c>
      <c r="G13" s="96" t="s">
        <v>8</v>
      </c>
      <c r="H13" s="96" t="s">
        <v>8</v>
      </c>
      <c r="I13" s="96" t="s">
        <v>8</v>
      </c>
      <c r="J13" s="96" t="s">
        <v>8</v>
      </c>
      <c r="K13" s="96" t="s">
        <v>8</v>
      </c>
    </row>
    <row r="14" spans="1:11" ht="84" customHeight="1" thickBot="1" x14ac:dyDescent="0.25">
      <c r="A14" s="245"/>
      <c r="B14" s="18" t="s">
        <v>21</v>
      </c>
      <c r="C14" s="18" t="s">
        <v>239</v>
      </c>
      <c r="D14" s="119" t="s">
        <v>66</v>
      </c>
      <c r="E14" s="119" t="s">
        <v>67</v>
      </c>
      <c r="F14" s="18" t="s">
        <v>8</v>
      </c>
      <c r="G14" s="114" t="s">
        <v>8</v>
      </c>
      <c r="H14" s="114" t="s">
        <v>8</v>
      </c>
      <c r="I14" s="114" t="s">
        <v>8</v>
      </c>
      <c r="J14" s="114" t="s">
        <v>8</v>
      </c>
      <c r="K14" s="114" t="s">
        <v>8</v>
      </c>
    </row>
    <row r="15" spans="1:11" ht="164.25" customHeight="1" x14ac:dyDescent="0.2">
      <c r="A15" s="246" t="s">
        <v>110</v>
      </c>
      <c r="B15" s="120" t="s">
        <v>23</v>
      </c>
      <c r="C15" s="120" t="s">
        <v>202</v>
      </c>
      <c r="D15" s="121" t="s">
        <v>171</v>
      </c>
      <c r="E15" s="122" t="s">
        <v>68</v>
      </c>
      <c r="F15" s="120" t="s">
        <v>8</v>
      </c>
      <c r="G15" s="118" t="s">
        <v>8</v>
      </c>
      <c r="H15" s="118" t="s">
        <v>8</v>
      </c>
      <c r="I15" s="118" t="s">
        <v>8</v>
      </c>
      <c r="J15" s="118" t="s">
        <v>8</v>
      </c>
      <c r="K15" s="118" t="s">
        <v>8</v>
      </c>
    </row>
    <row r="16" spans="1:11" ht="153.75" customHeight="1" x14ac:dyDescent="0.2">
      <c r="A16" s="234"/>
      <c r="B16" s="40" t="s">
        <v>168</v>
      </c>
      <c r="C16" s="40" t="s">
        <v>203</v>
      </c>
      <c r="D16" s="97" t="s">
        <v>69</v>
      </c>
      <c r="E16" s="97" t="s">
        <v>70</v>
      </c>
      <c r="F16" s="24" t="s">
        <v>8</v>
      </c>
      <c r="G16" s="96" t="s">
        <v>8</v>
      </c>
      <c r="H16" s="96" t="s">
        <v>8</v>
      </c>
      <c r="I16" s="96" t="s">
        <v>8</v>
      </c>
      <c r="J16" s="96" t="s">
        <v>8</v>
      </c>
      <c r="K16" s="96" t="s">
        <v>8</v>
      </c>
    </row>
    <row r="17" spans="1:11" ht="170.25" customHeight="1" x14ac:dyDescent="0.2">
      <c r="A17" s="234"/>
      <c r="B17" s="24" t="s">
        <v>24</v>
      </c>
      <c r="C17" s="24" t="s">
        <v>204</v>
      </c>
      <c r="D17" s="97" t="s">
        <v>92</v>
      </c>
      <c r="E17" s="97" t="s">
        <v>91</v>
      </c>
      <c r="F17" s="24" t="s">
        <v>8</v>
      </c>
      <c r="G17" s="96" t="s">
        <v>8</v>
      </c>
      <c r="H17" s="96" t="s">
        <v>8</v>
      </c>
      <c r="I17" s="96" t="s">
        <v>8</v>
      </c>
      <c r="J17" s="96" t="s">
        <v>8</v>
      </c>
      <c r="K17" s="96" t="s">
        <v>8</v>
      </c>
    </row>
    <row r="18" spans="1:11" ht="72.75" customHeight="1" thickBot="1" x14ac:dyDescent="0.25">
      <c r="A18" s="235"/>
      <c r="B18" s="26" t="s">
        <v>25</v>
      </c>
      <c r="C18" s="26" t="s">
        <v>205</v>
      </c>
      <c r="D18" s="98" t="s">
        <v>71</v>
      </c>
      <c r="E18" s="98" t="s">
        <v>72</v>
      </c>
      <c r="F18" s="26" t="s">
        <v>8</v>
      </c>
      <c r="G18" s="123" t="s">
        <v>8</v>
      </c>
      <c r="H18" s="123" t="s">
        <v>8</v>
      </c>
      <c r="I18" s="123" t="s">
        <v>8</v>
      </c>
      <c r="J18" s="123" t="s">
        <v>8</v>
      </c>
      <c r="K18" s="123" t="s">
        <v>8</v>
      </c>
    </row>
    <row r="19" spans="1:11" ht="150.75" customHeight="1" thickBot="1" x14ac:dyDescent="0.25">
      <c r="A19" s="124" t="s">
        <v>111</v>
      </c>
      <c r="B19" s="125" t="s">
        <v>27</v>
      </c>
      <c r="C19" s="125" t="s">
        <v>206</v>
      </c>
      <c r="D19" s="126" t="s">
        <v>73</v>
      </c>
      <c r="E19" s="126" t="s">
        <v>74</v>
      </c>
      <c r="F19" s="127" t="s">
        <v>8</v>
      </c>
      <c r="G19" s="128" t="s">
        <v>8</v>
      </c>
      <c r="H19" s="128" t="s">
        <v>8</v>
      </c>
      <c r="I19" s="128" t="s">
        <v>8</v>
      </c>
      <c r="J19" s="128" t="s">
        <v>8</v>
      </c>
      <c r="K19" s="128" t="s">
        <v>8</v>
      </c>
    </row>
    <row r="20" spans="1:11" ht="69" customHeight="1" x14ac:dyDescent="0.2">
      <c r="A20" s="247" t="s">
        <v>112</v>
      </c>
      <c r="B20" s="120" t="s">
        <v>29</v>
      </c>
      <c r="C20" s="120" t="s">
        <v>207</v>
      </c>
      <c r="D20" s="129" t="s">
        <v>172</v>
      </c>
      <c r="E20" s="129" t="s">
        <v>30</v>
      </c>
      <c r="F20" s="120"/>
      <c r="G20" s="118" t="s">
        <v>8</v>
      </c>
      <c r="H20" s="118" t="s">
        <v>8</v>
      </c>
      <c r="I20" s="118" t="s">
        <v>8</v>
      </c>
      <c r="J20" s="118" t="s">
        <v>8</v>
      </c>
      <c r="K20" s="118" t="s">
        <v>8</v>
      </c>
    </row>
    <row r="21" spans="1:11" ht="54" customHeight="1" thickBot="1" x14ac:dyDescent="0.25">
      <c r="A21" s="248"/>
      <c r="B21" s="26" t="s">
        <v>31</v>
      </c>
      <c r="C21" s="26" t="s">
        <v>208</v>
      </c>
      <c r="D21" s="30" t="s">
        <v>93</v>
      </c>
      <c r="E21" s="30" t="s">
        <v>30</v>
      </c>
      <c r="F21" s="26"/>
      <c r="G21" s="123" t="s">
        <v>8</v>
      </c>
      <c r="H21" s="123" t="s">
        <v>8</v>
      </c>
      <c r="I21" s="123" t="s">
        <v>8</v>
      </c>
      <c r="J21" s="123" t="s">
        <v>8</v>
      </c>
      <c r="K21" s="123" t="s">
        <v>8</v>
      </c>
    </row>
    <row r="22" spans="1:11" ht="102" x14ac:dyDescent="0.2">
      <c r="A22" s="249" t="s">
        <v>113</v>
      </c>
      <c r="B22" s="115" t="s">
        <v>33</v>
      </c>
      <c r="C22" s="115" t="s">
        <v>209</v>
      </c>
      <c r="D22" s="130" t="s">
        <v>94</v>
      </c>
      <c r="E22" s="130" t="s">
        <v>174</v>
      </c>
      <c r="F22" s="117" t="s">
        <v>8</v>
      </c>
      <c r="G22" s="118"/>
      <c r="H22" s="118"/>
      <c r="I22" s="118"/>
      <c r="J22" s="118"/>
      <c r="K22" s="118" t="s">
        <v>8</v>
      </c>
    </row>
    <row r="23" spans="1:11" ht="83.25" customHeight="1" x14ac:dyDescent="0.2">
      <c r="A23" s="250"/>
      <c r="B23" s="19" t="s">
        <v>34</v>
      </c>
      <c r="C23" s="19" t="s">
        <v>210</v>
      </c>
      <c r="D23" s="144" t="s">
        <v>95</v>
      </c>
      <c r="E23" s="144" t="s">
        <v>173</v>
      </c>
      <c r="F23" s="18" t="s">
        <v>8</v>
      </c>
      <c r="G23" s="114"/>
      <c r="H23" s="114"/>
      <c r="I23" s="114"/>
      <c r="J23" s="114"/>
      <c r="K23" s="114" t="s">
        <v>8</v>
      </c>
    </row>
    <row r="24" spans="1:11" ht="29.25" customHeight="1" x14ac:dyDescent="0.2">
      <c r="A24" s="254" t="s">
        <v>35</v>
      </c>
      <c r="B24" s="254"/>
      <c r="C24" s="254"/>
      <c r="D24" s="254"/>
      <c r="E24" s="254"/>
      <c r="F24" s="254"/>
      <c r="G24" s="255"/>
      <c r="H24" s="255"/>
      <c r="I24" s="255"/>
      <c r="J24" s="255"/>
      <c r="K24" s="255"/>
    </row>
    <row r="25" spans="1:11" ht="347.25" customHeight="1" x14ac:dyDescent="0.2">
      <c r="A25" s="234" t="s">
        <v>114</v>
      </c>
      <c r="B25" s="31" t="s">
        <v>36</v>
      </c>
      <c r="C25" s="31" t="s">
        <v>240</v>
      </c>
      <c r="D25" s="145" t="s">
        <v>308</v>
      </c>
      <c r="E25" s="145" t="s">
        <v>75</v>
      </c>
      <c r="F25" s="146" t="s">
        <v>96</v>
      </c>
      <c r="G25" s="95" t="s">
        <v>96</v>
      </c>
      <c r="H25" s="95" t="s">
        <v>96</v>
      </c>
      <c r="I25" s="95" t="s">
        <v>96</v>
      </c>
      <c r="J25" s="95" t="s">
        <v>96</v>
      </c>
      <c r="K25" s="95" t="s">
        <v>96</v>
      </c>
    </row>
    <row r="26" spans="1:11" ht="346.5" customHeight="1" x14ac:dyDescent="0.2">
      <c r="A26" s="234"/>
      <c r="B26" s="22" t="s">
        <v>37</v>
      </c>
      <c r="C26" s="22" t="s">
        <v>241</v>
      </c>
      <c r="D26" s="97" t="s">
        <v>309</v>
      </c>
      <c r="E26" s="97" t="s">
        <v>76</v>
      </c>
      <c r="F26" s="24" t="s">
        <v>96</v>
      </c>
      <c r="G26" s="96" t="s">
        <v>96</v>
      </c>
      <c r="H26" s="96" t="s">
        <v>96</v>
      </c>
      <c r="I26" s="96" t="s">
        <v>96</v>
      </c>
      <c r="J26" s="96" t="s">
        <v>96</v>
      </c>
      <c r="K26" s="96" t="s">
        <v>96</v>
      </c>
    </row>
    <row r="27" spans="1:11" ht="155.25" customHeight="1" x14ac:dyDescent="0.2">
      <c r="A27" s="234"/>
      <c r="B27" s="22" t="s">
        <v>38</v>
      </c>
      <c r="C27" s="22" t="s">
        <v>213</v>
      </c>
      <c r="D27" s="97" t="s">
        <v>77</v>
      </c>
      <c r="E27" s="97" t="s">
        <v>78</v>
      </c>
      <c r="F27" s="24" t="s">
        <v>8</v>
      </c>
      <c r="G27" s="96" t="s">
        <v>8</v>
      </c>
      <c r="H27" s="96" t="s">
        <v>8</v>
      </c>
      <c r="I27" s="96" t="s">
        <v>8</v>
      </c>
      <c r="J27" s="96" t="s">
        <v>8</v>
      </c>
      <c r="K27" s="96" t="s">
        <v>8</v>
      </c>
    </row>
    <row r="28" spans="1:11" ht="227.25" customHeight="1" thickBot="1" x14ac:dyDescent="0.25">
      <c r="A28" s="235"/>
      <c r="B28" s="25" t="s">
        <v>39</v>
      </c>
      <c r="C28" s="25" t="s">
        <v>214</v>
      </c>
      <c r="D28" s="98" t="s">
        <v>79</v>
      </c>
      <c r="E28" s="98" t="s">
        <v>80</v>
      </c>
      <c r="F28" s="26" t="s">
        <v>8</v>
      </c>
      <c r="G28" s="123" t="s">
        <v>8</v>
      </c>
      <c r="H28" s="123" t="s">
        <v>8</v>
      </c>
      <c r="I28" s="123" t="s">
        <v>8</v>
      </c>
      <c r="J28" s="123" t="s">
        <v>8</v>
      </c>
      <c r="K28" s="123" t="s">
        <v>8</v>
      </c>
    </row>
    <row r="29" spans="1:11" ht="183" customHeight="1" x14ac:dyDescent="0.2">
      <c r="A29" s="236" t="s">
        <v>115</v>
      </c>
      <c r="B29" s="115" t="s">
        <v>41</v>
      </c>
      <c r="C29" s="115" t="s">
        <v>215</v>
      </c>
      <c r="D29" s="116" t="s">
        <v>81</v>
      </c>
      <c r="E29" s="116" t="s">
        <v>82</v>
      </c>
      <c r="F29" s="117" t="s">
        <v>8</v>
      </c>
      <c r="G29" s="118" t="s">
        <v>8</v>
      </c>
      <c r="H29" s="118" t="s">
        <v>8</v>
      </c>
      <c r="I29" s="118" t="s">
        <v>8</v>
      </c>
      <c r="J29" s="118" t="s">
        <v>8</v>
      </c>
      <c r="K29" s="118" t="s">
        <v>8</v>
      </c>
    </row>
    <row r="30" spans="1:11" ht="161.25" customHeight="1" x14ac:dyDescent="0.2">
      <c r="A30" s="237"/>
      <c r="B30" s="8" t="s">
        <v>42</v>
      </c>
      <c r="C30" s="8" t="s">
        <v>216</v>
      </c>
      <c r="D30" s="99" t="s">
        <v>83</v>
      </c>
      <c r="E30" s="99" t="s">
        <v>84</v>
      </c>
      <c r="F30" s="7" t="s">
        <v>8</v>
      </c>
      <c r="G30" s="96" t="s">
        <v>8</v>
      </c>
      <c r="H30" s="96" t="s">
        <v>8</v>
      </c>
      <c r="I30" s="96" t="s">
        <v>8</v>
      </c>
      <c r="J30" s="96" t="s">
        <v>8</v>
      </c>
      <c r="K30" s="96" t="s">
        <v>8</v>
      </c>
    </row>
    <row r="31" spans="1:11" ht="170.25" customHeight="1" thickBot="1" x14ac:dyDescent="0.25">
      <c r="A31" s="238"/>
      <c r="B31" s="28" t="s">
        <v>43</v>
      </c>
      <c r="C31" s="28" t="s">
        <v>217</v>
      </c>
      <c r="D31" s="100" t="s">
        <v>85</v>
      </c>
      <c r="E31" s="100" t="s">
        <v>86</v>
      </c>
      <c r="F31" s="27" t="s">
        <v>8</v>
      </c>
      <c r="G31" s="123" t="s">
        <v>8</v>
      </c>
      <c r="H31" s="123" t="s">
        <v>8</v>
      </c>
      <c r="I31" s="123" t="s">
        <v>8</v>
      </c>
      <c r="J31" s="123" t="s">
        <v>8</v>
      </c>
      <c r="K31" s="123" t="s">
        <v>8</v>
      </c>
    </row>
    <row r="32" spans="1:11" ht="159.75" customHeight="1" x14ac:dyDescent="0.2">
      <c r="A32" s="239" t="s">
        <v>116</v>
      </c>
      <c r="B32" s="131" t="s">
        <v>45</v>
      </c>
      <c r="C32" s="131" t="s">
        <v>218</v>
      </c>
      <c r="D32" s="122" t="s">
        <v>87</v>
      </c>
      <c r="E32" s="122" t="s">
        <v>88</v>
      </c>
      <c r="F32" s="120" t="s">
        <v>8</v>
      </c>
      <c r="G32" s="118" t="s">
        <v>8</v>
      </c>
      <c r="H32" s="118" t="s">
        <v>8</v>
      </c>
      <c r="I32" s="118" t="s">
        <v>8</v>
      </c>
      <c r="J32" s="118" t="s">
        <v>8</v>
      </c>
      <c r="K32" s="118" t="s">
        <v>8</v>
      </c>
    </row>
    <row r="33" spans="1:11" ht="139.5" customHeight="1" thickBot="1" x14ac:dyDescent="0.25">
      <c r="A33" s="240"/>
      <c r="B33" s="25" t="s">
        <v>46</v>
      </c>
      <c r="C33" s="25" t="s">
        <v>219</v>
      </c>
      <c r="D33" s="98" t="s">
        <v>89</v>
      </c>
      <c r="E33" s="98" t="s">
        <v>88</v>
      </c>
      <c r="F33" s="26" t="s">
        <v>8</v>
      </c>
      <c r="G33" s="123" t="s">
        <v>8</v>
      </c>
      <c r="H33" s="123" t="s">
        <v>8</v>
      </c>
      <c r="I33" s="123" t="s">
        <v>8</v>
      </c>
      <c r="J33" s="123" t="s">
        <v>8</v>
      </c>
      <c r="K33" s="123" t="s">
        <v>8</v>
      </c>
    </row>
    <row r="34" spans="1:11" ht="13.5" thickBot="1" x14ac:dyDescent="0.25">
      <c r="A34" s="251" t="s">
        <v>184</v>
      </c>
      <c r="B34" s="252"/>
      <c r="C34" s="252"/>
      <c r="D34" s="252"/>
      <c r="E34" s="253"/>
      <c r="F34" s="20">
        <f t="shared" ref="F34" si="0">COUNTIF(F4:F33,"*")</f>
        <v>27</v>
      </c>
      <c r="G34" s="20">
        <f t="shared" ref="G34:H34" si="1">COUNTIF(G4:G33,"*")</f>
        <v>27</v>
      </c>
      <c r="H34" s="20">
        <f t="shared" si="1"/>
        <v>27</v>
      </c>
      <c r="I34" s="20">
        <f t="shared" ref="I34:K34" si="2">COUNTIF(I4:I33,"*")</f>
        <v>27</v>
      </c>
      <c r="J34" s="20">
        <f t="shared" si="2"/>
        <v>27</v>
      </c>
      <c r="K34" s="20">
        <f t="shared" si="2"/>
        <v>29</v>
      </c>
    </row>
    <row r="36" spans="1:11" ht="23.25" x14ac:dyDescent="0.35">
      <c r="A36" s="256" t="s">
        <v>162</v>
      </c>
      <c r="B36" s="257"/>
      <c r="C36" s="257"/>
      <c r="D36" s="257"/>
      <c r="E36" s="258"/>
      <c r="F36" s="133"/>
    </row>
    <row r="37" spans="1:11" ht="18.75" x14ac:dyDescent="0.2">
      <c r="A37" s="36" t="s">
        <v>164</v>
      </c>
      <c r="B37" s="261" t="s">
        <v>126</v>
      </c>
      <c r="C37" s="225"/>
      <c r="D37" s="225"/>
      <c r="E37" s="226"/>
      <c r="F37" s="134"/>
    </row>
    <row r="38" spans="1:11" ht="55.5" customHeight="1" x14ac:dyDescent="0.2">
      <c r="A38" s="38" t="s">
        <v>127</v>
      </c>
      <c r="B38" s="241" t="s">
        <v>128</v>
      </c>
      <c r="C38" s="228"/>
      <c r="D38" s="228"/>
      <c r="E38" s="229"/>
      <c r="F38" s="132"/>
    </row>
    <row r="39" spans="1:11" ht="68.099999999999994" customHeight="1" x14ac:dyDescent="0.2">
      <c r="A39" s="39" t="s">
        <v>129</v>
      </c>
      <c r="B39" s="242" t="s">
        <v>130</v>
      </c>
      <c r="C39" s="228"/>
      <c r="D39" s="228"/>
      <c r="E39" s="229"/>
      <c r="F39" s="132"/>
    </row>
    <row r="40" spans="1:11" ht="47.1" customHeight="1" x14ac:dyDescent="0.2">
      <c r="A40" s="39" t="s">
        <v>131</v>
      </c>
      <c r="B40" s="242" t="s">
        <v>132</v>
      </c>
      <c r="C40" s="228"/>
      <c r="D40" s="228"/>
      <c r="E40" s="229"/>
      <c r="F40" s="132"/>
    </row>
    <row r="41" spans="1:11" ht="65.099999999999994" customHeight="1" x14ac:dyDescent="0.2">
      <c r="A41" s="39" t="s">
        <v>133</v>
      </c>
      <c r="B41" s="242" t="s">
        <v>134</v>
      </c>
      <c r="C41" s="228"/>
      <c r="D41" s="228"/>
      <c r="E41" s="229"/>
      <c r="F41" s="132"/>
    </row>
    <row r="42" spans="1:11" ht="59.1" customHeight="1" x14ac:dyDescent="0.2">
      <c r="A42" s="39" t="s">
        <v>135</v>
      </c>
      <c r="B42" s="242" t="s">
        <v>136</v>
      </c>
      <c r="C42" s="228"/>
      <c r="D42" s="228"/>
      <c r="E42" s="229"/>
      <c r="F42" s="132"/>
    </row>
    <row r="43" spans="1:11" ht="87.6" customHeight="1" x14ac:dyDescent="0.2">
      <c r="A43" s="39" t="s">
        <v>137</v>
      </c>
      <c r="B43" s="242" t="s">
        <v>138</v>
      </c>
      <c r="C43" s="228"/>
      <c r="D43" s="228"/>
      <c r="E43" s="229"/>
      <c r="F43" s="132"/>
    </row>
    <row r="44" spans="1:11" ht="50.1" customHeight="1" x14ac:dyDescent="0.2">
      <c r="A44" s="39" t="s">
        <v>139</v>
      </c>
      <c r="B44" s="242" t="s">
        <v>140</v>
      </c>
      <c r="C44" s="228"/>
      <c r="D44" s="228"/>
      <c r="E44" s="229"/>
      <c r="F44" s="132"/>
    </row>
    <row r="45" spans="1:11" ht="57.95" customHeight="1" x14ac:dyDescent="0.2">
      <c r="A45" s="39" t="s">
        <v>141</v>
      </c>
      <c r="B45" s="242" t="s">
        <v>142</v>
      </c>
      <c r="C45" s="228"/>
      <c r="D45" s="228"/>
      <c r="E45" s="229"/>
      <c r="F45" s="132"/>
    </row>
    <row r="46" spans="1:11" ht="72" customHeight="1" x14ac:dyDescent="0.2">
      <c r="A46" s="39" t="s">
        <v>143</v>
      </c>
      <c r="B46" s="242" t="s">
        <v>144</v>
      </c>
      <c r="C46" s="228"/>
      <c r="D46" s="228"/>
      <c r="E46" s="229"/>
      <c r="F46" s="132"/>
    </row>
    <row r="47" spans="1:11" ht="35.450000000000003" customHeight="1" x14ac:dyDescent="0.2">
      <c r="A47" s="39" t="s">
        <v>145</v>
      </c>
      <c r="B47" s="242" t="s">
        <v>146</v>
      </c>
      <c r="C47" s="228"/>
      <c r="D47" s="228"/>
      <c r="E47" s="229"/>
      <c r="F47" s="132"/>
    </row>
    <row r="48" spans="1:11" ht="69.95" customHeight="1" x14ac:dyDescent="0.2">
      <c r="A48" s="39" t="s">
        <v>147</v>
      </c>
      <c r="B48" s="242" t="s">
        <v>148</v>
      </c>
      <c r="C48" s="228"/>
      <c r="D48" s="228"/>
      <c r="E48" s="229"/>
      <c r="F48" s="132"/>
    </row>
    <row r="49" spans="1:6" ht="80.45" customHeight="1" x14ac:dyDescent="0.2">
      <c r="A49" s="39" t="s">
        <v>149</v>
      </c>
      <c r="B49" s="242" t="s">
        <v>167</v>
      </c>
      <c r="C49" s="228"/>
      <c r="D49" s="228"/>
      <c r="E49" s="229"/>
      <c r="F49" s="132"/>
    </row>
    <row r="50" spans="1:6" ht="77.099999999999994" customHeight="1" x14ac:dyDescent="0.2">
      <c r="A50" s="39" t="s">
        <v>150</v>
      </c>
      <c r="B50" s="242" t="s">
        <v>151</v>
      </c>
      <c r="C50" s="228"/>
      <c r="D50" s="228"/>
      <c r="E50" s="229"/>
      <c r="F50" s="132"/>
    </row>
    <row r="51" spans="1:6" ht="95.1" customHeight="1" x14ac:dyDescent="0.2">
      <c r="A51" s="39" t="s">
        <v>152</v>
      </c>
      <c r="B51" s="242" t="s">
        <v>153</v>
      </c>
      <c r="C51" s="228"/>
      <c r="D51" s="228"/>
      <c r="E51" s="229"/>
      <c r="F51" s="132"/>
    </row>
    <row r="52" spans="1:6" x14ac:dyDescent="0.2">
      <c r="A52" s="34"/>
      <c r="D52" s="21"/>
      <c r="E52" s="21"/>
      <c r="F52" s="135"/>
    </row>
    <row r="53" spans="1:6" ht="23.25" x14ac:dyDescent="0.35">
      <c r="A53" s="259" t="s">
        <v>163</v>
      </c>
      <c r="B53" s="260"/>
      <c r="C53" s="260"/>
      <c r="D53" s="260"/>
      <c r="E53" s="260"/>
      <c r="F53" s="136"/>
    </row>
    <row r="54" spans="1:6" ht="36" customHeight="1" x14ac:dyDescent="0.2">
      <c r="A54" s="224" t="s">
        <v>160</v>
      </c>
      <c r="B54" s="226"/>
      <c r="C54" s="224" t="s">
        <v>48</v>
      </c>
      <c r="D54" s="225"/>
      <c r="E54" s="226"/>
      <c r="F54" s="137"/>
    </row>
    <row r="55" spans="1:6" ht="30" customHeight="1" x14ac:dyDescent="0.2">
      <c r="A55" s="220" t="s">
        <v>49</v>
      </c>
      <c r="B55" s="221"/>
      <c r="C55" s="227" t="s">
        <v>157</v>
      </c>
      <c r="D55" s="228"/>
      <c r="E55" s="229"/>
      <c r="F55" s="138"/>
    </row>
    <row r="56" spans="1:6" ht="27.75" customHeight="1" x14ac:dyDescent="0.2">
      <c r="A56" s="220" t="s">
        <v>0</v>
      </c>
      <c r="B56" s="221"/>
      <c r="C56" s="227" t="s">
        <v>158</v>
      </c>
      <c r="D56" s="228"/>
      <c r="E56" s="229"/>
      <c r="F56" s="138"/>
    </row>
    <row r="57" spans="1:6" ht="51" customHeight="1" x14ac:dyDescent="0.2">
      <c r="A57" s="220" t="s">
        <v>155</v>
      </c>
      <c r="B57" s="221"/>
      <c r="C57" s="227" t="s">
        <v>161</v>
      </c>
      <c r="D57" s="228"/>
      <c r="E57" s="229"/>
      <c r="F57" s="139"/>
    </row>
    <row r="58" spans="1:6" ht="25.5" customHeight="1" x14ac:dyDescent="0.2">
      <c r="A58" s="220" t="s">
        <v>156</v>
      </c>
      <c r="B58" s="221"/>
      <c r="C58" s="227" t="s">
        <v>159</v>
      </c>
      <c r="D58" s="228"/>
      <c r="E58" s="229"/>
      <c r="F58" s="139"/>
    </row>
    <row r="59" spans="1:6" ht="87" customHeight="1" x14ac:dyDescent="0.2">
      <c r="A59" s="220" t="s">
        <v>327</v>
      </c>
      <c r="B59" s="221"/>
      <c r="C59" s="227" t="s">
        <v>297</v>
      </c>
      <c r="D59" s="228"/>
      <c r="E59" s="229"/>
      <c r="F59" s="139"/>
    </row>
    <row r="60" spans="1:6" ht="72" customHeight="1" x14ac:dyDescent="0.2">
      <c r="A60" s="220" t="s">
        <v>328</v>
      </c>
      <c r="B60" s="221"/>
      <c r="C60" s="227" t="s">
        <v>298</v>
      </c>
      <c r="D60" s="228"/>
      <c r="E60" s="229"/>
      <c r="F60" s="139"/>
    </row>
    <row r="61" spans="1:6" ht="80.25" customHeight="1" x14ac:dyDescent="0.2">
      <c r="A61" s="220" t="s">
        <v>329</v>
      </c>
      <c r="B61" s="221"/>
      <c r="C61" s="227" t="s">
        <v>296</v>
      </c>
      <c r="D61" s="228"/>
      <c r="E61" s="229"/>
      <c r="F61" s="139"/>
    </row>
    <row r="62" spans="1:6" ht="76.5" customHeight="1" x14ac:dyDescent="0.2">
      <c r="A62" s="220" t="s">
        <v>330</v>
      </c>
      <c r="B62" s="221"/>
      <c r="C62" s="227" t="s">
        <v>299</v>
      </c>
      <c r="D62" s="228"/>
      <c r="E62" s="229"/>
      <c r="F62" s="139"/>
    </row>
    <row r="63" spans="1:6" ht="26.25" customHeight="1" x14ac:dyDescent="0.2">
      <c r="A63" s="220" t="s">
        <v>287</v>
      </c>
      <c r="B63" s="221"/>
      <c r="C63" s="227" t="s">
        <v>295</v>
      </c>
      <c r="D63" s="228"/>
      <c r="E63" s="229"/>
      <c r="F63" s="139"/>
    </row>
    <row r="64" spans="1:6" ht="26.25" customHeight="1" x14ac:dyDescent="0.2">
      <c r="A64" s="222" t="s">
        <v>286</v>
      </c>
      <c r="B64" s="223"/>
      <c r="C64" s="227" t="s">
        <v>154</v>
      </c>
      <c r="D64" s="228"/>
      <c r="E64" s="229"/>
      <c r="F64" s="139"/>
    </row>
    <row r="65" spans="1:6" x14ac:dyDescent="0.2">
      <c r="A65" s="14"/>
      <c r="B65" s="14"/>
      <c r="C65" s="14"/>
      <c r="D65" s="14"/>
    </row>
    <row r="66" spans="1:6" ht="23.25" x14ac:dyDescent="0.35">
      <c r="A66" s="259" t="s">
        <v>166</v>
      </c>
      <c r="B66" s="260"/>
      <c r="C66" s="260"/>
      <c r="D66" s="260"/>
      <c r="E66" s="260"/>
      <c r="F66" s="136"/>
    </row>
    <row r="67" spans="1:6" ht="18.75" x14ac:dyDescent="0.2">
      <c r="A67" s="37" t="s">
        <v>47</v>
      </c>
      <c r="B67" s="37" t="s">
        <v>165</v>
      </c>
      <c r="C67" s="262" t="s">
        <v>48</v>
      </c>
      <c r="D67" s="263"/>
      <c r="E67" s="263"/>
      <c r="F67" s="140"/>
    </row>
    <row r="68" spans="1:6" ht="74.25" customHeight="1" x14ac:dyDescent="0.2">
      <c r="A68" s="143">
        <v>45</v>
      </c>
      <c r="B68" s="7" t="s">
        <v>317</v>
      </c>
      <c r="C68" s="264" t="s">
        <v>318</v>
      </c>
      <c r="D68" s="265"/>
      <c r="E68" s="265"/>
    </row>
    <row r="69" spans="1:6" ht="74.25" customHeight="1" x14ac:dyDescent="0.2">
      <c r="A69" s="143">
        <v>63</v>
      </c>
      <c r="B69" s="7" t="s">
        <v>319</v>
      </c>
      <c r="C69" s="264" t="s">
        <v>320</v>
      </c>
      <c r="D69" s="265"/>
      <c r="E69" s="265"/>
    </row>
    <row r="70" spans="1:6" ht="74.25" customHeight="1" x14ac:dyDescent="0.2">
      <c r="A70" s="143">
        <v>65</v>
      </c>
      <c r="B70" s="7" t="s">
        <v>321</v>
      </c>
      <c r="C70" s="266" t="s">
        <v>322</v>
      </c>
      <c r="D70" s="265"/>
      <c r="E70" s="265"/>
    </row>
    <row r="71" spans="1:6" ht="74.25" customHeight="1" x14ac:dyDescent="0.2">
      <c r="A71" s="143">
        <v>66</v>
      </c>
      <c r="B71" s="7" t="s">
        <v>323</v>
      </c>
      <c r="C71" s="264" t="s">
        <v>324</v>
      </c>
      <c r="D71" s="265"/>
      <c r="E71" s="265"/>
    </row>
    <row r="72" spans="1:6" ht="74.25" customHeight="1" x14ac:dyDescent="0.2">
      <c r="A72" s="143">
        <v>75</v>
      </c>
      <c r="B72" s="7" t="s">
        <v>325</v>
      </c>
      <c r="C72" s="264" t="s">
        <v>326</v>
      </c>
      <c r="D72" s="265"/>
      <c r="E72" s="265"/>
    </row>
  </sheetData>
  <mergeCells count="58">
    <mergeCell ref="C72:E72"/>
    <mergeCell ref="C71:E71"/>
    <mergeCell ref="A66:E66"/>
    <mergeCell ref="C67:E67"/>
    <mergeCell ref="C68:E68"/>
    <mergeCell ref="C69:E69"/>
    <mergeCell ref="C70:E70"/>
    <mergeCell ref="A24:K24"/>
    <mergeCell ref="A36:E36"/>
    <mergeCell ref="A53:E53"/>
    <mergeCell ref="B48:E48"/>
    <mergeCell ref="B49:E49"/>
    <mergeCell ref="B50:E50"/>
    <mergeCell ref="B51:E51"/>
    <mergeCell ref="B37:E37"/>
    <mergeCell ref="B42:E42"/>
    <mergeCell ref="B43:E43"/>
    <mergeCell ref="B44:E44"/>
    <mergeCell ref="B45:E45"/>
    <mergeCell ref="B46:E46"/>
    <mergeCell ref="B47:E47"/>
    <mergeCell ref="A56:B56"/>
    <mergeCell ref="A1:K1"/>
    <mergeCell ref="A3:K3"/>
    <mergeCell ref="A25:A28"/>
    <mergeCell ref="A29:A31"/>
    <mergeCell ref="A32:A33"/>
    <mergeCell ref="B38:E38"/>
    <mergeCell ref="B39:E39"/>
    <mergeCell ref="B40:E40"/>
    <mergeCell ref="B41:E41"/>
    <mergeCell ref="A4:A8"/>
    <mergeCell ref="A9:A14"/>
    <mergeCell ref="A15:A18"/>
    <mergeCell ref="A20:A21"/>
    <mergeCell ref="A22:A23"/>
    <mergeCell ref="A34:E34"/>
    <mergeCell ref="A62:B62"/>
    <mergeCell ref="A63:B63"/>
    <mergeCell ref="A64:B64"/>
    <mergeCell ref="C54:E54"/>
    <mergeCell ref="C55:E55"/>
    <mergeCell ref="C56:E56"/>
    <mergeCell ref="C57:E57"/>
    <mergeCell ref="C58:E58"/>
    <mergeCell ref="C59:E59"/>
    <mergeCell ref="C60:E60"/>
    <mergeCell ref="C61:E61"/>
    <mergeCell ref="C62:E62"/>
    <mergeCell ref="C63:E63"/>
    <mergeCell ref="C64:E64"/>
    <mergeCell ref="A54:B54"/>
    <mergeCell ref="A55:B55"/>
    <mergeCell ref="A57:B57"/>
    <mergeCell ref="A58:B58"/>
    <mergeCell ref="A59:B59"/>
    <mergeCell ref="A60:B60"/>
    <mergeCell ref="A61:B61"/>
  </mergeCells>
  <pageMargins left="0.7" right="0.7" top="0.75" bottom="0.75" header="0.3" footer="0.3"/>
  <pageSetup orientation="portrait" verticalDpi="597"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062729288821843B1C9F3D9B1D65833" ma:contentTypeVersion="0" ma:contentTypeDescription="Create a new document." ma:contentTypeScope="" ma:versionID="04cf24de689dbc10bfb6f88c76086f05">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8095246-C99C-47E8-9922-522C6227E11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D55858DB-C3A3-47D7-8A6A-065D9BBC9EF1}">
  <ds:schemaRefs>
    <ds:schemaRef ds:uri="http://schemas.microsoft.com/office/2006/metadata/properties"/>
    <ds:schemaRef ds:uri="http://schemas.openxmlformats.org/package/2006/metadata/core-properties"/>
    <ds:schemaRef ds:uri="http://purl.org/dc/elements/1.1/"/>
    <ds:schemaRef ds:uri="http://schemas.microsoft.com/office/infopath/2007/PartnerControls"/>
    <ds:schemaRef ds:uri="http://purl.org/dc/dcmitype/"/>
    <ds:schemaRef ds:uri="http://purl.org/dc/terms/"/>
    <ds:schemaRef ds:uri="http://www.w3.org/XML/1998/namespace"/>
    <ds:schemaRef ds:uri="http://schemas.microsoft.com/office/2006/documentManagement/types"/>
  </ds:schemaRefs>
</ds:datastoreItem>
</file>

<file path=customXml/itemProps3.xml><?xml version="1.0" encoding="utf-8"?>
<ds:datastoreItem xmlns:ds="http://schemas.openxmlformats.org/officeDocument/2006/customXml" ds:itemID="{77C22FA9-A661-468D-A6B3-CF388C74BF0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6</vt:i4>
      </vt:variant>
    </vt:vector>
  </HeadingPairs>
  <TitlesOfParts>
    <vt:vector size="15" baseType="lpstr">
      <vt:lpstr>Introduction</vt:lpstr>
      <vt:lpstr>Index Summary</vt:lpstr>
      <vt:lpstr>Maps</vt:lpstr>
      <vt:lpstr>State Health</vt:lpstr>
      <vt:lpstr>State Vulnerability</vt:lpstr>
      <vt:lpstr>ER Health</vt:lpstr>
      <vt:lpstr>ER Vulnerability</vt:lpstr>
      <vt:lpstr>Raw Indicator Scores</vt:lpstr>
      <vt:lpstr>Metadata and Definitions</vt:lpstr>
      <vt:lpstr>'ER Health'!National_PHWA_Indices_1</vt:lpstr>
      <vt:lpstr>'ER Vulnerability'!National_PHWA_Indices_1</vt:lpstr>
      <vt:lpstr>'Index Summary'!National_PHWA_Indices_1</vt:lpstr>
      <vt:lpstr>'State Health'!National_PHWA_Indices_1</vt:lpstr>
      <vt:lpstr>'State Vulnerability'!National_PHWA_Indices_1</vt:lpstr>
      <vt:lpstr>Maps!Print_Area</vt:lpstr>
    </vt:vector>
  </TitlesOfParts>
  <Company>Cadmus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Andrew Somor</dc:creator>
  <cp:lastModifiedBy>Tom Beneke</cp:lastModifiedBy>
  <cp:lastPrinted>2017-02-13T21:31:11Z</cp:lastPrinted>
  <dcterms:created xsi:type="dcterms:W3CDTF">2016-09-27T14:52:04Z</dcterms:created>
  <dcterms:modified xsi:type="dcterms:W3CDTF">2017-05-18T14:09:53Z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0x0101009062729288821843B1C9F3D9B1D65833</vt:lpwstr>
  </property>
</Properties>
</file>